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6.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7.xml" ContentType="application/vnd.openxmlformats-officedocument.drawingml.chart+xml"/>
  <Override PartName="/xl/drawings/drawing11.xml" ContentType="application/vnd.openxmlformats-officedocument.drawing+xml"/>
  <Override PartName="/xl/charts/chart8.xml" ContentType="application/vnd.openxmlformats-officedocument.drawingml.chart+xml"/>
  <Override PartName="/xl/drawings/drawing12.xml" ContentType="application/vnd.openxmlformats-officedocument.drawing+xml"/>
  <Override PartName="/xl/comments5.xml" ContentType="application/vnd.openxmlformats-officedocument.spreadsheetml.comments+xml"/>
  <Override PartName="/xl/charts/chart9.xml" ContentType="application/vnd.openxmlformats-officedocument.drawingml.chart+xml"/>
  <Override PartName="/xl/drawings/drawing13.xml" ContentType="application/vnd.openxmlformats-officedocument.drawing+xml"/>
  <Override PartName="/xl/comments6.xml" ContentType="application/vnd.openxmlformats-officedocument.spreadsheetml.comments+xml"/>
  <Override PartName="/xl/charts/chart10.xml" ContentType="application/vnd.openxmlformats-officedocument.drawingml.chart+xml"/>
  <Override PartName="/xl/drawings/drawing14.xml" ContentType="application/vnd.openxmlformats-officedocument.drawing+xml"/>
  <Override PartName="/xl/comments7.xml" ContentType="application/vnd.openxmlformats-officedocument.spreadsheetml.comments+xml"/>
  <Override PartName="/xl/charts/chart11.xml" ContentType="application/vnd.openxmlformats-officedocument.drawingml.chart+xml"/>
  <Override PartName="/xl/drawings/drawing15.xml" ContentType="application/vnd.openxmlformats-officedocument.drawing+xml"/>
  <Override PartName="/xl/comments8.xml" ContentType="application/vnd.openxmlformats-officedocument.spreadsheetml.comments+xml"/>
  <Override PartName="/xl/charts/chart12.xml" ContentType="application/vnd.openxmlformats-officedocument.drawingml.chart+xml"/>
  <Override PartName="/xl/drawings/drawing16.xml" ContentType="application/vnd.openxmlformats-officedocument.drawing+xml"/>
  <Override PartName="/xl/comments9.xml" ContentType="application/vnd.openxmlformats-officedocument.spreadsheetml.comments+xml"/>
  <Override PartName="/xl/charts/chart13.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omments10.xml" ContentType="application/vnd.openxmlformats-officedocument.spreadsheetml.comments+xml"/>
  <Override PartName="/xl/charts/chart14.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omments11.xml" ContentType="application/vnd.openxmlformats-officedocument.spreadsheetml.comments+xml"/>
  <Override PartName="/xl/charts/chart15.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omments12.xml" ContentType="application/vnd.openxmlformats-officedocument.spreadsheetml.comments+xml"/>
  <Override PartName="/xl/charts/chart16.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omments13.xml" ContentType="application/vnd.openxmlformats-officedocument.spreadsheetml.comments+xml"/>
  <Override PartName="/xl/charts/chart17.xml" ContentType="application/vnd.openxmlformats-officedocument.drawingml.chart+xml"/>
  <Override PartName="/xl/drawings/drawing25.xml" ContentType="application/vnd.openxmlformats-officedocument.drawing+xml"/>
  <Override PartName="/xl/comments14.xml" ContentType="application/vnd.openxmlformats-officedocument.spreadsheetml.comments+xml"/>
  <Override PartName="/xl/charts/chart18.xml" ContentType="application/vnd.openxmlformats-officedocument.drawingml.chart+xml"/>
  <Override PartName="/xl/drawings/drawing26.xml" ContentType="application/vnd.openxmlformats-officedocument.drawing+xml"/>
  <Override PartName="/xl/comments15.xml" ContentType="application/vnd.openxmlformats-officedocument.spreadsheetml.comments+xml"/>
  <Override PartName="/xl/charts/chart19.xml" ContentType="application/vnd.openxmlformats-officedocument.drawingml.chart+xml"/>
  <Override PartName="/xl/drawings/drawing27.xml" ContentType="application/vnd.openxmlformats-officedocument.drawing+xml"/>
  <Override PartName="/xl/comments16.xml" ContentType="application/vnd.openxmlformats-officedocument.spreadsheetml.comments+xml"/>
  <Override PartName="/xl/charts/chart2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PKP PUNGGING\"/>
    </mc:Choice>
  </mc:AlternateContent>
  <bookViews>
    <workbookView xWindow="7665" yWindow="-15" windowWidth="7710" windowHeight="5730" tabRatio="714" firstSheet="18" activeTab="21"/>
  </bookViews>
  <sheets>
    <sheet name="Data Dasar" sheetId="45" r:id="rId1"/>
    <sheet name="UKM Esensial Bulanan Setahun" sheetId="8" r:id="rId2"/>
    <sheet name="UKM Esensial Tribulan 1" sheetId="23" r:id="rId3"/>
    <sheet name="UKM Esensial Tribulan 2" sheetId="24" r:id="rId4"/>
    <sheet name="UKM Esensial Tribulan 3" sheetId="26" r:id="rId5"/>
    <sheet name="MANAJEMEN BULANAN SETAHUN" sheetId="9" r:id="rId6"/>
    <sheet name="MANAJEMEN TRIBULANAN 1" sheetId="18" r:id="rId7"/>
    <sheet name="MANAJEMEN TRIBULANAN 2" sheetId="19" r:id="rId8"/>
    <sheet name="MANAJEMEN TRIBULANAN 3" sheetId="20" r:id="rId9"/>
    <sheet name="UKM Pengembangan Bulanan stahun" sheetId="10" r:id="rId10"/>
    <sheet name="UKM Pengembangan Tribulan 1" sheetId="28" r:id="rId11"/>
    <sheet name="UKM Pengembangan Tribulan 2" sheetId="29" r:id="rId12"/>
    <sheet name="UKM Pengembangan Tribulan 3" sheetId="30" r:id="rId13"/>
    <sheet name="UKP BULANAN SETAHUN" sheetId="11" r:id="rId14"/>
    <sheet name="UKP Tribulan I" sheetId="38" r:id="rId15"/>
    <sheet name="UKP Tribulan II" sheetId="39" r:id="rId16"/>
    <sheet name="UKP Tribulan III" sheetId="40" r:id="rId17"/>
    <sheet name="MUTU BULANAN SETAHUN" sheetId="22" r:id="rId18"/>
    <sheet name="MUTU TRIBULAN I" sheetId="41" r:id="rId19"/>
    <sheet name="MUTU TRIBULAN 2" sheetId="42" r:id="rId20"/>
    <sheet name="MUTU TRIBULAN 3" sheetId="43" r:id="rId21"/>
    <sheet name="6. REKAP PUSK ANALISA PKP 2020" sheetId="3" r:id="rId22"/>
  </sheets>
  <definedNames>
    <definedName name="_xlnm.Print_Titles" localSheetId="1">'UKM Esensial Bulanan Setahun'!$2:$4</definedName>
    <definedName name="_xlnm.Print_Titles" localSheetId="2">'UKM Esensial Tribulan 1'!$2:$4</definedName>
    <definedName name="_xlnm.Print_Titles" localSheetId="3">'UKM Esensial Tribulan 2'!$2:$4</definedName>
    <definedName name="_xlnm.Print_Titles" localSheetId="4">'UKM Esensial Tribulan 3'!$2:$4</definedName>
    <definedName name="_xlnm.Print_Titles" localSheetId="9">'UKM Pengembangan Bulanan stahun'!$4:$6</definedName>
    <definedName name="_xlnm.Print_Titles" localSheetId="10">'UKM Pengembangan Tribulan 1'!$4:$6</definedName>
    <definedName name="_xlnm.Print_Titles" localSheetId="11">'UKM Pengembangan Tribulan 2'!$4:$6</definedName>
    <definedName name="_xlnm.Print_Titles" localSheetId="12">'UKM Pengembangan Tribulan 3'!$4:$6</definedName>
    <definedName name="_xlnm.Print_Titles" localSheetId="13">'UKP BULANAN SETAHUN'!$4:$6</definedName>
    <definedName name="_xlnm.Print_Titles" localSheetId="14">'UKP Tribulan I'!$4:$6</definedName>
    <definedName name="_xlnm.Print_Titles" localSheetId="15">'UKP Tribulan II'!$4:$6</definedName>
    <definedName name="_xlnm.Print_Titles" localSheetId="16">'UKP Tribulan III'!$4:$6</definedName>
  </definedNames>
  <calcPr calcId="152511"/>
</workbook>
</file>

<file path=xl/calcChain.xml><?xml version="1.0" encoding="utf-8"?>
<calcChain xmlns="http://schemas.openxmlformats.org/spreadsheetml/2006/main">
  <c r="G27" i="11" l="1"/>
  <c r="AD27" i="11"/>
  <c r="K8" i="11" l="1"/>
  <c r="G33" i="22"/>
  <c r="G32" i="22"/>
  <c r="G31" i="22"/>
  <c r="G30" i="22"/>
  <c r="D215" i="45"/>
  <c r="E218" i="45"/>
  <c r="E219" i="45"/>
  <c r="E220" i="45"/>
  <c r="E221" i="45"/>
  <c r="E222" i="45"/>
  <c r="E223" i="45"/>
  <c r="E224" i="45"/>
  <c r="E225" i="45"/>
  <c r="E226" i="45"/>
  <c r="E217" i="45"/>
  <c r="H25" i="10"/>
  <c r="A199" i="45" l="1"/>
  <c r="A200" i="45" s="1"/>
  <c r="A201" i="45" s="1"/>
  <c r="D145" i="45"/>
  <c r="A144" i="45"/>
  <c r="A145" i="45" s="1"/>
  <c r="A133" i="45"/>
  <c r="A106" i="45"/>
  <c r="A93" i="45"/>
  <c r="A94" i="45" s="1"/>
  <c r="A95" i="45" s="1"/>
  <c r="D80" i="45"/>
  <c r="D79" i="45"/>
  <c r="D58" i="45"/>
  <c r="D59" i="45" s="1"/>
  <c r="E48" i="45"/>
  <c r="B48" i="45"/>
  <c r="J10" i="40" l="1"/>
  <c r="J10" i="39"/>
  <c r="J10" i="38"/>
  <c r="N48" i="45" l="1"/>
  <c r="G18" i="11" l="1"/>
  <c r="G19" i="11"/>
  <c r="AD134" i="8"/>
  <c r="H134" i="8"/>
  <c r="AD135" i="8"/>
  <c r="H135" i="8"/>
  <c r="AD136" i="8"/>
  <c r="H136" i="8"/>
  <c r="AD137" i="8"/>
  <c r="H137" i="8"/>
  <c r="AD138" i="8"/>
  <c r="H138" i="8"/>
  <c r="AD139" i="8"/>
  <c r="H139" i="8"/>
  <c r="AD140" i="8"/>
  <c r="H140" i="8"/>
  <c r="AD133" i="8"/>
  <c r="H133" i="8"/>
  <c r="AD205" i="8"/>
  <c r="AC205" i="8"/>
  <c r="AA205" i="8"/>
  <c r="AA32" i="11"/>
  <c r="AB32" i="11"/>
  <c r="AC32" i="11"/>
  <c r="AA31" i="11"/>
  <c r="AB31" i="11"/>
  <c r="AC31" i="11"/>
  <c r="AA30" i="11"/>
  <c r="AB30" i="11"/>
  <c r="AC30" i="11"/>
  <c r="AA29" i="11"/>
  <c r="AB29" i="11"/>
  <c r="AC29" i="11"/>
  <c r="AD36" i="11"/>
  <c r="H36" i="11"/>
  <c r="G36" i="11"/>
  <c r="J36" i="11"/>
  <c r="AD38" i="11"/>
  <c r="AC38" i="11"/>
  <c r="AB38" i="11"/>
  <c r="AA38" i="11"/>
  <c r="AC39" i="11"/>
  <c r="AB39" i="11"/>
  <c r="AA39" i="11"/>
  <c r="AD37" i="11"/>
  <c r="AC37" i="11"/>
  <c r="AB37" i="11"/>
  <c r="AA37" i="11"/>
  <c r="G38" i="11"/>
  <c r="AA14" i="11"/>
  <c r="AB14" i="11"/>
  <c r="AC14" i="11"/>
  <c r="AA13" i="11"/>
  <c r="AB13" i="11"/>
  <c r="AC13" i="11"/>
  <c r="AA12" i="11"/>
  <c r="AB12" i="11"/>
  <c r="AC12" i="11"/>
  <c r="AA10" i="11"/>
  <c r="AB10" i="11"/>
  <c r="AC10" i="11"/>
  <c r="H9" i="11"/>
  <c r="AA9" i="11"/>
  <c r="AB9" i="11"/>
  <c r="AC9" i="11"/>
  <c r="AD188" i="8"/>
  <c r="AC188" i="8"/>
  <c r="AB188" i="8"/>
  <c r="AA188" i="8"/>
  <c r="H188" i="8"/>
  <c r="G112" i="8"/>
  <c r="AA11" i="11"/>
  <c r="AB11" i="11"/>
  <c r="AC11" i="11"/>
  <c r="H10" i="11"/>
  <c r="G10" i="11"/>
  <c r="J10" i="11"/>
  <c r="I9" i="11"/>
  <c r="AA22" i="11"/>
  <c r="H18" i="11"/>
  <c r="I18" i="11"/>
  <c r="H19" i="11"/>
  <c r="I19" i="11"/>
  <c r="J18" i="11"/>
  <c r="J19" i="11"/>
  <c r="H17" i="11"/>
  <c r="G17" i="11"/>
  <c r="J17" i="11"/>
  <c r="H15" i="11"/>
  <c r="H16" i="11"/>
  <c r="H14" i="11"/>
  <c r="H13" i="11"/>
  <c r="H12" i="11"/>
  <c r="H11" i="11"/>
  <c r="G46" i="11"/>
  <c r="H46" i="11"/>
  <c r="J46" i="11"/>
  <c r="H47" i="11"/>
  <c r="J47" i="11"/>
  <c r="H48" i="11"/>
  <c r="AA48" i="11"/>
  <c r="AB48" i="11"/>
  <c r="AA56" i="10"/>
  <c r="H56" i="10"/>
  <c r="AA57" i="10"/>
  <c r="H57" i="10"/>
  <c r="AA58" i="10"/>
  <c r="H58" i="10"/>
  <c r="G15" i="11"/>
  <c r="G166" i="8"/>
  <c r="AC134" i="8"/>
  <c r="AC135" i="8"/>
  <c r="AD43" i="8"/>
  <c r="H43" i="8"/>
  <c r="AD44" i="8"/>
  <c r="H44" i="8"/>
  <c r="AD45" i="8"/>
  <c r="H45" i="8"/>
  <c r="G45" i="8"/>
  <c r="AC133" i="8"/>
  <c r="AA9" i="10"/>
  <c r="H9" i="10"/>
  <c r="AA10" i="10"/>
  <c r="H10" i="10"/>
  <c r="AA11" i="10"/>
  <c r="H11" i="10"/>
  <c r="AA61" i="10"/>
  <c r="H61" i="10"/>
  <c r="F144" i="8"/>
  <c r="AD110" i="8"/>
  <c r="H110" i="8"/>
  <c r="F96" i="8"/>
  <c r="G9" i="11"/>
  <c r="AC15" i="11"/>
  <c r="AC15" i="40"/>
  <c r="H15" i="40"/>
  <c r="AA30" i="22"/>
  <c r="H30" i="22" s="1"/>
  <c r="AA31" i="22"/>
  <c r="H31" i="22"/>
  <c r="J31" i="22" s="1"/>
  <c r="AA32" i="22"/>
  <c r="H32" i="22" s="1"/>
  <c r="J32" i="22" s="1"/>
  <c r="AA33" i="22"/>
  <c r="H33" i="22" s="1"/>
  <c r="J33" i="22" s="1"/>
  <c r="AA34" i="22"/>
  <c r="H34" i="22"/>
  <c r="I34" i="22" s="1"/>
  <c r="G34" i="22"/>
  <c r="AA15" i="22"/>
  <c r="H15" i="22"/>
  <c r="G15" i="22"/>
  <c r="J15" i="22"/>
  <c r="AA17" i="22"/>
  <c r="H17" i="22"/>
  <c r="G17" i="22"/>
  <c r="J17" i="22"/>
  <c r="AA19" i="22"/>
  <c r="H19" i="22"/>
  <c r="G19" i="22"/>
  <c r="J19" i="22"/>
  <c r="AA21" i="22"/>
  <c r="H21" i="22"/>
  <c r="G21" i="22"/>
  <c r="J21" i="22"/>
  <c r="AA23" i="22"/>
  <c r="H23" i="22"/>
  <c r="G23" i="22"/>
  <c r="J23" i="22"/>
  <c r="AA25" i="22"/>
  <c r="H25" i="22"/>
  <c r="G25" i="22"/>
  <c r="J25" i="22"/>
  <c r="J13" i="22"/>
  <c r="U57" i="3"/>
  <c r="AA9" i="22"/>
  <c r="H9" i="22"/>
  <c r="G9" i="22"/>
  <c r="J9" i="22"/>
  <c r="U55" i="3"/>
  <c r="AA8" i="22"/>
  <c r="H8" i="22"/>
  <c r="J8" i="22"/>
  <c r="U54" i="3"/>
  <c r="Z30" i="22"/>
  <c r="Z30" i="43" s="1"/>
  <c r="H30" i="43" s="1"/>
  <c r="F30" i="43"/>
  <c r="G30" i="43" s="1"/>
  <c r="Z31" i="22"/>
  <c r="Z31" i="43"/>
  <c r="H31" i="43" s="1"/>
  <c r="F31" i="43"/>
  <c r="G31" i="43"/>
  <c r="Z32" i="22"/>
  <c r="Z32" i="43" s="1"/>
  <c r="H32" i="43" s="1"/>
  <c r="F32" i="43"/>
  <c r="G32" i="43" s="1"/>
  <c r="Z33" i="22"/>
  <c r="Z33" i="43" s="1"/>
  <c r="H33" i="43" s="1"/>
  <c r="F33" i="43"/>
  <c r="G33" i="43" s="1"/>
  <c r="Z34" i="22"/>
  <c r="Z34" i="43" s="1"/>
  <c r="H34" i="43" s="1"/>
  <c r="I34" i="43" s="1"/>
  <c r="F34" i="43"/>
  <c r="G34" i="43" s="1"/>
  <c r="Z15" i="22"/>
  <c r="Z15" i="43"/>
  <c r="H15" i="43"/>
  <c r="F15" i="43"/>
  <c r="G15" i="43"/>
  <c r="J15" i="43"/>
  <c r="Z17" i="22"/>
  <c r="Z17" i="43"/>
  <c r="H17" i="43"/>
  <c r="F17" i="43"/>
  <c r="G17" i="43"/>
  <c r="J17" i="43"/>
  <c r="Z19" i="22"/>
  <c r="Z19" i="43"/>
  <c r="H19" i="43"/>
  <c r="F19" i="43"/>
  <c r="G19" i="43"/>
  <c r="J19" i="43"/>
  <c r="Z21" i="22"/>
  <c r="Z21" i="43"/>
  <c r="H21" i="43"/>
  <c r="F21" i="43"/>
  <c r="G21" i="43"/>
  <c r="J21" i="43"/>
  <c r="Z23" i="22"/>
  <c r="Z23" i="43"/>
  <c r="H23" i="43"/>
  <c r="F23" i="43"/>
  <c r="G23" i="43"/>
  <c r="J23" i="43"/>
  <c r="Z25" i="22"/>
  <c r="Z25" i="43"/>
  <c r="H25" i="43"/>
  <c r="F25" i="43"/>
  <c r="G25" i="43"/>
  <c r="J25" i="43"/>
  <c r="J13" i="43"/>
  <c r="O57" i="3"/>
  <c r="Z9" i="22"/>
  <c r="Z9" i="43"/>
  <c r="H9" i="43"/>
  <c r="F9" i="43"/>
  <c r="G9" i="43"/>
  <c r="J9" i="43"/>
  <c r="O55" i="3"/>
  <c r="Z8" i="22"/>
  <c r="Z8" i="43"/>
  <c r="H8" i="43"/>
  <c r="J8" i="43"/>
  <c r="O54" i="3"/>
  <c r="AC46" i="11"/>
  <c r="AC46" i="40"/>
  <c r="H46" i="40"/>
  <c r="F46" i="40"/>
  <c r="G46" i="40"/>
  <c r="AF46" i="40"/>
  <c r="AG46" i="40"/>
  <c r="AH46" i="40"/>
  <c r="AI46" i="40"/>
  <c r="J46" i="40"/>
  <c r="AC48" i="11"/>
  <c r="AC48" i="40"/>
  <c r="H48" i="40"/>
  <c r="F48" i="40"/>
  <c r="G48" i="40"/>
  <c r="J48" i="40"/>
  <c r="K45" i="40"/>
  <c r="O37" i="3"/>
  <c r="AC36" i="11"/>
  <c r="AC36" i="40"/>
  <c r="H36" i="40"/>
  <c r="F36" i="40"/>
  <c r="G36" i="40"/>
  <c r="J36" i="40"/>
  <c r="AC37" i="40"/>
  <c r="H37" i="40"/>
  <c r="F37" i="40"/>
  <c r="G37" i="40"/>
  <c r="J37" i="40"/>
  <c r="AC38" i="40"/>
  <c r="H38" i="40"/>
  <c r="F38" i="40"/>
  <c r="G38" i="40"/>
  <c r="J38" i="40"/>
  <c r="AC39" i="40"/>
  <c r="H39" i="40"/>
  <c r="F39" i="40"/>
  <c r="G39" i="40"/>
  <c r="J39" i="40"/>
  <c r="K35" i="40"/>
  <c r="O34" i="3"/>
  <c r="AC27" i="11"/>
  <c r="AC27" i="40"/>
  <c r="H27" i="40"/>
  <c r="F27" i="40"/>
  <c r="G27" i="40"/>
  <c r="J27" i="40"/>
  <c r="AC28" i="11"/>
  <c r="AC28" i="40"/>
  <c r="H28" i="40"/>
  <c r="F28" i="40"/>
  <c r="G28" i="40"/>
  <c r="J28" i="40"/>
  <c r="AC29" i="40"/>
  <c r="H29" i="40"/>
  <c r="F29" i="40"/>
  <c r="G29" i="40"/>
  <c r="AE29" i="40"/>
  <c r="AF29" i="40"/>
  <c r="AG29" i="40"/>
  <c r="AH29" i="40"/>
  <c r="J29" i="40"/>
  <c r="AC30" i="40"/>
  <c r="H30" i="40"/>
  <c r="F30" i="40"/>
  <c r="G30" i="40"/>
  <c r="AE30" i="40"/>
  <c r="AF30" i="40"/>
  <c r="AG30" i="40"/>
  <c r="AH30" i="40"/>
  <c r="J30" i="40"/>
  <c r="AC31" i="40"/>
  <c r="H31" i="40"/>
  <c r="F31" i="40"/>
  <c r="G31" i="40"/>
  <c r="AE31" i="40"/>
  <c r="AF31" i="40"/>
  <c r="AG31" i="40"/>
  <c r="AH31" i="40"/>
  <c r="J31" i="40"/>
  <c r="AC32" i="40"/>
  <c r="H32" i="40"/>
  <c r="F32" i="40"/>
  <c r="G32" i="40"/>
  <c r="AE33" i="40"/>
  <c r="AF33" i="40"/>
  <c r="AG33" i="40"/>
  <c r="AH33" i="40"/>
  <c r="J32" i="40"/>
  <c r="AC33" i="11"/>
  <c r="AC33" i="40"/>
  <c r="H33" i="40"/>
  <c r="F33" i="40"/>
  <c r="G33" i="40"/>
  <c r="J33" i="40"/>
  <c r="K26" i="40"/>
  <c r="O33" i="3"/>
  <c r="AC22" i="11"/>
  <c r="AC22" i="40"/>
  <c r="H22" i="40"/>
  <c r="F22" i="40"/>
  <c r="G22" i="40"/>
  <c r="J22" i="40"/>
  <c r="K21" i="40"/>
  <c r="O32" i="3"/>
  <c r="J15" i="40"/>
  <c r="G9" i="40"/>
  <c r="AC9" i="40"/>
  <c r="H9" i="40"/>
  <c r="J9" i="40"/>
  <c r="AC10" i="40"/>
  <c r="H10" i="40"/>
  <c r="F10" i="40"/>
  <c r="G10" i="40"/>
  <c r="AE10" i="40"/>
  <c r="AF10" i="40"/>
  <c r="AG10" i="40"/>
  <c r="AC11" i="40"/>
  <c r="H11" i="40"/>
  <c r="F11" i="40"/>
  <c r="G11" i="40"/>
  <c r="J11" i="40"/>
  <c r="AC12" i="40"/>
  <c r="H12" i="40"/>
  <c r="F12" i="40"/>
  <c r="G12" i="40"/>
  <c r="J12" i="40"/>
  <c r="AC13" i="40"/>
  <c r="H13" i="40"/>
  <c r="F13" i="40"/>
  <c r="G13" i="40"/>
  <c r="J13" i="40"/>
  <c r="AC14" i="40"/>
  <c r="H14" i="40"/>
  <c r="F14" i="40"/>
  <c r="G14" i="40"/>
  <c r="J14" i="40"/>
  <c r="AC17" i="11"/>
  <c r="AC17" i="40"/>
  <c r="H17" i="40"/>
  <c r="J17" i="40"/>
  <c r="AC19" i="11"/>
  <c r="AC19" i="40"/>
  <c r="H19" i="40"/>
  <c r="F19" i="40"/>
  <c r="G19" i="40"/>
  <c r="AE19" i="40"/>
  <c r="AF19" i="40"/>
  <c r="AG19" i="40"/>
  <c r="AH19" i="40"/>
  <c r="J19" i="40"/>
  <c r="K8" i="40"/>
  <c r="K7" i="40" s="1"/>
  <c r="Y30" i="22"/>
  <c r="Y30" i="42" s="1"/>
  <c r="H30" i="42" s="1"/>
  <c r="J30" i="42" s="1"/>
  <c r="F30" i="42"/>
  <c r="G30" i="42"/>
  <c r="Y31" i="22"/>
  <c r="Y31" i="42"/>
  <c r="H31" i="42" s="1"/>
  <c r="F31" i="42"/>
  <c r="G31" i="42"/>
  <c r="Y32" i="22"/>
  <c r="Y32" i="42"/>
  <c r="H32" i="42" s="1"/>
  <c r="I32" i="42" s="1"/>
  <c r="F32" i="42"/>
  <c r="G32" i="42" s="1"/>
  <c r="Y33" i="22"/>
  <c r="Y33" i="42" s="1"/>
  <c r="H33" i="42" s="1"/>
  <c r="F33" i="42"/>
  <c r="G33" i="42"/>
  <c r="Y34" i="22"/>
  <c r="Y34" i="42" s="1"/>
  <c r="H34" i="42" s="1"/>
  <c r="F34" i="42"/>
  <c r="G34" i="42"/>
  <c r="Y15" i="22"/>
  <c r="Y15" i="42"/>
  <c r="H15" i="42"/>
  <c r="F15" i="42"/>
  <c r="G15" i="42"/>
  <c r="J15" i="42"/>
  <c r="Y17" i="22"/>
  <c r="Y17" i="42"/>
  <c r="H17" i="42"/>
  <c r="F17" i="42"/>
  <c r="G17" i="42"/>
  <c r="J17" i="42"/>
  <c r="Y19" i="22"/>
  <c r="Y19" i="42"/>
  <c r="H19" i="42"/>
  <c r="F19" i="42"/>
  <c r="G19" i="42"/>
  <c r="J19" i="42"/>
  <c r="Y21" i="22"/>
  <c r="Y21" i="42"/>
  <c r="H21" i="42"/>
  <c r="F21" i="42"/>
  <c r="G21" i="42"/>
  <c r="J21" i="42"/>
  <c r="Y23" i="22"/>
  <c r="Y23" i="42"/>
  <c r="H23" i="42"/>
  <c r="F23" i="42"/>
  <c r="G23" i="42"/>
  <c r="J23" i="42"/>
  <c r="Y25" i="22"/>
  <c r="Y25" i="42"/>
  <c r="H25" i="42"/>
  <c r="F25" i="42"/>
  <c r="G25" i="42"/>
  <c r="J25" i="42"/>
  <c r="J13" i="42"/>
  <c r="I57" i="3"/>
  <c r="Y9" i="22"/>
  <c r="Y9" i="42"/>
  <c r="H9" i="42"/>
  <c r="F9" i="42"/>
  <c r="G9" i="42"/>
  <c r="J9" i="42"/>
  <c r="I55" i="3"/>
  <c r="Y8" i="22"/>
  <c r="Y8" i="42"/>
  <c r="H8" i="42"/>
  <c r="J8" i="42"/>
  <c r="I54" i="3"/>
  <c r="AB46" i="39"/>
  <c r="H46" i="39"/>
  <c r="F46" i="39"/>
  <c r="G46" i="39"/>
  <c r="AF46" i="39"/>
  <c r="AG46" i="39"/>
  <c r="AH46" i="39"/>
  <c r="AI46" i="39"/>
  <c r="J46" i="39"/>
  <c r="AB48" i="39"/>
  <c r="H48" i="39"/>
  <c r="F48" i="39"/>
  <c r="G48" i="39"/>
  <c r="J48" i="39"/>
  <c r="K45" i="39"/>
  <c r="I37" i="3"/>
  <c r="AB36" i="39"/>
  <c r="H36" i="39"/>
  <c r="F36" i="39"/>
  <c r="G36" i="39"/>
  <c r="J36" i="39"/>
  <c r="AB37" i="39"/>
  <c r="H37" i="39"/>
  <c r="F37" i="39"/>
  <c r="G37" i="39"/>
  <c r="J37" i="39"/>
  <c r="AB38" i="39"/>
  <c r="H38" i="39"/>
  <c r="F38" i="39"/>
  <c r="G38" i="39"/>
  <c r="J38" i="39"/>
  <c r="AB39" i="39"/>
  <c r="H39" i="39"/>
  <c r="F39" i="39"/>
  <c r="G39" i="39"/>
  <c r="J39" i="39"/>
  <c r="K35" i="39"/>
  <c r="I34" i="3"/>
  <c r="AB27" i="39"/>
  <c r="H27" i="39"/>
  <c r="F27" i="39"/>
  <c r="G27" i="39"/>
  <c r="J27" i="39"/>
  <c r="AB28" i="39"/>
  <c r="H28" i="39"/>
  <c r="F28" i="39"/>
  <c r="G28" i="39"/>
  <c r="J28" i="39"/>
  <c r="AB29" i="39"/>
  <c r="H29" i="39"/>
  <c r="F29" i="39"/>
  <c r="G29" i="39"/>
  <c r="AE29" i="39"/>
  <c r="AF29" i="39"/>
  <c r="AG29" i="39"/>
  <c r="AH29" i="39"/>
  <c r="J29" i="39"/>
  <c r="AB30" i="39"/>
  <c r="H30" i="39"/>
  <c r="F30" i="39"/>
  <c r="G30" i="39"/>
  <c r="AE30" i="39"/>
  <c r="AF30" i="39"/>
  <c r="AG30" i="39"/>
  <c r="AH30" i="39"/>
  <c r="J30" i="39"/>
  <c r="AB31" i="39"/>
  <c r="H31" i="39"/>
  <c r="F31" i="39"/>
  <c r="G31" i="39"/>
  <c r="AE31" i="39"/>
  <c r="AF31" i="39"/>
  <c r="AG31" i="39"/>
  <c r="AH31" i="39"/>
  <c r="J31" i="39"/>
  <c r="AB32" i="39"/>
  <c r="H32" i="39"/>
  <c r="F32" i="39"/>
  <c r="G32" i="39"/>
  <c r="AE33" i="39"/>
  <c r="AF33" i="39"/>
  <c r="AG33" i="39"/>
  <c r="AH33" i="39"/>
  <c r="J32" i="39"/>
  <c r="AB33" i="39"/>
  <c r="H33" i="39"/>
  <c r="F33" i="39"/>
  <c r="G33" i="39"/>
  <c r="J33" i="39"/>
  <c r="K26" i="39"/>
  <c r="I33" i="3"/>
  <c r="AB22" i="39"/>
  <c r="H22" i="39"/>
  <c r="F22" i="39"/>
  <c r="G22" i="39"/>
  <c r="J22" i="39"/>
  <c r="K21" i="39"/>
  <c r="I32" i="3"/>
  <c r="G9" i="39"/>
  <c r="AB9" i="39"/>
  <c r="H9" i="39"/>
  <c r="J9" i="39"/>
  <c r="AB10" i="39"/>
  <c r="H10" i="39"/>
  <c r="F10" i="39"/>
  <c r="G10" i="39"/>
  <c r="AE10" i="39"/>
  <c r="AF10" i="39"/>
  <c r="AG10" i="39"/>
  <c r="AB11" i="39"/>
  <c r="H11" i="39"/>
  <c r="F11" i="39"/>
  <c r="G11" i="39"/>
  <c r="J11" i="39"/>
  <c r="AB12" i="39"/>
  <c r="H12" i="39"/>
  <c r="F12" i="39"/>
  <c r="G12" i="39"/>
  <c r="J12" i="39"/>
  <c r="AB13" i="39"/>
  <c r="H13" i="39"/>
  <c r="F13" i="39"/>
  <c r="G13" i="39"/>
  <c r="J13" i="39"/>
  <c r="AB14" i="39"/>
  <c r="H14" i="39"/>
  <c r="F14" i="39"/>
  <c r="G14" i="39"/>
  <c r="J14" i="39"/>
  <c r="AB15" i="39"/>
  <c r="H15" i="39"/>
  <c r="J15" i="39"/>
  <c r="AB17" i="39"/>
  <c r="H17" i="39"/>
  <c r="J17" i="39"/>
  <c r="AB19" i="39"/>
  <c r="H19" i="39"/>
  <c r="F19" i="39"/>
  <c r="G19" i="39"/>
  <c r="AE19" i="39"/>
  <c r="AF19" i="39"/>
  <c r="AG19" i="39"/>
  <c r="AH19" i="39"/>
  <c r="J19" i="39"/>
  <c r="K8" i="39"/>
  <c r="I30" i="3"/>
  <c r="J29" i="3" s="1"/>
  <c r="X30" i="22"/>
  <c r="X30" i="41" s="1"/>
  <c r="H30" i="41" s="1"/>
  <c r="F30" i="41"/>
  <c r="G30" i="41"/>
  <c r="X31" i="22"/>
  <c r="X31" i="41"/>
  <c r="H31" i="41" s="1"/>
  <c r="F31" i="41"/>
  <c r="G31" i="41" s="1"/>
  <c r="X32" i="22"/>
  <c r="X32" i="41"/>
  <c r="H32" i="41" s="1"/>
  <c r="F32" i="41"/>
  <c r="G32" i="41" s="1"/>
  <c r="X33" i="22"/>
  <c r="X33" i="41"/>
  <c r="H33" i="41" s="1"/>
  <c r="F33" i="41"/>
  <c r="G33" i="41" s="1"/>
  <c r="X34" i="22"/>
  <c r="X34" i="41" s="1"/>
  <c r="H34" i="41" s="1"/>
  <c r="F34" i="41"/>
  <c r="G34" i="41"/>
  <c r="X15" i="22"/>
  <c r="X15" i="41"/>
  <c r="H15" i="41"/>
  <c r="F15" i="41"/>
  <c r="G15" i="41"/>
  <c r="J15" i="41"/>
  <c r="X17" i="22"/>
  <c r="X17" i="41"/>
  <c r="H17" i="41"/>
  <c r="F17" i="41"/>
  <c r="G17" i="41"/>
  <c r="J17" i="41"/>
  <c r="X19" i="22"/>
  <c r="X19" i="41"/>
  <c r="H19" i="41"/>
  <c r="F19" i="41"/>
  <c r="G19" i="41"/>
  <c r="J19" i="41"/>
  <c r="X21" i="22"/>
  <c r="X21" i="41"/>
  <c r="H21" i="41"/>
  <c r="F21" i="41"/>
  <c r="G21" i="41"/>
  <c r="J21" i="41"/>
  <c r="X23" i="22"/>
  <c r="X23" i="41"/>
  <c r="H23" i="41"/>
  <c r="F23" i="41"/>
  <c r="G23" i="41"/>
  <c r="J23" i="41"/>
  <c r="X25" i="22"/>
  <c r="X25" i="41"/>
  <c r="H25" i="41"/>
  <c r="F25" i="41"/>
  <c r="G25" i="41"/>
  <c r="J25" i="41"/>
  <c r="J13" i="41"/>
  <c r="C57" i="3"/>
  <c r="X9" i="22"/>
  <c r="X9" i="41"/>
  <c r="H9" i="41"/>
  <c r="F9" i="41"/>
  <c r="G9" i="41"/>
  <c r="J9" i="41"/>
  <c r="C55" i="3"/>
  <c r="X8" i="22"/>
  <c r="X8" i="41"/>
  <c r="H8" i="41"/>
  <c r="J8" i="41"/>
  <c r="C54" i="3"/>
  <c r="AA46" i="11"/>
  <c r="AA46" i="38"/>
  <c r="H46" i="38"/>
  <c r="F46" i="38"/>
  <c r="G46" i="38"/>
  <c r="AF46" i="38"/>
  <c r="AG46" i="38"/>
  <c r="AH46" i="38"/>
  <c r="AI46" i="38"/>
  <c r="J46" i="38"/>
  <c r="AA48" i="38"/>
  <c r="H48" i="38"/>
  <c r="F48" i="38"/>
  <c r="G48" i="38"/>
  <c r="J48" i="38"/>
  <c r="K45" i="38"/>
  <c r="C37" i="3"/>
  <c r="AA36" i="11"/>
  <c r="AA36" i="38"/>
  <c r="H36" i="38"/>
  <c r="F36" i="38"/>
  <c r="G36" i="38"/>
  <c r="J36" i="38"/>
  <c r="AA37" i="38"/>
  <c r="H37" i="38"/>
  <c r="F37" i="38"/>
  <c r="G37" i="38"/>
  <c r="J37" i="38"/>
  <c r="AA38" i="38"/>
  <c r="H38" i="38"/>
  <c r="F38" i="38"/>
  <c r="G38" i="38"/>
  <c r="J38" i="38"/>
  <c r="AA39" i="38"/>
  <c r="H39" i="38"/>
  <c r="F39" i="38"/>
  <c r="G39" i="38"/>
  <c r="J39" i="38"/>
  <c r="K35" i="38"/>
  <c r="C34" i="3"/>
  <c r="AA27" i="11"/>
  <c r="AA27" i="38"/>
  <c r="H27" i="38"/>
  <c r="F27" i="38"/>
  <c r="G27" i="38"/>
  <c r="J27" i="38"/>
  <c r="AA28" i="11"/>
  <c r="AA28" i="38"/>
  <c r="H28" i="38"/>
  <c r="F28" i="38"/>
  <c r="G28" i="38"/>
  <c r="J28" i="38"/>
  <c r="AA29" i="38"/>
  <c r="H29" i="38"/>
  <c r="F29" i="38"/>
  <c r="G29" i="38"/>
  <c r="AE29" i="38"/>
  <c r="AF29" i="38"/>
  <c r="AG29" i="38"/>
  <c r="AH29" i="38"/>
  <c r="J29" i="38"/>
  <c r="AA30" i="38"/>
  <c r="H30" i="38"/>
  <c r="F30" i="38"/>
  <c r="G30" i="38"/>
  <c r="AE30" i="38"/>
  <c r="AF30" i="38"/>
  <c r="AG30" i="38"/>
  <c r="AH30" i="38"/>
  <c r="J30" i="38"/>
  <c r="AA31" i="38"/>
  <c r="H31" i="38"/>
  <c r="F31" i="38"/>
  <c r="G31" i="38"/>
  <c r="AE31" i="38"/>
  <c r="AF31" i="38"/>
  <c r="AG31" i="38"/>
  <c r="AH31" i="38"/>
  <c r="J31" i="38"/>
  <c r="AA32" i="38"/>
  <c r="H32" i="38"/>
  <c r="F32" i="38"/>
  <c r="G32" i="38"/>
  <c r="AE33" i="38"/>
  <c r="AF33" i="38"/>
  <c r="AG33" i="38"/>
  <c r="AH33" i="38"/>
  <c r="J32" i="38"/>
  <c r="AA33" i="11"/>
  <c r="AA33" i="38"/>
  <c r="H33" i="38"/>
  <c r="F33" i="38"/>
  <c r="G33" i="38"/>
  <c r="J33" i="38"/>
  <c r="K26" i="38"/>
  <c r="C33" i="3"/>
  <c r="AA22" i="38"/>
  <c r="H22" i="38"/>
  <c r="F22" i="38"/>
  <c r="G22" i="38"/>
  <c r="J22" i="38"/>
  <c r="K21" i="38"/>
  <c r="C32" i="3"/>
  <c r="G9" i="38"/>
  <c r="AA9" i="38"/>
  <c r="H9" i="38"/>
  <c r="J9" i="38"/>
  <c r="AA10" i="38"/>
  <c r="H10" i="38"/>
  <c r="F10" i="38"/>
  <c r="G10" i="38"/>
  <c r="AE10" i="38"/>
  <c r="AF10" i="38"/>
  <c r="AG10" i="38"/>
  <c r="AA11" i="38"/>
  <c r="H11" i="38"/>
  <c r="F11" i="38"/>
  <c r="G11" i="38"/>
  <c r="J11" i="38"/>
  <c r="AA12" i="38"/>
  <c r="H12" i="38"/>
  <c r="F12" i="38"/>
  <c r="G12" i="38"/>
  <c r="J12" i="38"/>
  <c r="AA13" i="38"/>
  <c r="H13" i="38"/>
  <c r="F13" i="38"/>
  <c r="G13" i="38"/>
  <c r="J13" i="38"/>
  <c r="AA14" i="38"/>
  <c r="H14" i="38"/>
  <c r="F14" i="38"/>
  <c r="G14" i="38"/>
  <c r="J14" i="38"/>
  <c r="AA15" i="11"/>
  <c r="AA15" i="38"/>
  <c r="H15" i="38"/>
  <c r="J15" i="38"/>
  <c r="AA17" i="11"/>
  <c r="AA17" i="38"/>
  <c r="H17" i="38"/>
  <c r="J17" i="38"/>
  <c r="AA19" i="11"/>
  <c r="AA19" i="38"/>
  <c r="H19" i="38"/>
  <c r="F19" i="38"/>
  <c r="G19" i="38"/>
  <c r="AE19" i="38"/>
  <c r="AF19" i="38"/>
  <c r="AG19" i="38"/>
  <c r="AH19" i="38"/>
  <c r="J19" i="38"/>
  <c r="K8" i="38"/>
  <c r="C30" i="3" s="1"/>
  <c r="D29" i="3" s="1"/>
  <c r="G75" i="8"/>
  <c r="G75" i="23"/>
  <c r="AA75" i="8"/>
  <c r="N75" i="23"/>
  <c r="H75" i="23"/>
  <c r="J75" i="23"/>
  <c r="G76" i="8"/>
  <c r="G76" i="23"/>
  <c r="AA76" i="8"/>
  <c r="N76" i="23"/>
  <c r="H76" i="23"/>
  <c r="J76" i="23"/>
  <c r="G77" i="8"/>
  <c r="G77" i="23"/>
  <c r="AA77" i="8"/>
  <c r="N77" i="23"/>
  <c r="H77" i="23"/>
  <c r="J77" i="23"/>
  <c r="G78" i="8"/>
  <c r="G78" i="23"/>
  <c r="AA78" i="8"/>
  <c r="N78" i="23"/>
  <c r="H78" i="23"/>
  <c r="J78" i="23"/>
  <c r="K74" i="23"/>
  <c r="AA55" i="8"/>
  <c r="N55" i="23"/>
  <c r="H55" i="23"/>
  <c r="G55" i="8"/>
  <c r="G55" i="23"/>
  <c r="J55" i="23"/>
  <c r="AA56" i="8"/>
  <c r="N56" i="23"/>
  <c r="H56" i="23"/>
  <c r="G56" i="8"/>
  <c r="G56" i="23"/>
  <c r="J56" i="23"/>
  <c r="AA57" i="8"/>
  <c r="N57" i="23"/>
  <c r="H57" i="23"/>
  <c r="G57" i="8"/>
  <c r="G57" i="23"/>
  <c r="J57" i="23"/>
  <c r="K54" i="23"/>
  <c r="AA60" i="8"/>
  <c r="N60" i="23"/>
  <c r="H60" i="23"/>
  <c r="G60" i="8"/>
  <c r="G60" i="23"/>
  <c r="J60" i="23"/>
  <c r="AA61" i="8"/>
  <c r="N61" i="23"/>
  <c r="H61" i="23"/>
  <c r="G61" i="8"/>
  <c r="G61" i="23"/>
  <c r="J61" i="23"/>
  <c r="K59" i="23"/>
  <c r="AA63" i="8"/>
  <c r="N63" i="23"/>
  <c r="H63" i="23"/>
  <c r="G63" i="8"/>
  <c r="G63" i="23"/>
  <c r="J63" i="23"/>
  <c r="G64" i="8"/>
  <c r="G64" i="23"/>
  <c r="AA64" i="8"/>
  <c r="N64" i="23"/>
  <c r="H64" i="23"/>
  <c r="J64" i="23"/>
  <c r="K62" i="23"/>
  <c r="AA67" i="8"/>
  <c r="N67" i="23"/>
  <c r="H67" i="23"/>
  <c r="G67" i="8"/>
  <c r="G67" i="23"/>
  <c r="J67" i="23"/>
  <c r="G68" i="8"/>
  <c r="G68" i="23"/>
  <c r="AA68" i="8"/>
  <c r="N68" i="23"/>
  <c r="H68" i="23"/>
  <c r="J68" i="23"/>
  <c r="K66" i="23"/>
  <c r="AA71" i="8"/>
  <c r="N71" i="23"/>
  <c r="H71" i="23"/>
  <c r="G71" i="8"/>
  <c r="G71" i="23"/>
  <c r="J71" i="23"/>
  <c r="G72" i="8"/>
  <c r="G72" i="23"/>
  <c r="AA72" i="8"/>
  <c r="N72" i="23"/>
  <c r="H72" i="23"/>
  <c r="J72" i="23"/>
  <c r="G73" i="8"/>
  <c r="G73" i="23"/>
  <c r="AA73" i="8"/>
  <c r="N73" i="23"/>
  <c r="H73" i="23"/>
  <c r="J73" i="23"/>
  <c r="K70" i="23"/>
  <c r="K53" i="23"/>
  <c r="C12" i="3"/>
  <c r="G8" i="8"/>
  <c r="G8" i="23"/>
  <c r="AA8" i="8"/>
  <c r="N8" i="23"/>
  <c r="H8" i="23"/>
  <c r="J8" i="23"/>
  <c r="AA10" i="8"/>
  <c r="N10" i="23"/>
  <c r="H10" i="23"/>
  <c r="G10" i="8"/>
  <c r="G10" i="23"/>
  <c r="J10" i="23"/>
  <c r="AA9" i="8"/>
  <c r="N9" i="23"/>
  <c r="H9" i="23"/>
  <c r="G9" i="8"/>
  <c r="G9" i="23"/>
  <c r="J9" i="23"/>
  <c r="K7" i="23"/>
  <c r="G13" i="8"/>
  <c r="G13" i="23"/>
  <c r="AA13" i="8"/>
  <c r="N13" i="23"/>
  <c r="H13" i="23"/>
  <c r="J13" i="23"/>
  <c r="G14" i="8"/>
  <c r="G14" i="23"/>
  <c r="AA14" i="8"/>
  <c r="N14" i="23"/>
  <c r="H14" i="23"/>
  <c r="J14" i="23"/>
  <c r="G18" i="8"/>
  <c r="G18" i="23"/>
  <c r="AA18" i="8"/>
  <c r="N18" i="23"/>
  <c r="H18" i="23"/>
  <c r="J18" i="23"/>
  <c r="K12" i="23"/>
  <c r="AA20" i="8"/>
  <c r="N20" i="23"/>
  <c r="H20" i="23"/>
  <c r="G20" i="8"/>
  <c r="G20" i="23"/>
  <c r="J20" i="23"/>
  <c r="AA21" i="8"/>
  <c r="N21" i="23"/>
  <c r="H21" i="23"/>
  <c r="G21" i="8"/>
  <c r="G21" i="23"/>
  <c r="J21" i="23"/>
  <c r="AA25" i="8"/>
  <c r="N25" i="23"/>
  <c r="H25" i="23"/>
  <c r="G25" i="8"/>
  <c r="G25" i="23"/>
  <c r="J25" i="23"/>
  <c r="K19" i="23"/>
  <c r="AA30" i="8"/>
  <c r="N30" i="23"/>
  <c r="H30" i="23"/>
  <c r="G30" i="8"/>
  <c r="G30" i="23"/>
  <c r="J30" i="23"/>
  <c r="AA31" i="8"/>
  <c r="N31" i="23"/>
  <c r="H31" i="23"/>
  <c r="G31" i="8"/>
  <c r="G31" i="23"/>
  <c r="J31" i="23"/>
  <c r="K27" i="23"/>
  <c r="AA36" i="8"/>
  <c r="N36" i="23"/>
  <c r="H36" i="23"/>
  <c r="G36" i="8"/>
  <c r="G36" i="23"/>
  <c r="J36" i="23"/>
  <c r="AA37" i="8"/>
  <c r="N37" i="23"/>
  <c r="H37" i="23"/>
  <c r="G37" i="8"/>
  <c r="G37" i="23"/>
  <c r="J37" i="23"/>
  <c r="AA38" i="8"/>
  <c r="N38" i="23"/>
  <c r="H38" i="23"/>
  <c r="G38" i="8"/>
  <c r="G38" i="23"/>
  <c r="J38" i="23"/>
  <c r="K35" i="23"/>
  <c r="AA42" i="8"/>
  <c r="N42" i="23"/>
  <c r="H42" i="23"/>
  <c r="G42" i="8"/>
  <c r="G42" i="23"/>
  <c r="J42" i="23"/>
  <c r="AA43" i="8"/>
  <c r="N43" i="23"/>
  <c r="H43" i="23"/>
  <c r="G43" i="8"/>
  <c r="G43" i="23"/>
  <c r="J43" i="23"/>
  <c r="AA44" i="8"/>
  <c r="N44" i="23"/>
  <c r="H44" i="23"/>
  <c r="G44" i="8"/>
  <c r="G44" i="23"/>
  <c r="J44" i="23"/>
  <c r="AA45" i="8"/>
  <c r="N45" i="23"/>
  <c r="H45" i="23"/>
  <c r="G45" i="23"/>
  <c r="J45" i="23"/>
  <c r="K40" i="23"/>
  <c r="K6" i="23"/>
  <c r="C11" i="3"/>
  <c r="F8" i="43"/>
  <c r="G8" i="43"/>
  <c r="I25" i="43"/>
  <c r="I23" i="43"/>
  <c r="I21" i="43"/>
  <c r="I19" i="43"/>
  <c r="K8" i="43"/>
  <c r="AH14" i="43"/>
  <c r="AI14" i="43"/>
  <c r="AH15" i="43"/>
  <c r="AI15" i="43"/>
  <c r="AH16" i="43"/>
  <c r="AI16" i="43"/>
  <c r="I17" i="43"/>
  <c r="I15" i="43"/>
  <c r="I9" i="43"/>
  <c r="I8" i="43"/>
  <c r="F8" i="42"/>
  <c r="G8" i="42"/>
  <c r="I25" i="42"/>
  <c r="I23" i="42"/>
  <c r="I21" i="42"/>
  <c r="I19" i="42"/>
  <c r="K8" i="42"/>
  <c r="AH14" i="42"/>
  <c r="AI14" i="42"/>
  <c r="AH15" i="42"/>
  <c r="AI15" i="42"/>
  <c r="AH16" i="42"/>
  <c r="AI16" i="42"/>
  <c r="I17" i="42"/>
  <c r="I15" i="42"/>
  <c r="I9" i="42"/>
  <c r="I8" i="42"/>
  <c r="F8" i="41"/>
  <c r="G8" i="41"/>
  <c r="I25" i="41"/>
  <c r="I25" i="22"/>
  <c r="I23" i="41"/>
  <c r="I21" i="41"/>
  <c r="I19" i="41"/>
  <c r="K8" i="41"/>
  <c r="AH14" i="41"/>
  <c r="AI14" i="41"/>
  <c r="AH15" i="41"/>
  <c r="AI15" i="41"/>
  <c r="AH16" i="41"/>
  <c r="AI16" i="41"/>
  <c r="I17" i="41"/>
  <c r="I15" i="41"/>
  <c r="I9" i="41"/>
  <c r="I8" i="41"/>
  <c r="AH16" i="22"/>
  <c r="AI16" i="22"/>
  <c r="K8" i="22"/>
  <c r="AH14" i="22"/>
  <c r="AI14" i="22"/>
  <c r="AH15" i="22"/>
  <c r="AI15" i="22"/>
  <c r="I23" i="22"/>
  <c r="I21" i="22"/>
  <c r="I19" i="22"/>
  <c r="I17" i="22"/>
  <c r="I15" i="22"/>
  <c r="I9" i="22"/>
  <c r="I8" i="22"/>
  <c r="G8" i="22"/>
  <c r="AC47" i="40"/>
  <c r="AC16" i="40"/>
  <c r="AC18" i="11"/>
  <c r="AC18" i="40"/>
  <c r="H16" i="40"/>
  <c r="H18" i="40"/>
  <c r="G18" i="40"/>
  <c r="F17" i="40"/>
  <c r="G17" i="40"/>
  <c r="F15" i="40"/>
  <c r="G15" i="40"/>
  <c r="AD50" i="40"/>
  <c r="AC50" i="40"/>
  <c r="AB50" i="40"/>
  <c r="AA50" i="40"/>
  <c r="H50" i="40"/>
  <c r="G50" i="40"/>
  <c r="J50" i="40"/>
  <c r="I50" i="40"/>
  <c r="AD49" i="40"/>
  <c r="AC49" i="40"/>
  <c r="AB49" i="40"/>
  <c r="AA49" i="40"/>
  <c r="H49" i="40"/>
  <c r="G49" i="40"/>
  <c r="J49" i="40"/>
  <c r="I49" i="40"/>
  <c r="AD48" i="40"/>
  <c r="AB48" i="40"/>
  <c r="AA48" i="40"/>
  <c r="I48" i="40"/>
  <c r="AA47" i="40"/>
  <c r="H47" i="40"/>
  <c r="AD46" i="40"/>
  <c r="AB46" i="40"/>
  <c r="AA46" i="40"/>
  <c r="I46" i="40"/>
  <c r="AD43" i="40"/>
  <c r="AC43" i="40"/>
  <c r="AB43" i="40"/>
  <c r="AA43" i="40"/>
  <c r="H43" i="40"/>
  <c r="G43" i="40"/>
  <c r="J43" i="40"/>
  <c r="I43" i="40"/>
  <c r="AD42" i="40"/>
  <c r="AC42" i="40"/>
  <c r="AB42" i="40"/>
  <c r="AA42" i="40"/>
  <c r="K42" i="40"/>
  <c r="AD39" i="40"/>
  <c r="AB39" i="40"/>
  <c r="AA39" i="40"/>
  <c r="I39" i="40"/>
  <c r="AD38" i="40"/>
  <c r="AB38" i="40"/>
  <c r="AA38" i="40"/>
  <c r="I38" i="40"/>
  <c r="AD37" i="40"/>
  <c r="AB37" i="40"/>
  <c r="AA37" i="40"/>
  <c r="I37" i="40"/>
  <c r="AD36" i="40"/>
  <c r="AB36" i="40"/>
  <c r="AA36" i="40"/>
  <c r="I36" i="40"/>
  <c r="AD33" i="40"/>
  <c r="AB33" i="40"/>
  <c r="AA33" i="40"/>
  <c r="I33" i="40"/>
  <c r="AD32" i="40"/>
  <c r="AB32" i="40"/>
  <c r="AA32" i="40"/>
  <c r="I32" i="40"/>
  <c r="AD31" i="40"/>
  <c r="AB31" i="40"/>
  <c r="AA31" i="40"/>
  <c r="I31" i="40"/>
  <c r="AB30" i="40"/>
  <c r="AD30" i="40"/>
  <c r="AA30" i="40"/>
  <c r="I30" i="40"/>
  <c r="AD29" i="40"/>
  <c r="AB29" i="40"/>
  <c r="AA29" i="40"/>
  <c r="I29" i="40"/>
  <c r="AD28" i="40"/>
  <c r="AB28" i="40"/>
  <c r="AA28" i="40"/>
  <c r="I28" i="40"/>
  <c r="AD27" i="40"/>
  <c r="AB27" i="40"/>
  <c r="AA27" i="40"/>
  <c r="I27" i="40"/>
  <c r="AD22" i="40"/>
  <c r="AB22" i="40"/>
  <c r="AA22" i="40"/>
  <c r="I22" i="40"/>
  <c r="AD19" i="40"/>
  <c r="AB19" i="40"/>
  <c r="AA19" i="40"/>
  <c r="I19" i="40"/>
  <c r="AD18" i="40"/>
  <c r="AB18" i="40"/>
  <c r="AA18" i="11"/>
  <c r="AA18" i="40"/>
  <c r="AD17" i="40"/>
  <c r="AB17" i="40"/>
  <c r="AA17" i="40"/>
  <c r="I17" i="40"/>
  <c r="AA16" i="40"/>
  <c r="AH15" i="40"/>
  <c r="AG15" i="40"/>
  <c r="AF15" i="40"/>
  <c r="AE15" i="40"/>
  <c r="AD15" i="40"/>
  <c r="AB15" i="40"/>
  <c r="AA15" i="40"/>
  <c r="I15" i="40"/>
  <c r="AD14" i="40"/>
  <c r="AB14" i="40"/>
  <c r="AA14" i="40"/>
  <c r="I14" i="40"/>
  <c r="AD13" i="40"/>
  <c r="AB13" i="40"/>
  <c r="AA13" i="40"/>
  <c r="I13" i="40"/>
  <c r="AN12" i="40"/>
  <c r="AO12" i="40"/>
  <c r="AD12" i="40"/>
  <c r="AB12" i="40"/>
  <c r="AA12" i="40"/>
  <c r="I12" i="40"/>
  <c r="AN11" i="40"/>
  <c r="AO11" i="40"/>
  <c r="AD11" i="40"/>
  <c r="AB11" i="40"/>
  <c r="AA11" i="40"/>
  <c r="I11" i="40"/>
  <c r="AN10" i="40"/>
  <c r="AO10" i="40"/>
  <c r="AH10" i="40"/>
  <c r="AD10" i="40"/>
  <c r="AB10" i="40"/>
  <c r="AA10" i="40"/>
  <c r="I10" i="40"/>
  <c r="AN9" i="40"/>
  <c r="AO9" i="40"/>
  <c r="AD9" i="40"/>
  <c r="AB9" i="40"/>
  <c r="AA9" i="40"/>
  <c r="F9" i="40"/>
  <c r="I9" i="40"/>
  <c r="AN8" i="40"/>
  <c r="AO8" i="40" s="1"/>
  <c r="F17" i="39"/>
  <c r="G17" i="39"/>
  <c r="F15" i="39"/>
  <c r="G15" i="39"/>
  <c r="H47" i="39"/>
  <c r="H16" i="39"/>
  <c r="AB18" i="39"/>
  <c r="H18" i="39"/>
  <c r="AA16" i="38"/>
  <c r="AA18" i="38"/>
  <c r="AA42" i="38"/>
  <c r="AA43" i="38"/>
  <c r="AA47" i="38"/>
  <c r="AA49" i="38"/>
  <c r="AA50" i="38"/>
  <c r="AC9" i="38"/>
  <c r="AD9" i="38"/>
  <c r="AC10" i="38"/>
  <c r="AD10" i="38"/>
  <c r="AC11" i="38"/>
  <c r="AD11" i="38"/>
  <c r="AC12" i="38"/>
  <c r="AD12" i="38"/>
  <c r="AC13" i="38"/>
  <c r="AD13" i="38"/>
  <c r="AC14" i="38"/>
  <c r="AD14" i="38"/>
  <c r="AC15" i="38"/>
  <c r="AD15" i="38"/>
  <c r="AC17" i="38"/>
  <c r="AD17" i="38"/>
  <c r="AC18" i="38"/>
  <c r="AD18" i="38"/>
  <c r="AC19" i="38"/>
  <c r="AD19" i="38"/>
  <c r="AC22" i="38"/>
  <c r="AD22" i="38"/>
  <c r="AC27" i="38"/>
  <c r="AD27" i="38"/>
  <c r="AC28" i="38"/>
  <c r="AD28" i="38"/>
  <c r="AC29" i="38"/>
  <c r="AD29" i="38"/>
  <c r="AC30" i="38"/>
  <c r="AD30" i="38"/>
  <c r="AC31" i="38"/>
  <c r="AD31" i="38"/>
  <c r="AC32" i="38"/>
  <c r="AD32" i="38"/>
  <c r="AC33" i="38"/>
  <c r="AD33" i="38"/>
  <c r="AC36" i="38"/>
  <c r="AD36" i="38"/>
  <c r="AC37" i="38"/>
  <c r="AD37" i="38"/>
  <c r="AC38" i="38"/>
  <c r="AD38" i="38"/>
  <c r="AC39" i="38"/>
  <c r="AD39" i="38"/>
  <c r="AC42" i="38"/>
  <c r="AD42" i="38"/>
  <c r="AC43" i="38"/>
  <c r="AD43" i="38"/>
  <c r="AC46" i="38"/>
  <c r="AD46" i="38"/>
  <c r="AC48" i="38"/>
  <c r="AD48" i="38"/>
  <c r="AC49" i="38"/>
  <c r="AD49" i="38"/>
  <c r="AC50" i="38"/>
  <c r="AD50" i="38"/>
  <c r="AB9" i="38"/>
  <c r="AB10" i="38"/>
  <c r="AB11" i="38"/>
  <c r="AB12" i="38"/>
  <c r="AB13" i="38"/>
  <c r="AB14" i="38"/>
  <c r="AB15" i="38"/>
  <c r="AB17" i="38"/>
  <c r="AB18" i="38"/>
  <c r="AB19" i="38"/>
  <c r="AB22" i="38"/>
  <c r="AB27" i="38"/>
  <c r="AB28" i="38"/>
  <c r="AB29" i="38"/>
  <c r="AB30" i="38"/>
  <c r="AB31" i="38"/>
  <c r="AB32" i="38"/>
  <c r="AB33" i="38"/>
  <c r="AB36" i="38"/>
  <c r="AB37" i="38"/>
  <c r="AB38" i="38"/>
  <c r="AB39" i="38"/>
  <c r="AB46" i="38"/>
  <c r="AB48" i="38"/>
  <c r="H16" i="38"/>
  <c r="H18" i="38"/>
  <c r="H47" i="38"/>
  <c r="AD50" i="39"/>
  <c r="AC50" i="39"/>
  <c r="AB50" i="39"/>
  <c r="AA50" i="39"/>
  <c r="H50" i="39"/>
  <c r="G50" i="39"/>
  <c r="J50" i="39"/>
  <c r="I50" i="39"/>
  <c r="AD49" i="39"/>
  <c r="AC49" i="39"/>
  <c r="AB49" i="39"/>
  <c r="AA49" i="39"/>
  <c r="H49" i="39"/>
  <c r="G49" i="39"/>
  <c r="J49" i="39"/>
  <c r="I49" i="39"/>
  <c r="AD48" i="39"/>
  <c r="AC48" i="39"/>
  <c r="AA48" i="39"/>
  <c r="I48" i="39"/>
  <c r="AA47" i="39"/>
  <c r="AD46" i="39"/>
  <c r="AC46" i="39"/>
  <c r="AA46" i="39"/>
  <c r="I46" i="39"/>
  <c r="AD43" i="39"/>
  <c r="AC43" i="39"/>
  <c r="AB43" i="39"/>
  <c r="AA43" i="39"/>
  <c r="H43" i="39"/>
  <c r="G43" i="39"/>
  <c r="J43" i="39"/>
  <c r="I43" i="39"/>
  <c r="AD42" i="39"/>
  <c r="AC42" i="39"/>
  <c r="AB42" i="39"/>
  <c r="AA42" i="39"/>
  <c r="K42" i="39"/>
  <c r="AD39" i="39"/>
  <c r="AC39" i="39"/>
  <c r="AA39" i="39"/>
  <c r="I39" i="39"/>
  <c r="AD38" i="39"/>
  <c r="AC38" i="39"/>
  <c r="AA38" i="39"/>
  <c r="I38" i="39"/>
  <c r="AD37" i="39"/>
  <c r="AC37" i="39"/>
  <c r="AA37" i="39"/>
  <c r="I37" i="39"/>
  <c r="AD36" i="39"/>
  <c r="AC36" i="39"/>
  <c r="AA36" i="39"/>
  <c r="I36" i="39"/>
  <c r="AD33" i="39"/>
  <c r="AC33" i="39"/>
  <c r="AA33" i="39"/>
  <c r="I33" i="39"/>
  <c r="AD32" i="39"/>
  <c r="AC32" i="39"/>
  <c r="AA32" i="39"/>
  <c r="I32" i="39"/>
  <c r="AD31" i="39"/>
  <c r="AC31" i="39"/>
  <c r="AA31" i="39"/>
  <c r="I31" i="39"/>
  <c r="AA30" i="39"/>
  <c r="AD30" i="39"/>
  <c r="AC30" i="39"/>
  <c r="I30" i="39"/>
  <c r="AD29" i="39"/>
  <c r="AC29" i="39"/>
  <c r="AA29" i="39"/>
  <c r="I29" i="39"/>
  <c r="AD28" i="39"/>
  <c r="AC28" i="39"/>
  <c r="AA28" i="39"/>
  <c r="I28" i="39"/>
  <c r="AD27" i="39"/>
  <c r="AC27" i="39"/>
  <c r="AA27" i="39"/>
  <c r="I27" i="39"/>
  <c r="AD22" i="39"/>
  <c r="AC22" i="39"/>
  <c r="AA22" i="39"/>
  <c r="I22" i="39"/>
  <c r="AD19" i="39"/>
  <c r="AC19" i="39"/>
  <c r="AA19" i="39"/>
  <c r="I19" i="39"/>
  <c r="AD18" i="39"/>
  <c r="AC18" i="39"/>
  <c r="AA18" i="39"/>
  <c r="G18" i="39"/>
  <c r="AD17" i="39"/>
  <c r="AC17" i="39"/>
  <c r="AA17" i="39"/>
  <c r="I17" i="39"/>
  <c r="AA16" i="39"/>
  <c r="AH15" i="39"/>
  <c r="AG15" i="39"/>
  <c r="AF15" i="39"/>
  <c r="AE15" i="39"/>
  <c r="AD15" i="39"/>
  <c r="AC15" i="39"/>
  <c r="AA15" i="39"/>
  <c r="I15" i="39"/>
  <c r="AD14" i="39"/>
  <c r="AC14" i="39"/>
  <c r="AA14" i="39"/>
  <c r="I14" i="39"/>
  <c r="AD13" i="39"/>
  <c r="AC13" i="39"/>
  <c r="AA13" i="39"/>
  <c r="I13" i="39"/>
  <c r="AN12" i="39"/>
  <c r="AO12" i="39"/>
  <c r="AD12" i="39"/>
  <c r="AC12" i="39"/>
  <c r="AA12" i="39"/>
  <c r="I12" i="39"/>
  <c r="AN11" i="39"/>
  <c r="AO11" i="39"/>
  <c r="AD11" i="39"/>
  <c r="AC11" i="39"/>
  <c r="AA11" i="39"/>
  <c r="I11" i="39"/>
  <c r="AN10" i="39"/>
  <c r="AO10" i="39"/>
  <c r="AH10" i="39"/>
  <c r="AD10" i="39"/>
  <c r="AC10" i="39"/>
  <c r="AA10" i="39"/>
  <c r="I10" i="39"/>
  <c r="AN9" i="39"/>
  <c r="AO9" i="39"/>
  <c r="AD9" i="39"/>
  <c r="AC9" i="39"/>
  <c r="AA9" i="39"/>
  <c r="F9" i="39"/>
  <c r="I9" i="39"/>
  <c r="AN8" i="39"/>
  <c r="AO8" i="39" s="1"/>
  <c r="K7" i="39"/>
  <c r="AN12" i="38"/>
  <c r="AN11" i="38"/>
  <c r="AN10" i="38"/>
  <c r="AN9" i="38"/>
  <c r="F17" i="38"/>
  <c r="F15" i="38"/>
  <c r="F9" i="38"/>
  <c r="G18" i="38"/>
  <c r="G17" i="38"/>
  <c r="G15" i="38"/>
  <c r="AB42" i="38"/>
  <c r="AB43" i="38"/>
  <c r="AB49" i="38"/>
  <c r="AB50" i="38"/>
  <c r="H50" i="38"/>
  <c r="G50" i="38"/>
  <c r="J50" i="38"/>
  <c r="I50" i="38"/>
  <c r="H49" i="38"/>
  <c r="G49" i="38"/>
  <c r="J49" i="38"/>
  <c r="I49" i="38"/>
  <c r="I48" i="38"/>
  <c r="I46" i="38"/>
  <c r="H43" i="38"/>
  <c r="G43" i="38"/>
  <c r="J43" i="38"/>
  <c r="I43" i="38"/>
  <c r="K42" i="38"/>
  <c r="I39" i="38"/>
  <c r="I38" i="38"/>
  <c r="I37" i="38"/>
  <c r="I36" i="38"/>
  <c r="I33" i="38"/>
  <c r="I32" i="38"/>
  <c r="I31" i="38"/>
  <c r="I30" i="38"/>
  <c r="I29" i="38"/>
  <c r="I28" i="38"/>
  <c r="I27" i="38"/>
  <c r="I22" i="38"/>
  <c r="I19" i="38"/>
  <c r="I17" i="38"/>
  <c r="AH15" i="38"/>
  <c r="AG15" i="38"/>
  <c r="AF15" i="38"/>
  <c r="AE15" i="38"/>
  <c r="I15" i="38"/>
  <c r="I14" i="38"/>
  <c r="I13" i="38"/>
  <c r="AO12" i="38"/>
  <c r="I12" i="38"/>
  <c r="AO11" i="38"/>
  <c r="I11" i="38"/>
  <c r="AO10" i="38"/>
  <c r="AH10" i="38"/>
  <c r="I10" i="38"/>
  <c r="AO9" i="38"/>
  <c r="I9" i="38"/>
  <c r="G22" i="11"/>
  <c r="AD32" i="11"/>
  <c r="H32" i="11"/>
  <c r="G32" i="11"/>
  <c r="AE33" i="11"/>
  <c r="AF33" i="11"/>
  <c r="AG33" i="11"/>
  <c r="AH33" i="11"/>
  <c r="J32" i="11"/>
  <c r="H37" i="11"/>
  <c r="G37" i="11"/>
  <c r="J37" i="11"/>
  <c r="H38" i="11"/>
  <c r="J38" i="11"/>
  <c r="AD39" i="11"/>
  <c r="H39" i="11"/>
  <c r="G39" i="11"/>
  <c r="J39" i="11"/>
  <c r="K35" i="11"/>
  <c r="H27" i="11"/>
  <c r="J27" i="11" s="1"/>
  <c r="K26" i="11" s="1"/>
  <c r="AD28" i="11"/>
  <c r="H28" i="11"/>
  <c r="G28" i="11"/>
  <c r="J28" i="11"/>
  <c r="AD29" i="11"/>
  <c r="H29" i="11"/>
  <c r="G29" i="11"/>
  <c r="AE29" i="11"/>
  <c r="AF29" i="11"/>
  <c r="AG29" i="11"/>
  <c r="AH29" i="11"/>
  <c r="J29" i="11"/>
  <c r="AD30" i="11"/>
  <c r="H30" i="11"/>
  <c r="G30" i="11"/>
  <c r="AE30" i="11"/>
  <c r="AF30" i="11"/>
  <c r="AG30" i="11"/>
  <c r="AH30" i="11"/>
  <c r="J30" i="11"/>
  <c r="AD31" i="11"/>
  <c r="H31" i="11"/>
  <c r="G31" i="11"/>
  <c r="AE31" i="11"/>
  <c r="AF31" i="11"/>
  <c r="AG31" i="11"/>
  <c r="AH31" i="11"/>
  <c r="J31" i="11"/>
  <c r="AD33" i="11"/>
  <c r="H33" i="11"/>
  <c r="G33" i="11"/>
  <c r="J33" i="11"/>
  <c r="AE19" i="11"/>
  <c r="AF19" i="11"/>
  <c r="AG19" i="11"/>
  <c r="AH19" i="11"/>
  <c r="AD19" i="11"/>
  <c r="AD10" i="11"/>
  <c r="AE10" i="11"/>
  <c r="AF10" i="11"/>
  <c r="AG10" i="11"/>
  <c r="AD9" i="11"/>
  <c r="J9" i="11"/>
  <c r="AD11" i="11"/>
  <c r="G11" i="11"/>
  <c r="J11" i="11"/>
  <c r="AD12" i="11"/>
  <c r="G12" i="11"/>
  <c r="J12" i="11"/>
  <c r="AD13" i="11"/>
  <c r="G13" i="11"/>
  <c r="J13" i="11"/>
  <c r="AD14" i="11"/>
  <c r="G14" i="11"/>
  <c r="J14" i="11"/>
  <c r="AD15" i="11"/>
  <c r="J15" i="11"/>
  <c r="AD17" i="11"/>
  <c r="AF15" i="11"/>
  <c r="AF46" i="11"/>
  <c r="AG46" i="11"/>
  <c r="AD46" i="11"/>
  <c r="G48" i="11"/>
  <c r="J48" i="11"/>
  <c r="K45" i="11"/>
  <c r="AN12" i="11"/>
  <c r="AN11" i="11"/>
  <c r="AD22" i="11"/>
  <c r="H22" i="11"/>
  <c r="J22" i="11"/>
  <c r="K21" i="11"/>
  <c r="AN9" i="11"/>
  <c r="AN8" i="11"/>
  <c r="G61" i="10"/>
  <c r="J61" i="10"/>
  <c r="K60" i="10"/>
  <c r="AN17" i="10"/>
  <c r="G56" i="10"/>
  <c r="J56" i="10"/>
  <c r="G57" i="10"/>
  <c r="J57" i="10"/>
  <c r="G58" i="10"/>
  <c r="J58" i="10"/>
  <c r="K55" i="10"/>
  <c r="AN16" i="10"/>
  <c r="AA52" i="10"/>
  <c r="H52" i="10"/>
  <c r="G52" i="10"/>
  <c r="J52" i="10"/>
  <c r="AA53" i="10"/>
  <c r="H53" i="10"/>
  <c r="G53" i="10"/>
  <c r="J53" i="10"/>
  <c r="K51" i="10"/>
  <c r="AN15" i="10"/>
  <c r="AA41" i="10"/>
  <c r="H41" i="10"/>
  <c r="G41" i="10"/>
  <c r="J41" i="10"/>
  <c r="AA42" i="10"/>
  <c r="H42" i="10"/>
  <c r="G42" i="10"/>
  <c r="J42" i="10"/>
  <c r="AA43" i="10"/>
  <c r="H43" i="10"/>
  <c r="G43" i="10"/>
  <c r="J43" i="10"/>
  <c r="AA45" i="10"/>
  <c r="H45" i="10"/>
  <c r="G45" i="10"/>
  <c r="J45" i="10"/>
  <c r="K40" i="10"/>
  <c r="AA47" i="10"/>
  <c r="H47" i="10"/>
  <c r="G47" i="10"/>
  <c r="J47" i="10"/>
  <c r="AA48" i="10"/>
  <c r="H48" i="10"/>
  <c r="G48" i="10"/>
  <c r="J48" i="10"/>
  <c r="K46" i="10"/>
  <c r="K39" i="10"/>
  <c r="AN14" i="10"/>
  <c r="AA36" i="10"/>
  <c r="H36" i="10"/>
  <c r="J36" i="10" s="1"/>
  <c r="G36" i="10"/>
  <c r="AA37" i="10"/>
  <c r="H37" i="10"/>
  <c r="G37" i="10"/>
  <c r="J37" i="10"/>
  <c r="AA38" i="10"/>
  <c r="H38" i="10"/>
  <c r="I38" i="10" s="1"/>
  <c r="J38" i="10"/>
  <c r="AA29" i="10"/>
  <c r="H29" i="10"/>
  <c r="G29" i="10"/>
  <c r="J29" i="10"/>
  <c r="AA30" i="10"/>
  <c r="H30" i="10"/>
  <c r="G30" i="10"/>
  <c r="J30" i="10"/>
  <c r="AA31" i="10"/>
  <c r="H31" i="10"/>
  <c r="G31" i="10"/>
  <c r="J31" i="10"/>
  <c r="AA32" i="10"/>
  <c r="H32" i="10"/>
  <c r="G32" i="10"/>
  <c r="J32" i="10"/>
  <c r="AA33" i="10"/>
  <c r="H33" i="10"/>
  <c r="G33" i="10"/>
  <c r="J33" i="10"/>
  <c r="AA34" i="10"/>
  <c r="H34" i="10"/>
  <c r="G34" i="10"/>
  <c r="J34" i="10"/>
  <c r="K28" i="10"/>
  <c r="AN12" i="10"/>
  <c r="G25" i="10"/>
  <c r="J25" i="10"/>
  <c r="G26" i="10"/>
  <c r="AA14" i="10"/>
  <c r="H14" i="10"/>
  <c r="G14" i="10"/>
  <c r="J14" i="10"/>
  <c r="AA15" i="10"/>
  <c r="H15" i="10"/>
  <c r="G15" i="10"/>
  <c r="J15" i="10"/>
  <c r="AA16" i="10"/>
  <c r="H16" i="10"/>
  <c r="G16" i="10"/>
  <c r="J16" i="10"/>
  <c r="K13" i="10" s="1"/>
  <c r="G17" i="10"/>
  <c r="AB17" i="10"/>
  <c r="AC17" i="10"/>
  <c r="AD17" i="10"/>
  <c r="AE17" i="10"/>
  <c r="J17" i="10"/>
  <c r="AA18" i="10"/>
  <c r="H18" i="10"/>
  <c r="G18" i="10"/>
  <c r="J18" i="10"/>
  <c r="G9" i="10"/>
  <c r="J9" i="10"/>
  <c r="G10" i="10"/>
  <c r="J10" i="10"/>
  <c r="G11" i="10"/>
  <c r="J11" i="10"/>
  <c r="K8" i="10"/>
  <c r="AN9" i="10"/>
  <c r="AO17" i="10"/>
  <c r="AO16" i="10"/>
  <c r="AO15" i="10"/>
  <c r="AO14" i="10"/>
  <c r="AO12" i="10"/>
  <c r="AO9" i="10"/>
  <c r="Z61" i="10"/>
  <c r="L61" i="30"/>
  <c r="H61" i="30"/>
  <c r="X61" i="10"/>
  <c r="G61" i="30"/>
  <c r="J61" i="30"/>
  <c r="K60" i="30"/>
  <c r="T17" i="30"/>
  <c r="Z56" i="10"/>
  <c r="L56" i="30"/>
  <c r="H56" i="30"/>
  <c r="X56" i="10"/>
  <c r="G56" i="30"/>
  <c r="J56" i="30"/>
  <c r="Z57" i="10"/>
  <c r="L57" i="30"/>
  <c r="H57" i="30"/>
  <c r="X57" i="10"/>
  <c r="G57" i="30"/>
  <c r="J57" i="30"/>
  <c r="Z58" i="10"/>
  <c r="L58" i="30"/>
  <c r="H58" i="30"/>
  <c r="X58" i="10"/>
  <c r="G58" i="30"/>
  <c r="K55" i="30"/>
  <c r="T16" i="30" s="1"/>
  <c r="U16" i="30" s="1"/>
  <c r="Z52" i="10"/>
  <c r="L52" i="30"/>
  <c r="H52" i="30"/>
  <c r="X52" i="10"/>
  <c r="G52" i="30"/>
  <c r="J52" i="30"/>
  <c r="Z53" i="10"/>
  <c r="L53" i="30"/>
  <c r="H53" i="30"/>
  <c r="X53" i="10"/>
  <c r="G53" i="30"/>
  <c r="J53" i="30"/>
  <c r="K51" i="30"/>
  <c r="T15" i="30"/>
  <c r="Z41" i="10"/>
  <c r="L41" i="30"/>
  <c r="H41" i="30"/>
  <c r="X41" i="10"/>
  <c r="G41" i="30"/>
  <c r="J41" i="30"/>
  <c r="Z42" i="10"/>
  <c r="L42" i="30"/>
  <c r="H42" i="30"/>
  <c r="X42" i="10"/>
  <c r="G42" i="30"/>
  <c r="J42" i="30"/>
  <c r="Z43" i="10"/>
  <c r="L43" i="30"/>
  <c r="H43" i="30"/>
  <c r="X43" i="10"/>
  <c r="G43" i="30"/>
  <c r="J43" i="30"/>
  <c r="Z45" i="10"/>
  <c r="L45" i="30"/>
  <c r="H45" i="30"/>
  <c r="X45" i="10"/>
  <c r="G45" i="30"/>
  <c r="J45" i="30"/>
  <c r="K40" i="30"/>
  <c r="Z47" i="10"/>
  <c r="L47" i="30"/>
  <c r="H47" i="30"/>
  <c r="X47" i="10"/>
  <c r="G47" i="30"/>
  <c r="J47" i="30"/>
  <c r="Z48" i="10"/>
  <c r="L48" i="30"/>
  <c r="H48" i="30"/>
  <c r="X48" i="10"/>
  <c r="G48" i="30"/>
  <c r="K46" i="30"/>
  <c r="K39" i="30"/>
  <c r="T14" i="30" s="1"/>
  <c r="U14" i="30" s="1"/>
  <c r="Z36" i="10"/>
  <c r="L36" i="30" s="1"/>
  <c r="H36" i="30" s="1"/>
  <c r="X36" i="10"/>
  <c r="G36" i="30"/>
  <c r="Z37" i="10"/>
  <c r="L37" i="30"/>
  <c r="H37" i="30"/>
  <c r="X37" i="10"/>
  <c r="G37" i="30"/>
  <c r="J37" i="30"/>
  <c r="Z38" i="10"/>
  <c r="L38" i="30"/>
  <c r="H38" i="30"/>
  <c r="I38" i="30" s="1"/>
  <c r="X38" i="10"/>
  <c r="G38" i="30"/>
  <c r="Z29" i="10"/>
  <c r="L29" i="30"/>
  <c r="H29" i="30"/>
  <c r="X29" i="10"/>
  <c r="G29" i="30"/>
  <c r="Z30" i="10"/>
  <c r="L30" i="30"/>
  <c r="H30" i="30"/>
  <c r="X30" i="10"/>
  <c r="G30" i="30"/>
  <c r="Z31" i="10"/>
  <c r="L31" i="30"/>
  <c r="H31" i="30"/>
  <c r="X31" i="10"/>
  <c r="G31" i="30"/>
  <c r="Z32" i="10"/>
  <c r="L32" i="30"/>
  <c r="H32" i="30"/>
  <c r="X32" i="10"/>
  <c r="G32" i="30"/>
  <c r="Z33" i="10"/>
  <c r="L33" i="30"/>
  <c r="H33" i="30"/>
  <c r="X33" i="10"/>
  <c r="G33" i="30"/>
  <c r="Z34" i="10"/>
  <c r="L34" i="30"/>
  <c r="H34" i="30"/>
  <c r="X34" i="10"/>
  <c r="G34" i="30"/>
  <c r="K28" i="30"/>
  <c r="T12" i="30" s="1"/>
  <c r="U12" i="30" s="1"/>
  <c r="Z25" i="10"/>
  <c r="L25" i="30"/>
  <c r="H25" i="30"/>
  <c r="X25" i="10"/>
  <c r="G25" i="30"/>
  <c r="J25" i="30"/>
  <c r="Z26" i="10"/>
  <c r="L26" i="30" s="1"/>
  <c r="H26" i="30" s="1"/>
  <c r="X26" i="10"/>
  <c r="G26" i="30"/>
  <c r="Z14" i="10"/>
  <c r="L14" i="30"/>
  <c r="H14" i="30"/>
  <c r="X14" i="10"/>
  <c r="G14" i="30"/>
  <c r="J14" i="30"/>
  <c r="Z15" i="10"/>
  <c r="L15" i="30"/>
  <c r="H15" i="30"/>
  <c r="X15" i="10"/>
  <c r="G15" i="30"/>
  <c r="J15" i="30"/>
  <c r="Z16" i="10"/>
  <c r="L16" i="30"/>
  <c r="H16" i="30"/>
  <c r="X16" i="10"/>
  <c r="G16" i="30"/>
  <c r="J16" i="30"/>
  <c r="X17" i="10"/>
  <c r="G17" i="30"/>
  <c r="M17" i="30"/>
  <c r="N17" i="30"/>
  <c r="O17" i="30"/>
  <c r="P17" i="30"/>
  <c r="J17" i="30"/>
  <c r="Z18" i="10"/>
  <c r="L18" i="30"/>
  <c r="H18" i="30"/>
  <c r="X18" i="10"/>
  <c r="G18" i="30"/>
  <c r="J18" i="30"/>
  <c r="K13" i="30"/>
  <c r="T10" i="30"/>
  <c r="Z9" i="10"/>
  <c r="L9" i="30"/>
  <c r="H9" i="30"/>
  <c r="X9" i="10"/>
  <c r="G9" i="30"/>
  <c r="J9" i="30"/>
  <c r="Z10" i="10"/>
  <c r="L10" i="30"/>
  <c r="H10" i="30"/>
  <c r="X10" i="10"/>
  <c r="G10" i="30"/>
  <c r="J10" i="30"/>
  <c r="Z11" i="10"/>
  <c r="L11" i="30"/>
  <c r="H11" i="30"/>
  <c r="X11" i="10"/>
  <c r="G11" i="30"/>
  <c r="J11" i="30"/>
  <c r="K8" i="30"/>
  <c r="T9" i="30"/>
  <c r="Y61" i="10"/>
  <c r="L61" i="29"/>
  <c r="H61" i="29"/>
  <c r="G61" i="29"/>
  <c r="J61" i="29"/>
  <c r="K60" i="29"/>
  <c r="T17" i="29"/>
  <c r="Y56" i="10"/>
  <c r="L56" i="29"/>
  <c r="H56" i="29"/>
  <c r="G56" i="29"/>
  <c r="J56" i="29"/>
  <c r="Y57" i="10"/>
  <c r="L57" i="29"/>
  <c r="H57" i="29"/>
  <c r="G57" i="29"/>
  <c r="J57" i="29"/>
  <c r="Y58" i="10"/>
  <c r="L58" i="29"/>
  <c r="H58" i="29"/>
  <c r="G58" i="29"/>
  <c r="K55" i="29"/>
  <c r="T16" i="29"/>
  <c r="U16" i="29" s="1"/>
  <c r="Y52" i="10"/>
  <c r="L52" i="29"/>
  <c r="H52" i="29"/>
  <c r="G52" i="29"/>
  <c r="J52" i="29"/>
  <c r="Y53" i="10"/>
  <c r="L53" i="29"/>
  <c r="H53" i="29"/>
  <c r="G53" i="29"/>
  <c r="J53" i="29"/>
  <c r="K51" i="29"/>
  <c r="T15" i="29"/>
  <c r="Y41" i="10"/>
  <c r="L41" i="29"/>
  <c r="H41" i="29"/>
  <c r="G41" i="29"/>
  <c r="J41" i="29"/>
  <c r="Y42" i="10"/>
  <c r="L42" i="29"/>
  <c r="H42" i="29"/>
  <c r="G42" i="29"/>
  <c r="J42" i="29"/>
  <c r="Y43" i="10"/>
  <c r="L43" i="29"/>
  <c r="H43" i="29"/>
  <c r="G43" i="29"/>
  <c r="J43" i="29"/>
  <c r="Y45" i="10"/>
  <c r="L45" i="29"/>
  <c r="H45" i="29"/>
  <c r="G45" i="29"/>
  <c r="J45" i="29"/>
  <c r="K40" i="29"/>
  <c r="Y47" i="10"/>
  <c r="L47" i="29"/>
  <c r="H47" i="29"/>
  <c r="G47" i="29"/>
  <c r="J47" i="29"/>
  <c r="Y48" i="10"/>
  <c r="L48" i="29"/>
  <c r="H48" i="29"/>
  <c r="G48" i="29"/>
  <c r="K46" i="29"/>
  <c r="K39" i="29"/>
  <c r="T14" i="29" s="1"/>
  <c r="U14" i="29" s="1"/>
  <c r="Y36" i="10"/>
  <c r="L36" i="29"/>
  <c r="H36" i="29" s="1"/>
  <c r="G36" i="29"/>
  <c r="Y37" i="10"/>
  <c r="L37" i="29"/>
  <c r="H37" i="29"/>
  <c r="G37" i="29"/>
  <c r="J37" i="29"/>
  <c r="Y38" i="10"/>
  <c r="L38" i="29"/>
  <c r="H38" i="29"/>
  <c r="G38" i="29"/>
  <c r="Y29" i="10"/>
  <c r="L29" i="29"/>
  <c r="H29" i="29"/>
  <c r="G29" i="29"/>
  <c r="Y30" i="10"/>
  <c r="L30" i="29"/>
  <c r="H30" i="29"/>
  <c r="G30" i="29"/>
  <c r="Y31" i="10"/>
  <c r="L31" i="29"/>
  <c r="H31" i="29"/>
  <c r="G31" i="29"/>
  <c r="Y32" i="10"/>
  <c r="L32" i="29"/>
  <c r="H32" i="29"/>
  <c r="G32" i="29"/>
  <c r="Y33" i="10"/>
  <c r="L33" i="29"/>
  <c r="H33" i="29"/>
  <c r="G33" i="29"/>
  <c r="Y34" i="10"/>
  <c r="L34" i="29"/>
  <c r="H34" i="29"/>
  <c r="G34" i="29"/>
  <c r="K28" i="29"/>
  <c r="T12" i="29" s="1"/>
  <c r="U12" i="29" s="1"/>
  <c r="L25" i="29"/>
  <c r="H25" i="29"/>
  <c r="G25" i="29"/>
  <c r="J25" i="29"/>
  <c r="L26" i="29"/>
  <c r="H26" i="29"/>
  <c r="G26" i="29"/>
  <c r="J26" i="29"/>
  <c r="K19" i="29"/>
  <c r="T11" i="29"/>
  <c r="Y14" i="10"/>
  <c r="L14" i="29"/>
  <c r="H14" i="29"/>
  <c r="G14" i="29"/>
  <c r="J14" i="29"/>
  <c r="Y15" i="10"/>
  <c r="L15" i="29"/>
  <c r="H15" i="29"/>
  <c r="G15" i="29"/>
  <c r="J15" i="29"/>
  <c r="Y16" i="10"/>
  <c r="L16" i="29"/>
  <c r="H16" i="29"/>
  <c r="G16" i="29"/>
  <c r="J16" i="29"/>
  <c r="G17" i="29"/>
  <c r="M17" i="29"/>
  <c r="N17" i="29"/>
  <c r="O17" i="29"/>
  <c r="P17" i="29"/>
  <c r="J17" i="29"/>
  <c r="Y18" i="10"/>
  <c r="L18" i="29"/>
  <c r="H18" i="29"/>
  <c r="G18" i="29"/>
  <c r="J18" i="29"/>
  <c r="K13" i="29"/>
  <c r="T10" i="29"/>
  <c r="Y9" i="10"/>
  <c r="L9" i="29"/>
  <c r="H9" i="29"/>
  <c r="G9" i="29"/>
  <c r="J9" i="29"/>
  <c r="Y10" i="10"/>
  <c r="L10" i="29"/>
  <c r="H10" i="29"/>
  <c r="G10" i="29"/>
  <c r="J10" i="29"/>
  <c r="Y11" i="10"/>
  <c r="L11" i="29"/>
  <c r="H11" i="29"/>
  <c r="G11" i="29"/>
  <c r="J11" i="29"/>
  <c r="K8" i="29"/>
  <c r="T9" i="29"/>
  <c r="L61" i="28"/>
  <c r="H61" i="28"/>
  <c r="G61" i="28"/>
  <c r="J61" i="28"/>
  <c r="K60" i="28"/>
  <c r="T17" i="28"/>
  <c r="L56" i="28"/>
  <c r="H56" i="28"/>
  <c r="G56" i="28"/>
  <c r="J56" i="28"/>
  <c r="L57" i="28"/>
  <c r="H57" i="28"/>
  <c r="G57" i="28"/>
  <c r="J57" i="28"/>
  <c r="L58" i="28"/>
  <c r="H58" i="28"/>
  <c r="G58" i="28"/>
  <c r="K55" i="28"/>
  <c r="T16" i="28"/>
  <c r="L52" i="28"/>
  <c r="H52" i="28"/>
  <c r="G52" i="28"/>
  <c r="J52" i="28"/>
  <c r="L53" i="28"/>
  <c r="H53" i="28"/>
  <c r="G53" i="28"/>
  <c r="J53" i="28"/>
  <c r="K51" i="28"/>
  <c r="T15" i="28"/>
  <c r="L41" i="28"/>
  <c r="H41" i="28"/>
  <c r="G41" i="28"/>
  <c r="J41" i="28"/>
  <c r="L42" i="28"/>
  <c r="H42" i="28"/>
  <c r="G42" i="28"/>
  <c r="J42" i="28"/>
  <c r="L43" i="28"/>
  <c r="H43" i="28"/>
  <c r="G43" i="28"/>
  <c r="J43" i="28"/>
  <c r="L45" i="28"/>
  <c r="H45" i="28"/>
  <c r="G45" i="28"/>
  <c r="J45" i="28"/>
  <c r="K40" i="28"/>
  <c r="L47" i="28"/>
  <c r="H47" i="28"/>
  <c r="G47" i="28"/>
  <c r="J47" i="28"/>
  <c r="L48" i="28"/>
  <c r="H48" i="28"/>
  <c r="G48" i="28"/>
  <c r="K46" i="28"/>
  <c r="K39" i="28"/>
  <c r="C23" i="3" s="1"/>
  <c r="T14" i="28"/>
  <c r="U14" i="28" s="1"/>
  <c r="L36" i="28"/>
  <c r="H36" i="28" s="1"/>
  <c r="G36" i="28"/>
  <c r="L37" i="28"/>
  <c r="H37" i="28"/>
  <c r="G37" i="28"/>
  <c r="J37" i="28"/>
  <c r="L38" i="28"/>
  <c r="H38" i="28"/>
  <c r="G38" i="28"/>
  <c r="L29" i="28"/>
  <c r="H29" i="28"/>
  <c r="G29" i="28"/>
  <c r="L30" i="28"/>
  <c r="H30" i="28"/>
  <c r="G30" i="28"/>
  <c r="L31" i="28"/>
  <c r="H31" i="28"/>
  <c r="G31" i="28"/>
  <c r="L32" i="28"/>
  <c r="H32" i="28"/>
  <c r="G32" i="28"/>
  <c r="L33" i="28"/>
  <c r="H33" i="28"/>
  <c r="G33" i="28"/>
  <c r="L34" i="28"/>
  <c r="H34" i="28"/>
  <c r="G34" i="28"/>
  <c r="K28" i="28"/>
  <c r="T12" i="28" s="1"/>
  <c r="U12" i="28" s="1"/>
  <c r="L25" i="28"/>
  <c r="H25" i="28"/>
  <c r="G25" i="28"/>
  <c r="J25" i="28"/>
  <c r="L26" i="28"/>
  <c r="H26" i="28"/>
  <c r="G26" i="28"/>
  <c r="J26" i="28"/>
  <c r="K19" i="28"/>
  <c r="T11" i="28"/>
  <c r="L14" i="28"/>
  <c r="H14" i="28"/>
  <c r="G14" i="28"/>
  <c r="J14" i="28"/>
  <c r="L15" i="28"/>
  <c r="H15" i="28"/>
  <c r="G15" i="28"/>
  <c r="J15" i="28"/>
  <c r="L16" i="28"/>
  <c r="H16" i="28"/>
  <c r="G16" i="28"/>
  <c r="J16" i="28"/>
  <c r="G17" i="28"/>
  <c r="M17" i="28"/>
  <c r="N17" i="28"/>
  <c r="O17" i="28"/>
  <c r="P17" i="28"/>
  <c r="J17" i="28"/>
  <c r="L18" i="28"/>
  <c r="H18" i="28"/>
  <c r="G18" i="28"/>
  <c r="J18" i="28"/>
  <c r="K13" i="28"/>
  <c r="T10" i="28"/>
  <c r="L9" i="28"/>
  <c r="H9" i="28"/>
  <c r="G9" i="28"/>
  <c r="J9" i="28"/>
  <c r="L10" i="28"/>
  <c r="H10" i="28"/>
  <c r="G10" i="28"/>
  <c r="J10" i="28"/>
  <c r="L11" i="28"/>
  <c r="H11" i="28"/>
  <c r="G11" i="28"/>
  <c r="J11" i="28"/>
  <c r="K8" i="28"/>
  <c r="T9" i="28"/>
  <c r="U9" i="28"/>
  <c r="U10" i="28"/>
  <c r="U11" i="28"/>
  <c r="U15" i="28"/>
  <c r="U16" i="28"/>
  <c r="U17" i="28"/>
  <c r="AC144" i="8"/>
  <c r="N144" i="26"/>
  <c r="H144" i="26"/>
  <c r="G144" i="8"/>
  <c r="G144" i="26"/>
  <c r="J144" i="26"/>
  <c r="G145" i="8"/>
  <c r="G145" i="26"/>
  <c r="AC145" i="8"/>
  <c r="N145" i="26"/>
  <c r="H145" i="26"/>
  <c r="J145" i="26"/>
  <c r="G146" i="8"/>
  <c r="G146" i="26"/>
  <c r="AC146" i="8"/>
  <c r="N146" i="26"/>
  <c r="H146" i="26"/>
  <c r="J146" i="26"/>
  <c r="G147" i="8"/>
  <c r="G147" i="26"/>
  <c r="AC147" i="8"/>
  <c r="N147" i="26"/>
  <c r="H147" i="26"/>
  <c r="J147" i="26"/>
  <c r="K143" i="26"/>
  <c r="AC149" i="8"/>
  <c r="N149" i="26"/>
  <c r="H149" i="26"/>
  <c r="G149" i="8"/>
  <c r="G149" i="26"/>
  <c r="J149" i="26"/>
  <c r="K148" i="26"/>
  <c r="AC151" i="8"/>
  <c r="N151" i="26"/>
  <c r="H151" i="26"/>
  <c r="G151" i="8"/>
  <c r="G151" i="26"/>
  <c r="J151" i="26"/>
  <c r="G152" i="8"/>
  <c r="G152" i="26"/>
  <c r="AC152" i="8"/>
  <c r="N152" i="26"/>
  <c r="H152" i="26"/>
  <c r="J152" i="26"/>
  <c r="G153" i="8"/>
  <c r="G153" i="26"/>
  <c r="AC153" i="8"/>
  <c r="N153" i="26"/>
  <c r="H153" i="26"/>
  <c r="J153" i="26"/>
  <c r="G154" i="8"/>
  <c r="G154" i="26"/>
  <c r="AC154" i="8"/>
  <c r="N154" i="26"/>
  <c r="H154" i="26"/>
  <c r="J154" i="26"/>
  <c r="AC156" i="8"/>
  <c r="N156" i="26"/>
  <c r="H156" i="26"/>
  <c r="G156" i="8"/>
  <c r="G156" i="26"/>
  <c r="J156" i="26"/>
  <c r="AC157" i="8"/>
  <c r="N157" i="26"/>
  <c r="H157" i="26"/>
  <c r="G157" i="8"/>
  <c r="G157" i="26"/>
  <c r="J157" i="26"/>
  <c r="AC158" i="8"/>
  <c r="N158" i="26"/>
  <c r="H158" i="26"/>
  <c r="G158" i="8"/>
  <c r="G158" i="26"/>
  <c r="J158" i="26"/>
  <c r="K150" i="26"/>
  <c r="AC161" i="8"/>
  <c r="N161" i="26"/>
  <c r="H161" i="26"/>
  <c r="G161" i="8"/>
  <c r="G161" i="26"/>
  <c r="J161" i="26"/>
  <c r="G162" i="8"/>
  <c r="G162" i="26"/>
  <c r="AC162" i="8"/>
  <c r="N162" i="26"/>
  <c r="H162" i="26"/>
  <c r="J162" i="26"/>
  <c r="G163" i="8"/>
  <c r="G163" i="26"/>
  <c r="AC163" i="8"/>
  <c r="N163" i="26"/>
  <c r="H163" i="26"/>
  <c r="J163" i="26"/>
  <c r="K160" i="26"/>
  <c r="AC165" i="8"/>
  <c r="N165" i="26"/>
  <c r="H165" i="26"/>
  <c r="G165" i="8"/>
  <c r="G165" i="26"/>
  <c r="J165" i="26"/>
  <c r="AC166" i="8"/>
  <c r="N166" i="26"/>
  <c r="H166" i="26"/>
  <c r="G166" i="26"/>
  <c r="J166" i="26"/>
  <c r="K164" i="26"/>
  <c r="AC168" i="8"/>
  <c r="N168" i="26"/>
  <c r="H168" i="26"/>
  <c r="G168" i="8"/>
  <c r="G168" i="26"/>
  <c r="J168" i="26"/>
  <c r="G169" i="8"/>
  <c r="G169" i="26"/>
  <c r="AC169" i="8"/>
  <c r="N169" i="26"/>
  <c r="H169" i="26"/>
  <c r="J169" i="26"/>
  <c r="G170" i="8"/>
  <c r="G170" i="26"/>
  <c r="AC170" i="8"/>
  <c r="N170" i="26"/>
  <c r="H170" i="26"/>
  <c r="J170" i="26"/>
  <c r="K167" i="26"/>
  <c r="AC173" i="8"/>
  <c r="N173" i="26"/>
  <c r="H173" i="26"/>
  <c r="G173" i="8"/>
  <c r="G173" i="24" s="1"/>
  <c r="J173" i="24" s="1"/>
  <c r="G173" i="26"/>
  <c r="J173" i="26" s="1"/>
  <c r="G174" i="8"/>
  <c r="G174" i="26" s="1"/>
  <c r="J174" i="26" s="1"/>
  <c r="AC174" i="8"/>
  <c r="N174" i="26"/>
  <c r="H174" i="26"/>
  <c r="G175" i="8"/>
  <c r="G175" i="26" s="1"/>
  <c r="J175" i="26" s="1"/>
  <c r="AC175" i="8"/>
  <c r="N175" i="26"/>
  <c r="H175" i="26"/>
  <c r="AC178" i="8"/>
  <c r="N178" i="26"/>
  <c r="H178" i="26"/>
  <c r="G178" i="8"/>
  <c r="G178" i="26" s="1"/>
  <c r="J178" i="26" s="1"/>
  <c r="K177" i="26" s="1"/>
  <c r="G179" i="8"/>
  <c r="G179" i="26"/>
  <c r="AC179" i="8"/>
  <c r="N179" i="26"/>
  <c r="H179" i="26"/>
  <c r="J179" i="26"/>
  <c r="H182" i="26"/>
  <c r="G182" i="8"/>
  <c r="G182" i="26"/>
  <c r="J182" i="26"/>
  <c r="G183" i="8"/>
  <c r="G183" i="26"/>
  <c r="AC183" i="8"/>
  <c r="N183" i="26"/>
  <c r="H183" i="26"/>
  <c r="J183" i="26"/>
  <c r="G184" i="8"/>
  <c r="G184" i="26"/>
  <c r="AC184" i="8"/>
  <c r="N184" i="26"/>
  <c r="H184" i="26"/>
  <c r="J184" i="26"/>
  <c r="G185" i="8"/>
  <c r="G185" i="26"/>
  <c r="AC185" i="8"/>
  <c r="N185" i="26"/>
  <c r="H185" i="26"/>
  <c r="J185" i="26"/>
  <c r="G186" i="8"/>
  <c r="G186" i="26"/>
  <c r="AC186" i="8"/>
  <c r="N186" i="26"/>
  <c r="H186" i="26"/>
  <c r="J186" i="26"/>
  <c r="G187" i="8"/>
  <c r="G187" i="26"/>
  <c r="AC187" i="8"/>
  <c r="N187" i="26"/>
  <c r="H187" i="26"/>
  <c r="J187" i="26"/>
  <c r="G188" i="8"/>
  <c r="G188" i="26"/>
  <c r="N188" i="26"/>
  <c r="H188" i="26"/>
  <c r="J188" i="26"/>
  <c r="G190" i="8"/>
  <c r="G190" i="26"/>
  <c r="AC190" i="8"/>
  <c r="N190" i="26"/>
  <c r="H190" i="26"/>
  <c r="J190" i="26"/>
  <c r="G191" i="8"/>
  <c r="G191" i="26"/>
  <c r="AC191" i="8"/>
  <c r="N191" i="26"/>
  <c r="H191" i="26"/>
  <c r="J191" i="26"/>
  <c r="G192" i="8"/>
  <c r="G192" i="26"/>
  <c r="AC192" i="8"/>
  <c r="N192" i="26"/>
  <c r="H192" i="26"/>
  <c r="J192" i="26"/>
  <c r="AC189" i="8"/>
  <c r="N189" i="26"/>
  <c r="H189" i="26"/>
  <c r="G189" i="8"/>
  <c r="G189" i="26"/>
  <c r="J189" i="26"/>
  <c r="K181" i="26"/>
  <c r="AC195" i="8"/>
  <c r="N195" i="26"/>
  <c r="H195" i="26"/>
  <c r="G195" i="8"/>
  <c r="G195" i="26"/>
  <c r="J195" i="26"/>
  <c r="G196" i="8"/>
  <c r="G196" i="26"/>
  <c r="AC196" i="8"/>
  <c r="N196" i="26"/>
  <c r="H196" i="26"/>
  <c r="J196" i="26"/>
  <c r="G197" i="8"/>
  <c r="G197" i="26"/>
  <c r="AC197" i="8"/>
  <c r="N197" i="26"/>
  <c r="H197" i="26"/>
  <c r="J197" i="26"/>
  <c r="G198" i="8"/>
  <c r="G198" i="26"/>
  <c r="AC198" i="8"/>
  <c r="N198" i="26"/>
  <c r="H198" i="26"/>
  <c r="J198" i="26"/>
  <c r="G199" i="8"/>
  <c r="G199" i="26"/>
  <c r="AC199" i="8"/>
  <c r="N199" i="26"/>
  <c r="H199" i="26"/>
  <c r="J199" i="26"/>
  <c r="G200" i="8"/>
  <c r="G200" i="26"/>
  <c r="AC200" i="8"/>
  <c r="N200" i="26"/>
  <c r="H200" i="26"/>
  <c r="J200" i="26"/>
  <c r="G201" i="8"/>
  <c r="G201" i="26"/>
  <c r="AC201" i="8"/>
  <c r="N201" i="26"/>
  <c r="H201" i="26"/>
  <c r="J201" i="26"/>
  <c r="G202" i="8"/>
  <c r="G202" i="26"/>
  <c r="AC202" i="8"/>
  <c r="N202" i="26"/>
  <c r="H202" i="26"/>
  <c r="J202" i="26"/>
  <c r="K194" i="26"/>
  <c r="N204" i="26"/>
  <c r="H204" i="26"/>
  <c r="G205" i="8"/>
  <c r="G204" i="26"/>
  <c r="J204" i="26"/>
  <c r="AC207" i="8"/>
  <c r="N206" i="26"/>
  <c r="H206" i="26"/>
  <c r="G207" i="8"/>
  <c r="G206" i="26"/>
  <c r="J206" i="26"/>
  <c r="AC208" i="8"/>
  <c r="N207" i="26"/>
  <c r="H207" i="26"/>
  <c r="G208" i="8"/>
  <c r="G207" i="26"/>
  <c r="J207" i="26"/>
  <c r="AC211" i="8"/>
  <c r="N210" i="26"/>
  <c r="H210" i="26"/>
  <c r="G211" i="8"/>
  <c r="G210" i="26"/>
  <c r="J210" i="26"/>
  <c r="K203" i="26"/>
  <c r="AC121" i="8"/>
  <c r="N121" i="26"/>
  <c r="H121" i="26"/>
  <c r="G121" i="8"/>
  <c r="G121" i="26"/>
  <c r="J121" i="26"/>
  <c r="G122" i="8"/>
  <c r="G122" i="26"/>
  <c r="AC122" i="8"/>
  <c r="N122" i="26"/>
  <c r="H122" i="26"/>
  <c r="J122" i="26"/>
  <c r="G123" i="8"/>
  <c r="G123" i="26"/>
  <c r="AC123" i="8"/>
  <c r="N123" i="26"/>
  <c r="H123" i="26"/>
  <c r="J123" i="26"/>
  <c r="G124" i="8"/>
  <c r="G124" i="26"/>
  <c r="AC124" i="8"/>
  <c r="N124" i="26"/>
  <c r="H124" i="26"/>
  <c r="J124" i="26"/>
  <c r="K120" i="26"/>
  <c r="AC128" i="8"/>
  <c r="N128" i="26"/>
  <c r="H128" i="26"/>
  <c r="G128" i="8"/>
  <c r="G128" i="26"/>
  <c r="J128" i="26"/>
  <c r="G130" i="8"/>
  <c r="G130" i="26"/>
  <c r="AC130" i="8"/>
  <c r="N130" i="26"/>
  <c r="H130" i="26"/>
  <c r="J130" i="26"/>
  <c r="G129" i="8"/>
  <c r="G129" i="26"/>
  <c r="AC129" i="8"/>
  <c r="N129" i="26"/>
  <c r="H129" i="26"/>
  <c r="J129" i="26"/>
  <c r="K126" i="26"/>
  <c r="N133" i="26"/>
  <c r="H133" i="26"/>
  <c r="G133" i="8"/>
  <c r="G133" i="26"/>
  <c r="J133" i="26"/>
  <c r="G134" i="8"/>
  <c r="G134" i="26"/>
  <c r="N134" i="26"/>
  <c r="H134" i="26"/>
  <c r="J134" i="26"/>
  <c r="G135" i="8"/>
  <c r="G135" i="26"/>
  <c r="F135" i="26"/>
  <c r="R135" i="26"/>
  <c r="J135" i="26"/>
  <c r="G136" i="8"/>
  <c r="G136" i="26"/>
  <c r="AC136" i="8"/>
  <c r="N136" i="26"/>
  <c r="H136" i="26"/>
  <c r="J136" i="26"/>
  <c r="G140" i="8"/>
  <c r="G140" i="26"/>
  <c r="F140" i="26"/>
  <c r="R140" i="26"/>
  <c r="J140" i="26"/>
  <c r="AC138" i="8"/>
  <c r="N138" i="26"/>
  <c r="H138" i="26"/>
  <c r="G138" i="8"/>
  <c r="G138" i="26"/>
  <c r="J138" i="26"/>
  <c r="AC139" i="8"/>
  <c r="N139" i="26"/>
  <c r="H139" i="26"/>
  <c r="G139" i="8"/>
  <c r="G139" i="26"/>
  <c r="J139" i="26"/>
  <c r="G137" i="8"/>
  <c r="G137" i="26"/>
  <c r="F137" i="26"/>
  <c r="R137" i="26"/>
  <c r="J137" i="26"/>
  <c r="K131" i="26"/>
  <c r="K119" i="26"/>
  <c r="U8" i="26"/>
  <c r="AC82" i="8"/>
  <c r="N82" i="26"/>
  <c r="H82" i="26"/>
  <c r="G82" i="8"/>
  <c r="G82" i="26"/>
  <c r="J82" i="26"/>
  <c r="G86" i="8"/>
  <c r="G86" i="26"/>
  <c r="AC86" i="8"/>
  <c r="N86" i="26"/>
  <c r="H86" i="26"/>
  <c r="J86" i="26"/>
  <c r="G87" i="8"/>
  <c r="G87" i="26"/>
  <c r="AC87" i="8"/>
  <c r="N87" i="26"/>
  <c r="H87" i="26"/>
  <c r="J87" i="26"/>
  <c r="AC83" i="8"/>
  <c r="N83" i="26"/>
  <c r="H83" i="26"/>
  <c r="G83" i="8"/>
  <c r="G83" i="26"/>
  <c r="J83" i="26"/>
  <c r="AC84" i="8"/>
  <c r="N84" i="26"/>
  <c r="H84" i="26"/>
  <c r="G84" i="8"/>
  <c r="G84" i="26"/>
  <c r="J84" i="26"/>
  <c r="AC85" i="8"/>
  <c r="N85" i="26"/>
  <c r="H85" i="26"/>
  <c r="G85" i="8"/>
  <c r="G85" i="26"/>
  <c r="J85" i="26"/>
  <c r="K81" i="26"/>
  <c r="AC90" i="8"/>
  <c r="N90" i="26"/>
  <c r="H90" i="26"/>
  <c r="G90" i="8"/>
  <c r="G90" i="26"/>
  <c r="J90" i="26"/>
  <c r="G91" i="8"/>
  <c r="G91" i="26"/>
  <c r="AC91" i="8"/>
  <c r="N91" i="26"/>
  <c r="H91" i="26"/>
  <c r="J91" i="26"/>
  <c r="G92" i="8"/>
  <c r="G92" i="26"/>
  <c r="AC92" i="8"/>
  <c r="N92" i="26"/>
  <c r="H92" i="26"/>
  <c r="J92" i="26"/>
  <c r="G93" i="8"/>
  <c r="G93" i="26"/>
  <c r="AC93" i="8"/>
  <c r="N93" i="26"/>
  <c r="H93" i="26"/>
  <c r="J93" i="26"/>
  <c r="K89" i="26"/>
  <c r="AC95" i="8"/>
  <c r="N95" i="26"/>
  <c r="H95" i="26"/>
  <c r="G95" i="8"/>
  <c r="G95" i="26"/>
  <c r="J95" i="26"/>
  <c r="G96" i="8"/>
  <c r="G96" i="26"/>
  <c r="AC96" i="8"/>
  <c r="N96" i="26"/>
  <c r="H96" i="26"/>
  <c r="J96" i="26"/>
  <c r="G97" i="8"/>
  <c r="G97" i="26"/>
  <c r="AC97" i="8"/>
  <c r="N97" i="26"/>
  <c r="H97" i="26"/>
  <c r="J97" i="26"/>
  <c r="K94" i="26"/>
  <c r="AC100" i="8"/>
  <c r="N100" i="26"/>
  <c r="H100" i="26"/>
  <c r="G100" i="8"/>
  <c r="G100" i="26"/>
  <c r="J100" i="26"/>
  <c r="G101" i="8"/>
  <c r="G101" i="26"/>
  <c r="AC101" i="8"/>
  <c r="N101" i="26"/>
  <c r="H101" i="26"/>
  <c r="J101" i="26"/>
  <c r="G102" i="8"/>
  <c r="G102" i="26"/>
  <c r="AC102" i="8"/>
  <c r="N102" i="26"/>
  <c r="H102" i="26"/>
  <c r="J102" i="26"/>
  <c r="G103" i="8"/>
  <c r="G103" i="26"/>
  <c r="AC103" i="8"/>
  <c r="N103" i="26"/>
  <c r="H103" i="26"/>
  <c r="J103" i="26"/>
  <c r="G104" i="8"/>
  <c r="G104" i="26"/>
  <c r="AC104" i="8"/>
  <c r="N104" i="26"/>
  <c r="H104" i="26"/>
  <c r="J104" i="26"/>
  <c r="G105" i="8"/>
  <c r="G105" i="26"/>
  <c r="AC105" i="8"/>
  <c r="N105" i="26"/>
  <c r="H105" i="26"/>
  <c r="J105" i="26"/>
  <c r="G106" i="8"/>
  <c r="G106" i="26"/>
  <c r="AC106" i="8"/>
  <c r="N106" i="26"/>
  <c r="H106" i="26"/>
  <c r="J106" i="26"/>
  <c r="G107" i="8"/>
  <c r="G107" i="26"/>
  <c r="AC107" i="8"/>
  <c r="N107" i="26"/>
  <c r="H107" i="26"/>
  <c r="J107" i="26"/>
  <c r="K99" i="26"/>
  <c r="AC110" i="8"/>
  <c r="N110" i="26"/>
  <c r="H110" i="26"/>
  <c r="G110" i="8"/>
  <c r="G110" i="26"/>
  <c r="J110" i="26"/>
  <c r="G111" i="8"/>
  <c r="G111" i="26"/>
  <c r="AC111" i="8"/>
  <c r="N111" i="26"/>
  <c r="H111" i="26"/>
  <c r="J111" i="26"/>
  <c r="F112" i="26"/>
  <c r="R112" i="26"/>
  <c r="AC112" i="8"/>
  <c r="N112" i="26"/>
  <c r="H112" i="26"/>
  <c r="S112" i="26"/>
  <c r="T112" i="26"/>
  <c r="U112" i="26"/>
  <c r="J112" i="26"/>
  <c r="G113" i="8"/>
  <c r="G113" i="26"/>
  <c r="R113" i="26"/>
  <c r="AC113" i="8"/>
  <c r="N113" i="26"/>
  <c r="H113" i="26"/>
  <c r="J113" i="26"/>
  <c r="F114" i="26"/>
  <c r="R114" i="26"/>
  <c r="AC114" i="8"/>
  <c r="N114" i="26"/>
  <c r="H114" i="26"/>
  <c r="J114" i="26"/>
  <c r="G115" i="8"/>
  <c r="G115" i="26"/>
  <c r="AC115" i="8"/>
  <c r="N115" i="26"/>
  <c r="H115" i="26"/>
  <c r="J115" i="26"/>
  <c r="G116" i="8"/>
  <c r="G116" i="26"/>
  <c r="AC116" i="8"/>
  <c r="N116" i="26"/>
  <c r="H116" i="26"/>
  <c r="J116" i="26"/>
  <c r="AC117" i="8"/>
  <c r="N117" i="26"/>
  <c r="H117" i="26"/>
  <c r="G117" i="8"/>
  <c r="G117" i="26"/>
  <c r="J117" i="26"/>
  <c r="K109" i="26"/>
  <c r="K80" i="26"/>
  <c r="U7" i="26"/>
  <c r="G75" i="26"/>
  <c r="AC75" i="8"/>
  <c r="N75" i="26"/>
  <c r="H75" i="26"/>
  <c r="J75" i="26"/>
  <c r="G76" i="26"/>
  <c r="AC76" i="8"/>
  <c r="N76" i="26"/>
  <c r="H76" i="26"/>
  <c r="J76" i="26"/>
  <c r="G77" i="26"/>
  <c r="AC77" i="8"/>
  <c r="N77" i="26"/>
  <c r="H77" i="26"/>
  <c r="J77" i="26"/>
  <c r="G78" i="26"/>
  <c r="AC78" i="8"/>
  <c r="N78" i="26"/>
  <c r="H78" i="26"/>
  <c r="J78" i="26"/>
  <c r="K74" i="26"/>
  <c r="AC55" i="8"/>
  <c r="N55" i="26"/>
  <c r="H55" i="26"/>
  <c r="G55" i="26"/>
  <c r="J55" i="26"/>
  <c r="AC56" i="8"/>
  <c r="N56" i="26"/>
  <c r="H56" i="26"/>
  <c r="G56" i="26"/>
  <c r="J56" i="26"/>
  <c r="AC57" i="8"/>
  <c r="N57" i="26"/>
  <c r="H57" i="26"/>
  <c r="G57" i="26"/>
  <c r="J57" i="26"/>
  <c r="K54" i="26"/>
  <c r="AC60" i="8"/>
  <c r="N60" i="26"/>
  <c r="H60" i="26"/>
  <c r="G60" i="26"/>
  <c r="J60" i="26"/>
  <c r="AC61" i="8"/>
  <c r="N61" i="26"/>
  <c r="H61" i="26"/>
  <c r="G61" i="26"/>
  <c r="J61" i="26"/>
  <c r="K59" i="26"/>
  <c r="AC63" i="8"/>
  <c r="N63" i="26"/>
  <c r="H63" i="26"/>
  <c r="G63" i="26"/>
  <c r="J63" i="26"/>
  <c r="G64" i="26"/>
  <c r="AC64" i="8"/>
  <c r="N64" i="26"/>
  <c r="H64" i="26"/>
  <c r="J64" i="26"/>
  <c r="K62" i="26"/>
  <c r="AC67" i="8"/>
  <c r="N67" i="26"/>
  <c r="H67" i="26"/>
  <c r="G67" i="26"/>
  <c r="J67" i="26"/>
  <c r="G68" i="26"/>
  <c r="AC68" i="8"/>
  <c r="N68" i="26"/>
  <c r="H68" i="26"/>
  <c r="J68" i="26"/>
  <c r="K66" i="26"/>
  <c r="AC71" i="8"/>
  <c r="N71" i="26"/>
  <c r="H71" i="26"/>
  <c r="G71" i="26"/>
  <c r="J71" i="26"/>
  <c r="G72" i="26"/>
  <c r="AC72" i="8"/>
  <c r="N72" i="26"/>
  <c r="H72" i="26"/>
  <c r="J72" i="26"/>
  <c r="G73" i="26"/>
  <c r="AC73" i="8"/>
  <c r="N73" i="26"/>
  <c r="H73" i="26"/>
  <c r="J73" i="26"/>
  <c r="K70" i="26"/>
  <c r="K53" i="26"/>
  <c r="U6" i="26"/>
  <c r="G8" i="26"/>
  <c r="AC8" i="8"/>
  <c r="N8" i="26"/>
  <c r="H8" i="26"/>
  <c r="J8" i="26"/>
  <c r="AC10" i="8"/>
  <c r="N10" i="26"/>
  <c r="H10" i="26"/>
  <c r="G10" i="26"/>
  <c r="J10" i="26"/>
  <c r="AC9" i="8"/>
  <c r="N9" i="26"/>
  <c r="H9" i="26"/>
  <c r="G9" i="26"/>
  <c r="J9" i="26"/>
  <c r="K7" i="26"/>
  <c r="G13" i="26"/>
  <c r="AC13" i="8"/>
  <c r="N13" i="26"/>
  <c r="H13" i="26"/>
  <c r="J13" i="26"/>
  <c r="G14" i="26"/>
  <c r="AC14" i="8"/>
  <c r="N14" i="26"/>
  <c r="H14" i="26"/>
  <c r="J14" i="26"/>
  <c r="G18" i="26"/>
  <c r="AC18" i="8"/>
  <c r="N18" i="26"/>
  <c r="H18" i="26"/>
  <c r="J18" i="26"/>
  <c r="K12" i="26"/>
  <c r="AC20" i="8"/>
  <c r="N20" i="26"/>
  <c r="H20" i="26"/>
  <c r="G20" i="26"/>
  <c r="J20" i="26"/>
  <c r="AC21" i="8"/>
  <c r="N21" i="26"/>
  <c r="H21" i="26"/>
  <c r="G21" i="26"/>
  <c r="J21" i="26"/>
  <c r="AC25" i="8"/>
  <c r="N25" i="26"/>
  <c r="H25" i="26"/>
  <c r="G25" i="26"/>
  <c r="J25" i="26"/>
  <c r="K19" i="26"/>
  <c r="AC30" i="8"/>
  <c r="N30" i="26"/>
  <c r="H30" i="26"/>
  <c r="G30" i="26"/>
  <c r="J30" i="26"/>
  <c r="AC31" i="8"/>
  <c r="N31" i="26"/>
  <c r="H31" i="26"/>
  <c r="G31" i="26"/>
  <c r="J31" i="26"/>
  <c r="K27" i="26"/>
  <c r="AC36" i="8"/>
  <c r="N36" i="26"/>
  <c r="H36" i="26"/>
  <c r="G36" i="26"/>
  <c r="J36" i="26"/>
  <c r="AC37" i="8"/>
  <c r="N37" i="26"/>
  <c r="H37" i="26"/>
  <c r="G37" i="26"/>
  <c r="J37" i="26"/>
  <c r="AC38" i="8"/>
  <c r="N38" i="26"/>
  <c r="H38" i="26"/>
  <c r="G38" i="26"/>
  <c r="J38" i="26"/>
  <c r="K35" i="26"/>
  <c r="AC42" i="8"/>
  <c r="N42" i="26"/>
  <c r="H42" i="26"/>
  <c r="G42" i="26"/>
  <c r="J42" i="26"/>
  <c r="AC43" i="8"/>
  <c r="N43" i="26"/>
  <c r="H43" i="26"/>
  <c r="G43" i="26"/>
  <c r="J43" i="26"/>
  <c r="AC44" i="8"/>
  <c r="N44" i="26"/>
  <c r="H44" i="26"/>
  <c r="G44" i="26"/>
  <c r="J44" i="26"/>
  <c r="AC45" i="8"/>
  <c r="N45" i="26"/>
  <c r="H45" i="26"/>
  <c r="G45" i="26"/>
  <c r="J45" i="26"/>
  <c r="K40" i="26"/>
  <c r="K6" i="26"/>
  <c r="U5" i="26"/>
  <c r="AB144" i="8"/>
  <c r="N144" i="24"/>
  <c r="H144" i="24"/>
  <c r="G144" i="24"/>
  <c r="J144" i="24"/>
  <c r="G145" i="24"/>
  <c r="AB145" i="8"/>
  <c r="N145" i="24"/>
  <c r="H145" i="24"/>
  <c r="J145" i="24"/>
  <c r="G146" i="24"/>
  <c r="AB146" i="8"/>
  <c r="N146" i="24"/>
  <c r="H146" i="24"/>
  <c r="J146" i="24"/>
  <c r="G147" i="24"/>
  <c r="AB147" i="8"/>
  <c r="N147" i="24"/>
  <c r="H147" i="24"/>
  <c r="J147" i="24"/>
  <c r="K143" i="24"/>
  <c r="AB149" i="8"/>
  <c r="N149" i="24"/>
  <c r="H149" i="24"/>
  <c r="G149" i="24"/>
  <c r="J149" i="24"/>
  <c r="K148" i="24"/>
  <c r="AB151" i="8"/>
  <c r="N151" i="24"/>
  <c r="H151" i="24"/>
  <c r="G151" i="24"/>
  <c r="J151" i="24"/>
  <c r="G152" i="24"/>
  <c r="AB152" i="8"/>
  <c r="N152" i="24"/>
  <c r="H152" i="24"/>
  <c r="J152" i="24"/>
  <c r="G153" i="24"/>
  <c r="AB153" i="8"/>
  <c r="N153" i="24"/>
  <c r="H153" i="24"/>
  <c r="J153" i="24"/>
  <c r="G154" i="24"/>
  <c r="AB154" i="8"/>
  <c r="N154" i="24"/>
  <c r="H154" i="24"/>
  <c r="J154" i="24"/>
  <c r="AB156" i="8"/>
  <c r="N156" i="24"/>
  <c r="H156" i="24"/>
  <c r="G156" i="24"/>
  <c r="J156" i="24"/>
  <c r="AB157" i="8"/>
  <c r="N157" i="24"/>
  <c r="H157" i="24"/>
  <c r="G157" i="24"/>
  <c r="J157" i="24"/>
  <c r="AB158" i="8"/>
  <c r="N158" i="24"/>
  <c r="H158" i="24"/>
  <c r="G158" i="24"/>
  <c r="J158" i="24"/>
  <c r="K150" i="24"/>
  <c r="AB161" i="8"/>
  <c r="N161" i="24"/>
  <c r="H161" i="24"/>
  <c r="G161" i="24"/>
  <c r="J161" i="24"/>
  <c r="G162" i="24"/>
  <c r="AB162" i="8"/>
  <c r="N162" i="24"/>
  <c r="H162" i="24"/>
  <c r="J162" i="24"/>
  <c r="K160" i="24" s="1"/>
  <c r="G163" i="24"/>
  <c r="AB163" i="8"/>
  <c r="N163" i="24"/>
  <c r="H163" i="24"/>
  <c r="J163" i="24"/>
  <c r="AB165" i="8"/>
  <c r="N165" i="24"/>
  <c r="H165" i="24"/>
  <c r="G165" i="24"/>
  <c r="J165" i="24"/>
  <c r="AB166" i="8"/>
  <c r="N166" i="24"/>
  <c r="H166" i="24"/>
  <c r="G166" i="24"/>
  <c r="J166" i="24"/>
  <c r="K164" i="24"/>
  <c r="AB168" i="8"/>
  <c r="N168" i="24"/>
  <c r="H168" i="24"/>
  <c r="G168" i="24"/>
  <c r="J168" i="24"/>
  <c r="G169" i="24"/>
  <c r="AB169" i="8"/>
  <c r="N169" i="24"/>
  <c r="H169" i="24"/>
  <c r="J169" i="24"/>
  <c r="G170" i="24"/>
  <c r="AB170" i="8"/>
  <c r="N170" i="24"/>
  <c r="H170" i="24"/>
  <c r="J170" i="24"/>
  <c r="K167" i="24"/>
  <c r="AB173" i="8"/>
  <c r="N173" i="24"/>
  <c r="H173" i="24"/>
  <c r="G174" i="24"/>
  <c r="AB174" i="8"/>
  <c r="N174" i="24"/>
  <c r="H174" i="24"/>
  <c r="J174" i="24"/>
  <c r="G175" i="24"/>
  <c r="AB175" i="8"/>
  <c r="N175" i="24"/>
  <c r="H175" i="24"/>
  <c r="J175" i="24"/>
  <c r="AB178" i="8"/>
  <c r="N178" i="24"/>
  <c r="H178" i="24"/>
  <c r="G179" i="24"/>
  <c r="AB179" i="8"/>
  <c r="N179" i="24"/>
  <c r="H179" i="24"/>
  <c r="J179" i="24"/>
  <c r="H182" i="24"/>
  <c r="G182" i="24"/>
  <c r="J182" i="24"/>
  <c r="G183" i="24"/>
  <c r="AB183" i="8"/>
  <c r="N183" i="24"/>
  <c r="H183" i="24"/>
  <c r="J183" i="24"/>
  <c r="G184" i="24"/>
  <c r="AB184" i="8"/>
  <c r="N184" i="24"/>
  <c r="H184" i="24"/>
  <c r="J184" i="24"/>
  <c r="G185" i="24"/>
  <c r="AB185" i="8"/>
  <c r="N185" i="24"/>
  <c r="H185" i="24"/>
  <c r="J185" i="24"/>
  <c r="G186" i="24"/>
  <c r="AB186" i="8"/>
  <c r="N186" i="24"/>
  <c r="H186" i="24"/>
  <c r="J186" i="24"/>
  <c r="G187" i="24"/>
  <c r="AB187" i="8"/>
  <c r="N187" i="24"/>
  <c r="H187" i="24"/>
  <c r="J187" i="24"/>
  <c r="G188" i="24"/>
  <c r="N188" i="24"/>
  <c r="H188" i="24"/>
  <c r="J188" i="24"/>
  <c r="G190" i="24"/>
  <c r="AB190" i="8"/>
  <c r="N190" i="24"/>
  <c r="H190" i="24"/>
  <c r="J190" i="24"/>
  <c r="G191" i="24"/>
  <c r="AB191" i="8"/>
  <c r="N191" i="24"/>
  <c r="H191" i="24"/>
  <c r="J191" i="24"/>
  <c r="G192" i="24"/>
  <c r="AB192" i="8"/>
  <c r="N192" i="24"/>
  <c r="H192" i="24"/>
  <c r="J192" i="24"/>
  <c r="AB189" i="8"/>
  <c r="N189" i="24"/>
  <c r="H189" i="24"/>
  <c r="G189" i="24"/>
  <c r="J189" i="24"/>
  <c r="K181" i="24"/>
  <c r="AB195" i="8"/>
  <c r="N195" i="24"/>
  <c r="H195" i="24"/>
  <c r="G195" i="24"/>
  <c r="J195" i="24"/>
  <c r="G196" i="24"/>
  <c r="AB196" i="8"/>
  <c r="N196" i="24"/>
  <c r="H196" i="24"/>
  <c r="J196" i="24"/>
  <c r="G197" i="24"/>
  <c r="AB197" i="8"/>
  <c r="N197" i="24"/>
  <c r="H197" i="24"/>
  <c r="J197" i="24"/>
  <c r="G198" i="24"/>
  <c r="AB198" i="8"/>
  <c r="N198" i="24"/>
  <c r="H198" i="24"/>
  <c r="J198" i="24"/>
  <c r="G199" i="24"/>
  <c r="AB199" i="8"/>
  <c r="N199" i="24"/>
  <c r="H199" i="24"/>
  <c r="J199" i="24"/>
  <c r="G200" i="24"/>
  <c r="AB200" i="8"/>
  <c r="N200" i="24"/>
  <c r="H200" i="24"/>
  <c r="J200" i="24"/>
  <c r="G201" i="24"/>
  <c r="AB201" i="8"/>
  <c r="N201" i="24"/>
  <c r="H201" i="24"/>
  <c r="J201" i="24"/>
  <c r="G202" i="24"/>
  <c r="AB202" i="8"/>
  <c r="N202" i="24"/>
  <c r="H202" i="24"/>
  <c r="J202" i="24"/>
  <c r="K194" i="24"/>
  <c r="AB205" i="8"/>
  <c r="N204" i="24"/>
  <c r="H204" i="24"/>
  <c r="G204" i="24"/>
  <c r="J204" i="24"/>
  <c r="AB207" i="8"/>
  <c r="N206" i="24"/>
  <c r="H206" i="24"/>
  <c r="G206" i="24"/>
  <c r="J206" i="24"/>
  <c r="AB208" i="8"/>
  <c r="N207" i="24"/>
  <c r="H207" i="24"/>
  <c r="G207" i="24"/>
  <c r="J207" i="24"/>
  <c r="AB211" i="8"/>
  <c r="N210" i="24"/>
  <c r="H210" i="24"/>
  <c r="G210" i="24"/>
  <c r="J210" i="24"/>
  <c r="K203" i="24"/>
  <c r="AB121" i="8"/>
  <c r="N121" i="24"/>
  <c r="H121" i="24"/>
  <c r="G121" i="24"/>
  <c r="J121" i="24"/>
  <c r="G122" i="24"/>
  <c r="AB122" i="8"/>
  <c r="N122" i="24"/>
  <c r="H122" i="24"/>
  <c r="J122" i="24"/>
  <c r="G123" i="24"/>
  <c r="AB123" i="8"/>
  <c r="N123" i="24"/>
  <c r="H123" i="24"/>
  <c r="J123" i="24"/>
  <c r="G124" i="24"/>
  <c r="AB124" i="8"/>
  <c r="N124" i="24"/>
  <c r="H124" i="24"/>
  <c r="J124" i="24"/>
  <c r="K120" i="24"/>
  <c r="AB128" i="8"/>
  <c r="N128" i="24"/>
  <c r="H128" i="24"/>
  <c r="G128" i="24"/>
  <c r="J128" i="24"/>
  <c r="G130" i="24"/>
  <c r="AB130" i="8"/>
  <c r="N130" i="24"/>
  <c r="H130" i="24"/>
  <c r="J130" i="24"/>
  <c r="G129" i="24"/>
  <c r="AB129" i="8"/>
  <c r="N129" i="24"/>
  <c r="H129" i="24"/>
  <c r="J129" i="24"/>
  <c r="K126" i="24"/>
  <c r="AB133" i="8"/>
  <c r="N133" i="24"/>
  <c r="H133" i="24"/>
  <c r="G133" i="24"/>
  <c r="J133" i="24"/>
  <c r="G134" i="24"/>
  <c r="AB134" i="8"/>
  <c r="N134" i="24"/>
  <c r="H134" i="24"/>
  <c r="J134" i="24"/>
  <c r="G135" i="24"/>
  <c r="F135" i="24"/>
  <c r="R135" i="24"/>
  <c r="J135" i="24"/>
  <c r="G136" i="24"/>
  <c r="AB136" i="8"/>
  <c r="N136" i="24"/>
  <c r="H136" i="24"/>
  <c r="J136" i="24"/>
  <c r="G140" i="24"/>
  <c r="F140" i="24"/>
  <c r="R140" i="24"/>
  <c r="J140" i="24"/>
  <c r="AB138" i="8"/>
  <c r="N138" i="24"/>
  <c r="H138" i="24"/>
  <c r="G138" i="24"/>
  <c r="J138" i="24"/>
  <c r="AB139" i="8"/>
  <c r="N139" i="24"/>
  <c r="H139" i="24"/>
  <c r="G139" i="24"/>
  <c r="J139" i="24"/>
  <c r="G137" i="24"/>
  <c r="F137" i="24"/>
  <c r="R137" i="24"/>
  <c r="J137" i="24"/>
  <c r="K131" i="24"/>
  <c r="K119" i="24"/>
  <c r="AA8" i="24"/>
  <c r="AB82" i="8"/>
  <c r="N82" i="24"/>
  <c r="H82" i="24"/>
  <c r="G82" i="24"/>
  <c r="J82" i="24"/>
  <c r="G86" i="24"/>
  <c r="AB86" i="8"/>
  <c r="N86" i="24"/>
  <c r="H86" i="24"/>
  <c r="J86" i="24"/>
  <c r="G87" i="24"/>
  <c r="AB87" i="8"/>
  <c r="N87" i="24"/>
  <c r="H87" i="24"/>
  <c r="J87" i="24"/>
  <c r="AB83" i="8"/>
  <c r="N83" i="24"/>
  <c r="H83" i="24"/>
  <c r="G83" i="24"/>
  <c r="J83" i="24"/>
  <c r="AB84" i="8"/>
  <c r="N84" i="24"/>
  <c r="H84" i="24"/>
  <c r="G84" i="24"/>
  <c r="J84" i="24"/>
  <c r="AB85" i="8"/>
  <c r="N85" i="24"/>
  <c r="H85" i="24"/>
  <c r="G85" i="24"/>
  <c r="J85" i="24"/>
  <c r="K81" i="24"/>
  <c r="AB90" i="8"/>
  <c r="N90" i="24"/>
  <c r="H90" i="24"/>
  <c r="G90" i="24"/>
  <c r="J90" i="24"/>
  <c r="G91" i="24"/>
  <c r="AB91" i="8"/>
  <c r="N91" i="24"/>
  <c r="H91" i="24"/>
  <c r="J91" i="24"/>
  <c r="G92" i="24"/>
  <c r="AB92" i="8"/>
  <c r="N92" i="24"/>
  <c r="H92" i="24"/>
  <c r="J92" i="24"/>
  <c r="G93" i="24"/>
  <c r="AB93" i="8"/>
  <c r="N93" i="24"/>
  <c r="H93" i="24"/>
  <c r="J93" i="24"/>
  <c r="K89" i="24"/>
  <c r="AB95" i="8"/>
  <c r="N95" i="24"/>
  <c r="H95" i="24"/>
  <c r="G95" i="24"/>
  <c r="J95" i="24"/>
  <c r="G96" i="24"/>
  <c r="AB96" i="8"/>
  <c r="N96" i="24"/>
  <c r="H96" i="24"/>
  <c r="J96" i="24"/>
  <c r="G97" i="24"/>
  <c r="AB97" i="8"/>
  <c r="N97" i="24"/>
  <c r="H97" i="24"/>
  <c r="J97" i="24"/>
  <c r="K94" i="24"/>
  <c r="AB100" i="8"/>
  <c r="N100" i="24"/>
  <c r="H100" i="24"/>
  <c r="G100" i="24"/>
  <c r="J100" i="24"/>
  <c r="G101" i="24"/>
  <c r="AB101" i="8"/>
  <c r="N101" i="24"/>
  <c r="H101" i="24"/>
  <c r="J101" i="24"/>
  <c r="G102" i="24"/>
  <c r="AB102" i="8"/>
  <c r="N102" i="24"/>
  <c r="H102" i="24"/>
  <c r="J102" i="24"/>
  <c r="G103" i="24"/>
  <c r="AB103" i="8"/>
  <c r="N103" i="24"/>
  <c r="H103" i="24"/>
  <c r="J103" i="24"/>
  <c r="G104" i="24"/>
  <c r="AB104" i="8"/>
  <c r="N104" i="24"/>
  <c r="H104" i="24"/>
  <c r="J104" i="24"/>
  <c r="G105" i="24"/>
  <c r="AB105" i="8"/>
  <c r="N105" i="24"/>
  <c r="H105" i="24"/>
  <c r="J105" i="24"/>
  <c r="G106" i="24"/>
  <c r="AB106" i="8"/>
  <c r="N106" i="24"/>
  <c r="H106" i="24"/>
  <c r="J106" i="24"/>
  <c r="G107" i="24"/>
  <c r="AB107" i="8"/>
  <c r="N107" i="24"/>
  <c r="H107" i="24"/>
  <c r="J107" i="24"/>
  <c r="K99" i="24"/>
  <c r="AB110" i="8"/>
  <c r="N110" i="24"/>
  <c r="H110" i="24"/>
  <c r="G110" i="24"/>
  <c r="J110" i="24"/>
  <c r="G111" i="24"/>
  <c r="AB111" i="8"/>
  <c r="N111" i="24"/>
  <c r="H111" i="24"/>
  <c r="J111" i="24"/>
  <c r="F112" i="24"/>
  <c r="R112" i="24"/>
  <c r="AB112" i="8"/>
  <c r="N112" i="24"/>
  <c r="H112" i="24"/>
  <c r="S112" i="24"/>
  <c r="T112" i="24"/>
  <c r="J112" i="24"/>
  <c r="G113" i="24"/>
  <c r="R113" i="24"/>
  <c r="AB113" i="8"/>
  <c r="N113" i="24"/>
  <c r="H113" i="24"/>
  <c r="J113" i="24"/>
  <c r="F114" i="24"/>
  <c r="R114" i="24"/>
  <c r="AB114" i="8"/>
  <c r="N114" i="24"/>
  <c r="H114" i="24"/>
  <c r="J114" i="24"/>
  <c r="G115" i="24"/>
  <c r="AB115" i="8"/>
  <c r="N115" i="24"/>
  <c r="H115" i="24"/>
  <c r="J115" i="24"/>
  <c r="G116" i="24"/>
  <c r="AB116" i="8"/>
  <c r="N116" i="24"/>
  <c r="H116" i="24"/>
  <c r="J116" i="24"/>
  <c r="AB117" i="8"/>
  <c r="N117" i="24"/>
  <c r="H117" i="24"/>
  <c r="G117" i="24"/>
  <c r="J117" i="24"/>
  <c r="K109" i="24"/>
  <c r="K80" i="24"/>
  <c r="AA7" i="24"/>
  <c r="G75" i="24"/>
  <c r="AB75" i="8"/>
  <c r="N75" i="24"/>
  <c r="H75" i="24"/>
  <c r="J75" i="24"/>
  <c r="G76" i="24"/>
  <c r="AB76" i="8"/>
  <c r="N76" i="24"/>
  <c r="H76" i="24"/>
  <c r="J76" i="24"/>
  <c r="G77" i="24"/>
  <c r="AB77" i="8"/>
  <c r="N77" i="24"/>
  <c r="H77" i="24"/>
  <c r="J77" i="24"/>
  <c r="G78" i="24"/>
  <c r="AB78" i="8"/>
  <c r="N78" i="24"/>
  <c r="H78" i="24"/>
  <c r="J78" i="24"/>
  <c r="K74" i="24"/>
  <c r="AB55" i="8"/>
  <c r="N55" i="24"/>
  <c r="H55" i="24"/>
  <c r="G55" i="24"/>
  <c r="J55" i="24"/>
  <c r="AB56" i="8"/>
  <c r="N56" i="24"/>
  <c r="H56" i="24"/>
  <c r="G56" i="24"/>
  <c r="J56" i="24"/>
  <c r="AB57" i="8"/>
  <c r="N57" i="24"/>
  <c r="H57" i="24"/>
  <c r="G57" i="24"/>
  <c r="J57" i="24"/>
  <c r="K54" i="24"/>
  <c r="AB60" i="8"/>
  <c r="N60" i="24"/>
  <c r="H60" i="24"/>
  <c r="G60" i="24"/>
  <c r="J60" i="24"/>
  <c r="AB61" i="8"/>
  <c r="N61" i="24"/>
  <c r="H61" i="24"/>
  <c r="G61" i="24"/>
  <c r="J61" i="24"/>
  <c r="K59" i="24"/>
  <c r="AB63" i="8"/>
  <c r="N63" i="24"/>
  <c r="H63" i="24"/>
  <c r="G63" i="24"/>
  <c r="J63" i="24"/>
  <c r="G64" i="24"/>
  <c r="AB64" i="8"/>
  <c r="N64" i="24"/>
  <c r="H64" i="24"/>
  <c r="J64" i="24"/>
  <c r="K62" i="24"/>
  <c r="AB67" i="8"/>
  <c r="N67" i="24"/>
  <c r="H67" i="24"/>
  <c r="G67" i="24"/>
  <c r="J67" i="24"/>
  <c r="G68" i="24"/>
  <c r="AB68" i="8"/>
  <c r="N68" i="24"/>
  <c r="H68" i="24"/>
  <c r="J68" i="24"/>
  <c r="K66" i="24"/>
  <c r="AB71" i="8"/>
  <c r="N71" i="24"/>
  <c r="H71" i="24"/>
  <c r="G71" i="24"/>
  <c r="J71" i="24"/>
  <c r="G72" i="24"/>
  <c r="AB72" i="8"/>
  <c r="N72" i="24"/>
  <c r="H72" i="24"/>
  <c r="J72" i="24"/>
  <c r="G73" i="24"/>
  <c r="AB73" i="8"/>
  <c r="N73" i="24"/>
  <c r="H73" i="24"/>
  <c r="J73" i="24"/>
  <c r="K70" i="24"/>
  <c r="K53" i="24"/>
  <c r="AA6" i="24"/>
  <c r="G8" i="24"/>
  <c r="AB8" i="8"/>
  <c r="N8" i="24"/>
  <c r="H8" i="24"/>
  <c r="J8" i="24"/>
  <c r="AB10" i="8"/>
  <c r="N10" i="24"/>
  <c r="H10" i="24"/>
  <c r="G10" i="24"/>
  <c r="J10" i="24"/>
  <c r="AB9" i="8"/>
  <c r="N9" i="24"/>
  <c r="H9" i="24"/>
  <c r="G9" i="24"/>
  <c r="J9" i="24"/>
  <c r="K7" i="24"/>
  <c r="G13" i="24"/>
  <c r="AB13" i="8"/>
  <c r="N13" i="24"/>
  <c r="H13" i="24"/>
  <c r="J13" i="24"/>
  <c r="G14" i="24"/>
  <c r="AB14" i="8"/>
  <c r="N14" i="24"/>
  <c r="H14" i="24"/>
  <c r="J14" i="24"/>
  <c r="G18" i="24"/>
  <c r="AB18" i="8"/>
  <c r="N18" i="24"/>
  <c r="H18" i="24"/>
  <c r="J18" i="24"/>
  <c r="K12" i="24"/>
  <c r="AB20" i="8"/>
  <c r="N20" i="24"/>
  <c r="H20" i="24"/>
  <c r="G20" i="24"/>
  <c r="J20" i="24"/>
  <c r="AB21" i="8"/>
  <c r="N21" i="24"/>
  <c r="H21" i="24"/>
  <c r="G21" i="24"/>
  <c r="J21" i="24"/>
  <c r="AB25" i="8"/>
  <c r="N25" i="24"/>
  <c r="H25" i="24"/>
  <c r="G25" i="24"/>
  <c r="J25" i="24"/>
  <c r="K19" i="24"/>
  <c r="AB30" i="8"/>
  <c r="N30" i="24"/>
  <c r="H30" i="24"/>
  <c r="G30" i="24"/>
  <c r="J30" i="24"/>
  <c r="AB31" i="8"/>
  <c r="N31" i="24"/>
  <c r="H31" i="24"/>
  <c r="G31" i="24"/>
  <c r="J31" i="24"/>
  <c r="K27" i="24"/>
  <c r="AB36" i="8"/>
  <c r="N36" i="24"/>
  <c r="H36" i="24"/>
  <c r="G36" i="24"/>
  <c r="J36" i="24"/>
  <c r="AB37" i="8"/>
  <c r="N37" i="24"/>
  <c r="H37" i="24"/>
  <c r="G37" i="24"/>
  <c r="J37" i="24"/>
  <c r="AB38" i="8"/>
  <c r="N38" i="24"/>
  <c r="H38" i="24"/>
  <c r="G38" i="24"/>
  <c r="J38" i="24"/>
  <c r="K35" i="24"/>
  <c r="AB42" i="8"/>
  <c r="N42" i="24"/>
  <c r="H42" i="24"/>
  <c r="G42" i="24"/>
  <c r="J42" i="24"/>
  <c r="AB43" i="8"/>
  <c r="N43" i="24"/>
  <c r="H43" i="24"/>
  <c r="G43" i="24"/>
  <c r="J43" i="24"/>
  <c r="AB44" i="8"/>
  <c r="N44" i="24"/>
  <c r="H44" i="24"/>
  <c r="G44" i="24"/>
  <c r="J44" i="24"/>
  <c r="AB45" i="8"/>
  <c r="N45" i="24"/>
  <c r="H45" i="24"/>
  <c r="G45" i="24"/>
  <c r="J45" i="24"/>
  <c r="K40" i="24"/>
  <c r="K6" i="24"/>
  <c r="AA5" i="24"/>
  <c r="V5" i="26"/>
  <c r="V6" i="26"/>
  <c r="V7" i="26"/>
  <c r="V8" i="26"/>
  <c r="V9" i="26"/>
  <c r="V10" i="26"/>
  <c r="AB8" i="24"/>
  <c r="AB7" i="24"/>
  <c r="AB6" i="24"/>
  <c r="AB5" i="24"/>
  <c r="AA144" i="8"/>
  <c r="N144" i="23"/>
  <c r="H144" i="23"/>
  <c r="G144" i="23"/>
  <c r="J144" i="23"/>
  <c r="G145" i="23"/>
  <c r="AA145" i="8"/>
  <c r="N145" i="23"/>
  <c r="H145" i="23"/>
  <c r="J145" i="23"/>
  <c r="G146" i="23"/>
  <c r="AA146" i="8"/>
  <c r="N146" i="23"/>
  <c r="H146" i="23"/>
  <c r="J146" i="23"/>
  <c r="G147" i="23"/>
  <c r="AA147" i="8"/>
  <c r="N147" i="23"/>
  <c r="H147" i="23"/>
  <c r="J147" i="23"/>
  <c r="K143" i="23"/>
  <c r="AA149" i="8"/>
  <c r="N149" i="23"/>
  <c r="H149" i="23"/>
  <c r="G149" i="23"/>
  <c r="J149" i="23"/>
  <c r="K148" i="23"/>
  <c r="AA151" i="8"/>
  <c r="N151" i="23"/>
  <c r="H151" i="23"/>
  <c r="G151" i="23"/>
  <c r="J151" i="23"/>
  <c r="G152" i="23"/>
  <c r="AA152" i="8"/>
  <c r="N152" i="23"/>
  <c r="H152" i="23"/>
  <c r="J152" i="23"/>
  <c r="G153" i="23"/>
  <c r="AA153" i="8"/>
  <c r="N153" i="23"/>
  <c r="H153" i="23"/>
  <c r="J153" i="23"/>
  <c r="G154" i="23"/>
  <c r="AA154" i="8"/>
  <c r="N154" i="23"/>
  <c r="H154" i="23"/>
  <c r="J154" i="23"/>
  <c r="AA156" i="8"/>
  <c r="N156" i="23"/>
  <c r="H156" i="23"/>
  <c r="G156" i="23"/>
  <c r="J156" i="23"/>
  <c r="AA157" i="8"/>
  <c r="N157" i="23"/>
  <c r="H157" i="23"/>
  <c r="G157" i="23"/>
  <c r="J157" i="23"/>
  <c r="AA158" i="8"/>
  <c r="N158" i="23"/>
  <c r="H158" i="23"/>
  <c r="G158" i="23"/>
  <c r="J158" i="23"/>
  <c r="K150" i="23"/>
  <c r="AA161" i="8"/>
  <c r="N161" i="23"/>
  <c r="H161" i="23"/>
  <c r="G161" i="23"/>
  <c r="J161" i="23"/>
  <c r="G162" i="23"/>
  <c r="AA162" i="8"/>
  <c r="N162" i="23"/>
  <c r="H162" i="23"/>
  <c r="J162" i="23"/>
  <c r="G163" i="23"/>
  <c r="AA163" i="8"/>
  <c r="N163" i="23"/>
  <c r="H163" i="23"/>
  <c r="J163" i="23"/>
  <c r="K160" i="23"/>
  <c r="AA165" i="8"/>
  <c r="N165" i="23"/>
  <c r="H165" i="23"/>
  <c r="G165" i="23"/>
  <c r="J165" i="23"/>
  <c r="AA166" i="8"/>
  <c r="N166" i="23"/>
  <c r="H166" i="23"/>
  <c r="G166" i="23"/>
  <c r="J166" i="23"/>
  <c r="K164" i="23"/>
  <c r="AA168" i="8"/>
  <c r="N168" i="23"/>
  <c r="H168" i="23"/>
  <c r="G168" i="23"/>
  <c r="J168" i="23"/>
  <c r="G169" i="23"/>
  <c r="AA169" i="8"/>
  <c r="N169" i="23"/>
  <c r="H169" i="23"/>
  <c r="J169" i="23"/>
  <c r="G170" i="23"/>
  <c r="AA170" i="8"/>
  <c r="N170" i="23"/>
  <c r="H170" i="23"/>
  <c r="J170" i="23"/>
  <c r="K167" i="23"/>
  <c r="AA173" i="8"/>
  <c r="N173" i="23"/>
  <c r="H173" i="23"/>
  <c r="G174" i="23"/>
  <c r="AA174" i="8"/>
  <c r="N174" i="23"/>
  <c r="H174" i="23"/>
  <c r="J174" i="23"/>
  <c r="G175" i="23"/>
  <c r="AA175" i="8"/>
  <c r="N175" i="23"/>
  <c r="H175" i="23"/>
  <c r="J175" i="23"/>
  <c r="AA178" i="8"/>
  <c r="N178" i="23"/>
  <c r="H178" i="23"/>
  <c r="G179" i="23"/>
  <c r="AA179" i="8"/>
  <c r="N179" i="23"/>
  <c r="H179" i="23"/>
  <c r="J179" i="23"/>
  <c r="H182" i="23"/>
  <c r="G182" i="23"/>
  <c r="J182" i="23"/>
  <c r="G183" i="23"/>
  <c r="AA183" i="8"/>
  <c r="N183" i="23"/>
  <c r="H183" i="23"/>
  <c r="J183" i="23"/>
  <c r="G184" i="23"/>
  <c r="AA184" i="8"/>
  <c r="N184" i="23"/>
  <c r="H184" i="23"/>
  <c r="J184" i="23"/>
  <c r="G185" i="23"/>
  <c r="AA185" i="8"/>
  <c r="N185" i="23"/>
  <c r="H185" i="23"/>
  <c r="J185" i="23"/>
  <c r="G186" i="23"/>
  <c r="AA186" i="8"/>
  <c r="N186" i="23"/>
  <c r="H186" i="23"/>
  <c r="J186" i="23"/>
  <c r="G187" i="23"/>
  <c r="AA187" i="8"/>
  <c r="N187" i="23"/>
  <c r="H187" i="23"/>
  <c r="J187" i="23"/>
  <c r="G188" i="23"/>
  <c r="N188" i="23"/>
  <c r="H188" i="23"/>
  <c r="J188" i="23"/>
  <c r="G190" i="23"/>
  <c r="AA190" i="8"/>
  <c r="N190" i="23"/>
  <c r="H190" i="23"/>
  <c r="J190" i="23"/>
  <c r="G191" i="23"/>
  <c r="AA191" i="8"/>
  <c r="N191" i="23"/>
  <c r="H191" i="23"/>
  <c r="J191" i="23"/>
  <c r="G192" i="23"/>
  <c r="AA192" i="8"/>
  <c r="N192" i="23"/>
  <c r="H192" i="23"/>
  <c r="J192" i="23"/>
  <c r="AA189" i="8"/>
  <c r="N189" i="23"/>
  <c r="H189" i="23"/>
  <c r="G189" i="23"/>
  <c r="J189" i="23"/>
  <c r="K181" i="23"/>
  <c r="AA195" i="8"/>
  <c r="N195" i="23"/>
  <c r="H195" i="23"/>
  <c r="G195" i="23"/>
  <c r="J195" i="23"/>
  <c r="G196" i="23"/>
  <c r="AA196" i="8"/>
  <c r="N196" i="23"/>
  <c r="H196" i="23"/>
  <c r="J196" i="23"/>
  <c r="G197" i="23"/>
  <c r="AA197" i="8"/>
  <c r="N197" i="23"/>
  <c r="H197" i="23"/>
  <c r="J197" i="23"/>
  <c r="G198" i="23"/>
  <c r="AA198" i="8"/>
  <c r="N198" i="23"/>
  <c r="H198" i="23"/>
  <c r="J198" i="23"/>
  <c r="G199" i="23"/>
  <c r="AA199" i="8"/>
  <c r="N199" i="23"/>
  <c r="H199" i="23"/>
  <c r="J199" i="23"/>
  <c r="G200" i="23"/>
  <c r="AA200" i="8"/>
  <c r="N200" i="23"/>
  <c r="H200" i="23"/>
  <c r="J200" i="23"/>
  <c r="G201" i="23"/>
  <c r="AA201" i="8"/>
  <c r="N201" i="23"/>
  <c r="H201" i="23"/>
  <c r="J201" i="23"/>
  <c r="G202" i="23"/>
  <c r="AA202" i="8"/>
  <c r="N202" i="23"/>
  <c r="H202" i="23"/>
  <c r="J202" i="23"/>
  <c r="K194" i="23"/>
  <c r="N204" i="23"/>
  <c r="H204" i="23"/>
  <c r="G204" i="23"/>
  <c r="J204" i="23"/>
  <c r="AA207" i="8"/>
  <c r="N206" i="23"/>
  <c r="H206" i="23"/>
  <c r="G206" i="23"/>
  <c r="J206" i="23"/>
  <c r="AA208" i="8"/>
  <c r="N207" i="23"/>
  <c r="H207" i="23"/>
  <c r="G207" i="23"/>
  <c r="J207" i="23"/>
  <c r="AA211" i="8"/>
  <c r="N210" i="23"/>
  <c r="H210" i="23"/>
  <c r="G210" i="23"/>
  <c r="J210" i="23"/>
  <c r="K203" i="23"/>
  <c r="AA121" i="8"/>
  <c r="N121" i="23"/>
  <c r="H121" i="23"/>
  <c r="G121" i="23"/>
  <c r="J121" i="23"/>
  <c r="G122" i="23"/>
  <c r="AA122" i="8"/>
  <c r="N122" i="23"/>
  <c r="H122" i="23"/>
  <c r="J122" i="23"/>
  <c r="G123" i="23"/>
  <c r="AA123" i="8"/>
  <c r="N123" i="23"/>
  <c r="H123" i="23"/>
  <c r="J123" i="23"/>
  <c r="G124" i="23"/>
  <c r="AA124" i="8"/>
  <c r="N124" i="23"/>
  <c r="H124" i="23"/>
  <c r="J124" i="23"/>
  <c r="K120" i="23"/>
  <c r="AA128" i="8"/>
  <c r="N128" i="23"/>
  <c r="H128" i="23"/>
  <c r="G128" i="23"/>
  <c r="J128" i="23"/>
  <c r="G130" i="23"/>
  <c r="AA130" i="8"/>
  <c r="N130" i="23"/>
  <c r="H130" i="23"/>
  <c r="J130" i="23"/>
  <c r="G129" i="23"/>
  <c r="AA129" i="8"/>
  <c r="N129" i="23"/>
  <c r="H129" i="23"/>
  <c r="J129" i="23"/>
  <c r="K126" i="23"/>
  <c r="AA133" i="8"/>
  <c r="N133" i="23"/>
  <c r="H133" i="23"/>
  <c r="G133" i="23"/>
  <c r="J133" i="23"/>
  <c r="G134" i="23"/>
  <c r="AA134" i="8"/>
  <c r="N134" i="23"/>
  <c r="H134" i="23"/>
  <c r="J134" i="23"/>
  <c r="G135" i="23"/>
  <c r="F135" i="23"/>
  <c r="R135" i="23"/>
  <c r="J135" i="23"/>
  <c r="G136" i="23"/>
  <c r="AA136" i="8"/>
  <c r="N136" i="23"/>
  <c r="H136" i="23"/>
  <c r="J136" i="23"/>
  <c r="G140" i="23"/>
  <c r="F140" i="23"/>
  <c r="R140" i="23"/>
  <c r="J140" i="23"/>
  <c r="AA138" i="8"/>
  <c r="N138" i="23"/>
  <c r="H138" i="23"/>
  <c r="G138" i="23"/>
  <c r="J138" i="23"/>
  <c r="AA139" i="8"/>
  <c r="N139" i="23"/>
  <c r="H139" i="23"/>
  <c r="G139" i="23"/>
  <c r="J139" i="23"/>
  <c r="G137" i="23"/>
  <c r="F137" i="23"/>
  <c r="R137" i="23"/>
  <c r="J137" i="23"/>
  <c r="K131" i="23"/>
  <c r="K119" i="23"/>
  <c r="AA8" i="23"/>
  <c r="AA82" i="8"/>
  <c r="N82" i="23"/>
  <c r="H82" i="23"/>
  <c r="G82" i="23"/>
  <c r="J82" i="23"/>
  <c r="G86" i="23"/>
  <c r="AA86" i="8"/>
  <c r="N86" i="23"/>
  <c r="H86" i="23"/>
  <c r="J86" i="23"/>
  <c r="G87" i="23"/>
  <c r="AA87" i="8"/>
  <c r="N87" i="23"/>
  <c r="H87" i="23"/>
  <c r="J87" i="23"/>
  <c r="AA83" i="8"/>
  <c r="N83" i="23"/>
  <c r="H83" i="23"/>
  <c r="G83" i="23"/>
  <c r="J83" i="23"/>
  <c r="AA84" i="8"/>
  <c r="N84" i="23"/>
  <c r="H84" i="23"/>
  <c r="G84" i="23"/>
  <c r="J84" i="23"/>
  <c r="AA85" i="8"/>
  <c r="N85" i="23"/>
  <c r="H85" i="23"/>
  <c r="G85" i="23"/>
  <c r="J85" i="23"/>
  <c r="K81" i="23"/>
  <c r="AA90" i="8"/>
  <c r="N90" i="23"/>
  <c r="H90" i="23"/>
  <c r="G90" i="23"/>
  <c r="J90" i="23"/>
  <c r="G91" i="23"/>
  <c r="AA91" i="8"/>
  <c r="N91" i="23"/>
  <c r="H91" i="23"/>
  <c r="J91" i="23"/>
  <c r="G92" i="23"/>
  <c r="AA92" i="8"/>
  <c r="N92" i="23"/>
  <c r="H92" i="23"/>
  <c r="J92" i="23"/>
  <c r="G93" i="23"/>
  <c r="AA93" i="8"/>
  <c r="N93" i="23"/>
  <c r="H93" i="23"/>
  <c r="J93" i="23"/>
  <c r="K89" i="23"/>
  <c r="AA95" i="8"/>
  <c r="N95" i="23"/>
  <c r="H95" i="23"/>
  <c r="G95" i="23"/>
  <c r="J95" i="23"/>
  <c r="G96" i="23"/>
  <c r="AA96" i="8"/>
  <c r="N96" i="23"/>
  <c r="H96" i="23"/>
  <c r="J96" i="23"/>
  <c r="G97" i="23"/>
  <c r="AA97" i="8"/>
  <c r="N97" i="23"/>
  <c r="H97" i="23"/>
  <c r="J97" i="23"/>
  <c r="K94" i="23"/>
  <c r="AA100" i="8"/>
  <c r="N100" i="23"/>
  <c r="H100" i="23"/>
  <c r="G100" i="23"/>
  <c r="J100" i="23"/>
  <c r="G101" i="23"/>
  <c r="AA101" i="8"/>
  <c r="N101" i="23"/>
  <c r="H101" i="23"/>
  <c r="J101" i="23"/>
  <c r="G102" i="23"/>
  <c r="AA102" i="8"/>
  <c r="N102" i="23"/>
  <c r="H102" i="23"/>
  <c r="J102" i="23"/>
  <c r="G103" i="23"/>
  <c r="AA103" i="8"/>
  <c r="N103" i="23"/>
  <c r="H103" i="23"/>
  <c r="J103" i="23"/>
  <c r="G104" i="23"/>
  <c r="AA104" i="8"/>
  <c r="N104" i="23"/>
  <c r="H104" i="23"/>
  <c r="J104" i="23"/>
  <c r="G105" i="23"/>
  <c r="AA105" i="8"/>
  <c r="N105" i="23"/>
  <c r="H105" i="23"/>
  <c r="J105" i="23"/>
  <c r="G106" i="23"/>
  <c r="AA106" i="8"/>
  <c r="N106" i="23"/>
  <c r="H106" i="23"/>
  <c r="J106" i="23"/>
  <c r="G107" i="23"/>
  <c r="AA107" i="8"/>
  <c r="N107" i="23"/>
  <c r="H107" i="23"/>
  <c r="J107" i="23"/>
  <c r="K99" i="23"/>
  <c r="AA110" i="8"/>
  <c r="N110" i="23"/>
  <c r="H110" i="23"/>
  <c r="G110" i="23"/>
  <c r="J110" i="23"/>
  <c r="G111" i="23"/>
  <c r="AA111" i="8"/>
  <c r="N111" i="23"/>
  <c r="H111" i="23"/>
  <c r="J111" i="23"/>
  <c r="F112" i="23"/>
  <c r="R112" i="23"/>
  <c r="AA112" i="8"/>
  <c r="N112" i="23"/>
  <c r="H112" i="23"/>
  <c r="J112" i="23"/>
  <c r="G113" i="23"/>
  <c r="R113" i="23"/>
  <c r="AA113" i="8"/>
  <c r="N113" i="23"/>
  <c r="H113" i="23"/>
  <c r="J113" i="23"/>
  <c r="F114" i="23"/>
  <c r="R114" i="23"/>
  <c r="AA114" i="8"/>
  <c r="N114" i="23"/>
  <c r="H114" i="23"/>
  <c r="J114" i="23"/>
  <c r="G115" i="23"/>
  <c r="AA115" i="8"/>
  <c r="N115" i="23"/>
  <c r="H115" i="23"/>
  <c r="J115" i="23"/>
  <c r="G116" i="23"/>
  <c r="AA116" i="8"/>
  <c r="N116" i="23"/>
  <c r="H116" i="23"/>
  <c r="J116" i="23"/>
  <c r="AA117" i="8"/>
  <c r="N117" i="23"/>
  <c r="H117" i="23"/>
  <c r="G117" i="23"/>
  <c r="J117" i="23"/>
  <c r="K109" i="23"/>
  <c r="K80" i="23"/>
  <c r="AA7" i="23"/>
  <c r="AA6" i="23"/>
  <c r="AA5" i="23"/>
  <c r="G24" i="8"/>
  <c r="G23" i="8"/>
  <c r="G22" i="8"/>
  <c r="Z167" i="9"/>
  <c r="H167" i="20"/>
  <c r="Z166" i="9"/>
  <c r="H166" i="20"/>
  <c r="Z165" i="9"/>
  <c r="H165" i="20"/>
  <c r="Z164" i="9"/>
  <c r="H164" i="20"/>
  <c r="Z163" i="9"/>
  <c r="H163" i="20"/>
  <c r="Z162" i="9"/>
  <c r="H162" i="20"/>
  <c r="Z161" i="9"/>
  <c r="H161" i="20"/>
  <c r="Z160" i="9"/>
  <c r="H160" i="20"/>
  <c r="Z159" i="9"/>
  <c r="H159" i="20"/>
  <c r="Z158" i="9"/>
  <c r="H158" i="20"/>
  <c r="Z157" i="9"/>
  <c r="H157" i="20"/>
  <c r="Z156" i="9"/>
  <c r="H156" i="20"/>
  <c r="Z152" i="9"/>
  <c r="H152" i="20"/>
  <c r="Z151" i="9"/>
  <c r="H151" i="20"/>
  <c r="Z150" i="9"/>
  <c r="H150" i="20"/>
  <c r="Z149" i="9"/>
  <c r="H149" i="20"/>
  <c r="Z148" i="9"/>
  <c r="H148" i="20"/>
  <c r="Z147" i="9"/>
  <c r="H147" i="20"/>
  <c r="Z146" i="9"/>
  <c r="H146" i="20"/>
  <c r="Z145" i="9"/>
  <c r="H145" i="20"/>
  <c r="Z144" i="9"/>
  <c r="H144" i="20"/>
  <c r="Z143" i="9"/>
  <c r="H143" i="20"/>
  <c r="Z142" i="9"/>
  <c r="H142" i="20"/>
  <c r="Z137" i="9"/>
  <c r="H137" i="20"/>
  <c r="Z136" i="9"/>
  <c r="H136" i="20"/>
  <c r="Z135" i="9"/>
  <c r="H135" i="20"/>
  <c r="Z134" i="9"/>
  <c r="H134" i="20"/>
  <c r="Z133" i="9"/>
  <c r="H133" i="20"/>
  <c r="Z132" i="9"/>
  <c r="H132" i="20"/>
  <c r="Z131" i="9"/>
  <c r="H131" i="20"/>
  <c r="Z130" i="9"/>
  <c r="H130" i="20"/>
  <c r="Z129" i="9"/>
  <c r="H129" i="20"/>
  <c r="Z128" i="9"/>
  <c r="H128" i="20"/>
  <c r="Z127" i="9"/>
  <c r="H127" i="20"/>
  <c r="Z123" i="9"/>
  <c r="H123" i="20"/>
  <c r="Z122" i="9"/>
  <c r="H122" i="20"/>
  <c r="Z121" i="9"/>
  <c r="H121" i="20"/>
  <c r="Z120" i="9"/>
  <c r="H120" i="20"/>
  <c r="Z119" i="9"/>
  <c r="H119" i="20"/>
  <c r="Z118" i="9"/>
  <c r="H118" i="20"/>
  <c r="Z117" i="9"/>
  <c r="H117" i="20"/>
  <c r="Z116" i="9"/>
  <c r="H116" i="20"/>
  <c r="Z115" i="9"/>
  <c r="H115" i="20"/>
  <c r="Z114" i="9"/>
  <c r="H114" i="20"/>
  <c r="Z109" i="9"/>
  <c r="H109" i="20"/>
  <c r="Z108" i="9"/>
  <c r="H108" i="20"/>
  <c r="Z107" i="9"/>
  <c r="H107" i="20"/>
  <c r="Z106" i="9"/>
  <c r="H106" i="20"/>
  <c r="Z105" i="9"/>
  <c r="H105" i="20"/>
  <c r="Z104" i="9"/>
  <c r="H104" i="20"/>
  <c r="Z103" i="9"/>
  <c r="H103" i="20"/>
  <c r="Z102" i="9"/>
  <c r="H102" i="20"/>
  <c r="Z98" i="9"/>
  <c r="H98" i="20"/>
  <c r="Z97" i="9"/>
  <c r="H97" i="20"/>
  <c r="Z96" i="9"/>
  <c r="H96" i="20"/>
  <c r="Z95" i="9"/>
  <c r="H95" i="20"/>
  <c r="Z94" i="9"/>
  <c r="H94" i="20"/>
  <c r="Z93" i="9"/>
  <c r="H93" i="20"/>
  <c r="Z92" i="9"/>
  <c r="H92" i="20"/>
  <c r="Z91" i="9"/>
  <c r="H91" i="20"/>
  <c r="Z90" i="9"/>
  <c r="H90" i="20"/>
  <c r="Z89" i="9"/>
  <c r="H89" i="20"/>
  <c r="Z88" i="9"/>
  <c r="H88" i="20"/>
  <c r="Z87" i="9"/>
  <c r="H87" i="20"/>
  <c r="Z86" i="9"/>
  <c r="H86" i="20"/>
  <c r="Z85" i="9"/>
  <c r="H85" i="20"/>
  <c r="Z84" i="9"/>
  <c r="H84" i="20"/>
  <c r="Z82" i="9"/>
  <c r="H82" i="20"/>
  <c r="Z81" i="9"/>
  <c r="H81" i="20"/>
  <c r="Z80" i="9"/>
  <c r="H80" i="20"/>
  <c r="Z79" i="9"/>
  <c r="H79" i="20"/>
  <c r="Z78" i="9"/>
  <c r="H78" i="20"/>
  <c r="Z77" i="9"/>
  <c r="H77" i="20"/>
  <c r="Z76" i="9"/>
  <c r="H76" i="20"/>
  <c r="Z75" i="9"/>
  <c r="H75" i="20"/>
  <c r="Z74" i="9"/>
  <c r="H74" i="20"/>
  <c r="Z73" i="9"/>
  <c r="H73" i="20"/>
  <c r="Z72" i="9"/>
  <c r="H72" i="20"/>
  <c r="Z71" i="9"/>
  <c r="H71" i="20"/>
  <c r="Z70" i="9"/>
  <c r="H70" i="20"/>
  <c r="Z69" i="9"/>
  <c r="H69" i="20"/>
  <c r="Z65" i="9"/>
  <c r="H65" i="20"/>
  <c r="Z64" i="9"/>
  <c r="H64" i="20"/>
  <c r="Z63" i="9"/>
  <c r="H63" i="20"/>
  <c r="Z62" i="9"/>
  <c r="H62" i="20"/>
  <c r="Z61" i="9"/>
  <c r="H61" i="20"/>
  <c r="Z57" i="9"/>
  <c r="H57" i="20"/>
  <c r="Z56" i="9"/>
  <c r="H56" i="20"/>
  <c r="Z55" i="9"/>
  <c r="H55" i="20"/>
  <c r="Z54" i="9"/>
  <c r="H54" i="20"/>
  <c r="Z50" i="9"/>
  <c r="H50" i="20"/>
  <c r="Z49" i="9"/>
  <c r="H49" i="20"/>
  <c r="Z48" i="9"/>
  <c r="H48" i="20"/>
  <c r="Z47" i="9"/>
  <c r="H47" i="20"/>
  <c r="Z46" i="9"/>
  <c r="H46" i="20"/>
  <c r="Z41" i="9"/>
  <c r="H41" i="20"/>
  <c r="Z40" i="9"/>
  <c r="H40" i="20"/>
  <c r="Z39" i="9"/>
  <c r="H39" i="20"/>
  <c r="Z38" i="9"/>
  <c r="H38" i="20"/>
  <c r="Z37" i="9"/>
  <c r="H37" i="20"/>
  <c r="Z33" i="9"/>
  <c r="H33" i="20"/>
  <c r="Z32" i="9"/>
  <c r="H32" i="20"/>
  <c r="Z31" i="9"/>
  <c r="H31" i="20"/>
  <c r="Z26" i="9"/>
  <c r="H26" i="20"/>
  <c r="Z25" i="9"/>
  <c r="H25" i="20"/>
  <c r="Z24" i="9"/>
  <c r="H24" i="20"/>
  <c r="Z23" i="9"/>
  <c r="H23" i="20"/>
  <c r="Z22" i="9"/>
  <c r="H22" i="20"/>
  <c r="Z21" i="9"/>
  <c r="H21" i="20"/>
  <c r="Z20" i="9"/>
  <c r="H20" i="20"/>
  <c r="Z19" i="9"/>
  <c r="H19" i="20"/>
  <c r="Z18" i="9"/>
  <c r="H18" i="20"/>
  <c r="Z17" i="9"/>
  <c r="H17" i="20"/>
  <c r="Z16" i="9"/>
  <c r="H16" i="20"/>
  <c r="Z15" i="9"/>
  <c r="H15" i="20"/>
  <c r="Z14" i="9"/>
  <c r="H14" i="20"/>
  <c r="Z13" i="9"/>
  <c r="H13" i="20"/>
  <c r="Z12" i="9"/>
  <c r="H12" i="20"/>
  <c r="Z11" i="9"/>
  <c r="H11" i="20"/>
  <c r="Y109" i="9"/>
  <c r="H109" i="19"/>
  <c r="Y108" i="9"/>
  <c r="H108" i="19"/>
  <c r="Y107" i="9"/>
  <c r="H107" i="19"/>
  <c r="Y106" i="9"/>
  <c r="H106" i="19"/>
  <c r="Y105" i="9"/>
  <c r="H105" i="19"/>
  <c r="Y104" i="9"/>
  <c r="H104" i="19"/>
  <c r="Y103" i="9"/>
  <c r="H103" i="19"/>
  <c r="Y102" i="9"/>
  <c r="H102" i="19"/>
  <c r="Y98" i="9"/>
  <c r="H98" i="19"/>
  <c r="Y97" i="9"/>
  <c r="H97" i="19"/>
  <c r="Y96" i="9"/>
  <c r="H96" i="19"/>
  <c r="Y95" i="9"/>
  <c r="H95" i="19"/>
  <c r="Y94" i="9"/>
  <c r="H94" i="19"/>
  <c r="Y92" i="9"/>
  <c r="H92" i="19"/>
  <c r="Y91" i="9"/>
  <c r="H91" i="19"/>
  <c r="Y90" i="9"/>
  <c r="H90" i="19"/>
  <c r="Y89" i="9"/>
  <c r="H89" i="19"/>
  <c r="Y88" i="9"/>
  <c r="H88" i="19"/>
  <c r="Y87" i="9"/>
  <c r="H87" i="19"/>
  <c r="Y86" i="9"/>
  <c r="H86" i="19"/>
  <c r="Y85" i="9"/>
  <c r="H85" i="19"/>
  <c r="Y84" i="9"/>
  <c r="H84" i="19"/>
  <c r="Y82" i="9"/>
  <c r="H82" i="19"/>
  <c r="Y81" i="9"/>
  <c r="H81" i="19"/>
  <c r="Y80" i="9"/>
  <c r="H80" i="19"/>
  <c r="Y79" i="9"/>
  <c r="H79" i="19"/>
  <c r="Y78" i="9"/>
  <c r="H78" i="19"/>
  <c r="Y77" i="9"/>
  <c r="H77" i="19"/>
  <c r="Y76" i="9"/>
  <c r="H76" i="19"/>
  <c r="Y75" i="9"/>
  <c r="H75" i="19"/>
  <c r="Y74" i="9"/>
  <c r="H74" i="19"/>
  <c r="Y73" i="9"/>
  <c r="H73" i="19"/>
  <c r="Y72" i="9"/>
  <c r="H72" i="19"/>
  <c r="Y71" i="9"/>
  <c r="H71" i="19"/>
  <c r="Y70" i="9"/>
  <c r="H70" i="19"/>
  <c r="Y69" i="9"/>
  <c r="H69" i="19"/>
  <c r="Y65" i="9"/>
  <c r="H65" i="19"/>
  <c r="Y64" i="9"/>
  <c r="H64" i="19"/>
  <c r="Y63" i="9"/>
  <c r="H63" i="19"/>
  <c r="Y62" i="9"/>
  <c r="H62" i="19"/>
  <c r="Y61" i="9"/>
  <c r="H61" i="19"/>
  <c r="Y57" i="9"/>
  <c r="H57" i="19"/>
  <c r="Y56" i="9"/>
  <c r="H56" i="19"/>
  <c r="Y55" i="9"/>
  <c r="H55" i="19"/>
  <c r="Y54" i="9"/>
  <c r="H54" i="19"/>
  <c r="Y50" i="9"/>
  <c r="H50" i="19"/>
  <c r="Y49" i="9"/>
  <c r="H49" i="19"/>
  <c r="Y48" i="9"/>
  <c r="H48" i="19"/>
  <c r="Y47" i="9"/>
  <c r="H47" i="19"/>
  <c r="Y46" i="9"/>
  <c r="H46" i="19"/>
  <c r="Y41" i="9"/>
  <c r="H41" i="19"/>
  <c r="Y40" i="9"/>
  <c r="H40" i="19"/>
  <c r="Y39" i="9"/>
  <c r="H39" i="19"/>
  <c r="Y38" i="9"/>
  <c r="H38" i="19"/>
  <c r="Y37" i="9"/>
  <c r="H37" i="19"/>
  <c r="Y33" i="9"/>
  <c r="H33" i="19"/>
  <c r="Y32" i="9"/>
  <c r="H32" i="19"/>
  <c r="Y31" i="9"/>
  <c r="H31" i="19"/>
  <c r="Y26" i="9"/>
  <c r="H26" i="19"/>
  <c r="Y25" i="9"/>
  <c r="H25" i="19"/>
  <c r="Y24" i="9"/>
  <c r="H24" i="19"/>
  <c r="Y23" i="9"/>
  <c r="H23" i="19"/>
  <c r="Y22" i="9"/>
  <c r="H22" i="19"/>
  <c r="Y21" i="9"/>
  <c r="H21" i="19"/>
  <c r="Y20" i="9"/>
  <c r="H20" i="19"/>
  <c r="Y19" i="9"/>
  <c r="H19" i="19"/>
  <c r="Y18" i="9"/>
  <c r="H18" i="19"/>
  <c r="Y17" i="9"/>
  <c r="H17" i="19"/>
  <c r="Y16" i="9"/>
  <c r="H16" i="19"/>
  <c r="Y15" i="9"/>
  <c r="H15" i="19"/>
  <c r="Y14" i="9"/>
  <c r="H14" i="19"/>
  <c r="Y13" i="9"/>
  <c r="H13" i="19"/>
  <c r="Y12" i="9"/>
  <c r="H12" i="19"/>
  <c r="Y11" i="9"/>
  <c r="H11" i="19"/>
  <c r="X156" i="9"/>
  <c r="H156" i="19"/>
  <c r="X157" i="9"/>
  <c r="H157" i="19"/>
  <c r="X158" i="9"/>
  <c r="H158" i="19"/>
  <c r="X159" i="9"/>
  <c r="H159" i="19"/>
  <c r="X160" i="9"/>
  <c r="H160" i="19"/>
  <c r="X161" i="9"/>
  <c r="H161" i="19"/>
  <c r="X162" i="9"/>
  <c r="H162" i="19"/>
  <c r="X163" i="9"/>
  <c r="H163" i="19"/>
  <c r="X164" i="9"/>
  <c r="H164" i="19"/>
  <c r="X165" i="9"/>
  <c r="H165" i="19"/>
  <c r="X166" i="9"/>
  <c r="H166" i="19"/>
  <c r="X167" i="9"/>
  <c r="H167" i="19"/>
  <c r="H168" i="19"/>
  <c r="O18" i="19"/>
  <c r="X142" i="9"/>
  <c r="H142" i="19"/>
  <c r="X143" i="9"/>
  <c r="H143" i="19"/>
  <c r="X144" i="9"/>
  <c r="H144" i="19"/>
  <c r="X145" i="9"/>
  <c r="H145" i="19"/>
  <c r="X146" i="9"/>
  <c r="H146" i="19"/>
  <c r="X147" i="9"/>
  <c r="H147" i="19"/>
  <c r="X148" i="9"/>
  <c r="H148" i="19"/>
  <c r="X149" i="9"/>
  <c r="H149" i="19"/>
  <c r="X150" i="9"/>
  <c r="H150" i="19"/>
  <c r="X151" i="9"/>
  <c r="H151" i="19"/>
  <c r="X152" i="9"/>
  <c r="H152" i="19"/>
  <c r="H153" i="19"/>
  <c r="O17" i="19"/>
  <c r="P17" i="19"/>
  <c r="X127" i="9"/>
  <c r="H127" i="19"/>
  <c r="X128" i="9"/>
  <c r="H128" i="19"/>
  <c r="X129" i="9"/>
  <c r="H129" i="19"/>
  <c r="X130" i="9"/>
  <c r="H130" i="19"/>
  <c r="X131" i="9"/>
  <c r="H131" i="19"/>
  <c r="X132" i="9"/>
  <c r="H132" i="19"/>
  <c r="X133" i="9"/>
  <c r="H133" i="19"/>
  <c r="X134" i="9"/>
  <c r="H134" i="19"/>
  <c r="X135" i="9"/>
  <c r="H135" i="19"/>
  <c r="X136" i="9"/>
  <c r="H136" i="19"/>
  <c r="X137" i="9"/>
  <c r="H137" i="19"/>
  <c r="H138" i="19"/>
  <c r="O16" i="19"/>
  <c r="X114" i="9"/>
  <c r="H114" i="19"/>
  <c r="X115" i="9"/>
  <c r="H115" i="19"/>
  <c r="X116" i="9"/>
  <c r="H116" i="19"/>
  <c r="X117" i="9"/>
  <c r="H117" i="19"/>
  <c r="X118" i="9"/>
  <c r="H118" i="19"/>
  <c r="X119" i="9"/>
  <c r="H119" i="19"/>
  <c r="X120" i="9"/>
  <c r="H120" i="19"/>
  <c r="X121" i="9"/>
  <c r="H121" i="19"/>
  <c r="X122" i="9"/>
  <c r="H122" i="19"/>
  <c r="X123" i="9"/>
  <c r="H123" i="19"/>
  <c r="H124" i="19"/>
  <c r="O15" i="19"/>
  <c r="P18" i="19"/>
  <c r="P16" i="19"/>
  <c r="P15" i="19"/>
  <c r="H156" i="18"/>
  <c r="H157" i="18"/>
  <c r="H158" i="18"/>
  <c r="H159" i="18"/>
  <c r="H160" i="18"/>
  <c r="H161" i="18"/>
  <c r="H162" i="18"/>
  <c r="H163" i="18"/>
  <c r="H164" i="18"/>
  <c r="H165" i="18"/>
  <c r="H166" i="18"/>
  <c r="H167" i="18"/>
  <c r="H168" i="18"/>
  <c r="O18" i="18"/>
  <c r="P18" i="18"/>
  <c r="H142" i="18"/>
  <c r="H143" i="18"/>
  <c r="H144" i="18"/>
  <c r="H145" i="18"/>
  <c r="H146" i="18"/>
  <c r="H147" i="18"/>
  <c r="H148" i="18"/>
  <c r="H149" i="18"/>
  <c r="H150" i="18"/>
  <c r="H151" i="18"/>
  <c r="H152" i="18"/>
  <c r="H153" i="18"/>
  <c r="O17" i="18"/>
  <c r="H127" i="18"/>
  <c r="H128" i="18"/>
  <c r="H129" i="18"/>
  <c r="H130" i="18"/>
  <c r="H131" i="18"/>
  <c r="H132" i="18"/>
  <c r="H133" i="18"/>
  <c r="H134" i="18"/>
  <c r="H135" i="18"/>
  <c r="H136" i="18"/>
  <c r="H137" i="18"/>
  <c r="H138" i="18"/>
  <c r="O16" i="18"/>
  <c r="P16" i="18"/>
  <c r="H114" i="18"/>
  <c r="H115" i="18"/>
  <c r="H116" i="18"/>
  <c r="H117" i="18"/>
  <c r="H118" i="18"/>
  <c r="H119" i="18"/>
  <c r="H120" i="18"/>
  <c r="H121" i="18"/>
  <c r="H122" i="18"/>
  <c r="H123" i="18"/>
  <c r="H124" i="18"/>
  <c r="O15" i="18"/>
  <c r="X102" i="9"/>
  <c r="H102" i="18"/>
  <c r="X103" i="9"/>
  <c r="H103" i="18"/>
  <c r="X104" i="9"/>
  <c r="H104" i="18"/>
  <c r="X105" i="9"/>
  <c r="H105" i="18"/>
  <c r="X106" i="9"/>
  <c r="H106" i="18"/>
  <c r="X107" i="9"/>
  <c r="H107" i="18"/>
  <c r="X108" i="9"/>
  <c r="H108" i="18"/>
  <c r="X109" i="9"/>
  <c r="H109" i="18"/>
  <c r="H110" i="18"/>
  <c r="O14" i="18"/>
  <c r="X69" i="9"/>
  <c r="H69" i="18"/>
  <c r="X70" i="9"/>
  <c r="H70" i="18"/>
  <c r="X71" i="9"/>
  <c r="H71" i="18"/>
  <c r="X72" i="9"/>
  <c r="H72" i="18"/>
  <c r="X73" i="9"/>
  <c r="H73" i="18"/>
  <c r="X74" i="9"/>
  <c r="H74" i="18"/>
  <c r="X75" i="9"/>
  <c r="H75" i="18"/>
  <c r="X76" i="9"/>
  <c r="H76" i="18"/>
  <c r="X77" i="9"/>
  <c r="H77" i="18"/>
  <c r="X78" i="9"/>
  <c r="H78" i="18"/>
  <c r="X79" i="9"/>
  <c r="H79" i="18"/>
  <c r="X80" i="9"/>
  <c r="H80" i="18"/>
  <c r="X81" i="9"/>
  <c r="H81" i="18"/>
  <c r="X82" i="9"/>
  <c r="H82" i="18"/>
  <c r="X84" i="9"/>
  <c r="H84" i="18"/>
  <c r="X85" i="9"/>
  <c r="H85" i="18"/>
  <c r="X86" i="9"/>
  <c r="H86" i="18"/>
  <c r="X87" i="9"/>
  <c r="H87" i="18"/>
  <c r="X88" i="9"/>
  <c r="H88" i="18"/>
  <c r="X89" i="9"/>
  <c r="H89" i="18"/>
  <c r="X90" i="9"/>
  <c r="H90" i="18"/>
  <c r="X91" i="9"/>
  <c r="H91" i="18"/>
  <c r="X92" i="9"/>
  <c r="H92" i="18"/>
  <c r="X94" i="9"/>
  <c r="H94" i="18"/>
  <c r="X95" i="9"/>
  <c r="H95" i="18"/>
  <c r="X96" i="9"/>
  <c r="H96" i="18"/>
  <c r="X97" i="9"/>
  <c r="H97" i="18"/>
  <c r="X98" i="9"/>
  <c r="H98" i="18"/>
  <c r="H99" i="18"/>
  <c r="O13" i="18"/>
  <c r="X61" i="9"/>
  <c r="H61" i="18"/>
  <c r="X62" i="9"/>
  <c r="H62" i="18"/>
  <c r="X63" i="9"/>
  <c r="H63" i="18"/>
  <c r="X64" i="9"/>
  <c r="H64" i="18"/>
  <c r="X65" i="9"/>
  <c r="H65" i="18"/>
  <c r="H66" i="18"/>
  <c r="O12" i="18"/>
  <c r="X54" i="9"/>
  <c r="H54" i="18"/>
  <c r="X55" i="9"/>
  <c r="H55" i="18"/>
  <c r="X56" i="9"/>
  <c r="H56" i="18"/>
  <c r="X57" i="9"/>
  <c r="H57" i="18"/>
  <c r="H58" i="18"/>
  <c r="O11" i="18"/>
  <c r="X46" i="9"/>
  <c r="H46" i="18"/>
  <c r="X47" i="9"/>
  <c r="H47" i="18"/>
  <c r="X48" i="9"/>
  <c r="H48" i="18"/>
  <c r="X49" i="9"/>
  <c r="H49" i="18"/>
  <c r="X50" i="9"/>
  <c r="H50" i="18"/>
  <c r="H51" i="18"/>
  <c r="O10" i="18"/>
  <c r="X37" i="9"/>
  <c r="H37" i="18"/>
  <c r="X38" i="9"/>
  <c r="H38" i="18"/>
  <c r="X39" i="9"/>
  <c r="H39" i="18"/>
  <c r="X40" i="9"/>
  <c r="H40" i="18"/>
  <c r="X41" i="9"/>
  <c r="H41" i="18"/>
  <c r="H42" i="18"/>
  <c r="O9" i="18"/>
  <c r="X31" i="9"/>
  <c r="H31" i="18"/>
  <c r="X32" i="9"/>
  <c r="H32" i="18"/>
  <c r="X33" i="9"/>
  <c r="H33" i="18"/>
  <c r="H34" i="18"/>
  <c r="O8" i="18"/>
  <c r="P8" i="18"/>
  <c r="H11" i="18"/>
  <c r="H12" i="18"/>
  <c r="H13" i="18"/>
  <c r="H14" i="18"/>
  <c r="H15" i="18"/>
  <c r="H16" i="18"/>
  <c r="H17" i="18"/>
  <c r="H18" i="18"/>
  <c r="H19" i="18"/>
  <c r="H20" i="18"/>
  <c r="H21" i="18"/>
  <c r="X153" i="9"/>
  <c r="H22" i="18"/>
  <c r="H23" i="18"/>
  <c r="X155" i="9"/>
  <c r="H24" i="18"/>
  <c r="H25" i="18"/>
  <c r="H26" i="18"/>
  <c r="H27" i="18"/>
  <c r="O7" i="18"/>
  <c r="P17" i="18"/>
  <c r="P15" i="18"/>
  <c r="P14" i="18"/>
  <c r="P13" i="18"/>
  <c r="P12" i="18"/>
  <c r="P11" i="18"/>
  <c r="P10" i="18"/>
  <c r="P9" i="18"/>
  <c r="P7" i="18"/>
  <c r="AA24" i="9"/>
  <c r="H24" i="9"/>
  <c r="AA156" i="9"/>
  <c r="AA157" i="9"/>
  <c r="AA158" i="9"/>
  <c r="AA159" i="9"/>
  <c r="AA160" i="9"/>
  <c r="AA161" i="9"/>
  <c r="AA162" i="9"/>
  <c r="AA163" i="9"/>
  <c r="AA164" i="9"/>
  <c r="AA165" i="9"/>
  <c r="AA166" i="9"/>
  <c r="AA167" i="9"/>
  <c r="AA168" i="9"/>
  <c r="H168" i="9"/>
  <c r="AH18" i="9"/>
  <c r="AA142" i="9"/>
  <c r="AA143" i="9"/>
  <c r="AA144" i="9"/>
  <c r="AA145" i="9"/>
  <c r="AA146" i="9"/>
  <c r="AA147" i="9"/>
  <c r="AA148" i="9"/>
  <c r="AA149" i="9"/>
  <c r="AA150" i="9"/>
  <c r="AA151" i="9"/>
  <c r="AA152" i="9"/>
  <c r="AA153" i="9"/>
  <c r="H153" i="9"/>
  <c r="AH17" i="9"/>
  <c r="AA127" i="9"/>
  <c r="AA128" i="9"/>
  <c r="AA129" i="9"/>
  <c r="AA130" i="9"/>
  <c r="AA131" i="9"/>
  <c r="AA132" i="9"/>
  <c r="AA133" i="9"/>
  <c r="AA134" i="9"/>
  <c r="AA135" i="9"/>
  <c r="AA136" i="9"/>
  <c r="AA137" i="9"/>
  <c r="AA138" i="9"/>
  <c r="H138" i="9"/>
  <c r="AH16" i="9"/>
  <c r="AA114" i="9"/>
  <c r="AA115" i="9"/>
  <c r="AA116" i="9"/>
  <c r="AA117" i="9"/>
  <c r="AA118" i="9"/>
  <c r="AA119" i="9"/>
  <c r="AA120" i="9"/>
  <c r="AA121" i="9"/>
  <c r="AA122" i="9"/>
  <c r="AA123" i="9"/>
  <c r="AA124" i="9"/>
  <c r="H124" i="9"/>
  <c r="AH15" i="9"/>
  <c r="AA102" i="9"/>
  <c r="AA103" i="9"/>
  <c r="AA104" i="9"/>
  <c r="AA105" i="9"/>
  <c r="AA106" i="9"/>
  <c r="AA107" i="9"/>
  <c r="AA108" i="9"/>
  <c r="AA109" i="9"/>
  <c r="AA110" i="9"/>
  <c r="H110" i="9"/>
  <c r="AH14" i="9"/>
  <c r="AI14" i="9"/>
  <c r="AA69" i="9"/>
  <c r="AA70" i="9"/>
  <c r="AA71" i="9"/>
  <c r="AA72" i="9"/>
  <c r="AA73" i="9"/>
  <c r="AA74" i="9"/>
  <c r="AA75" i="9"/>
  <c r="AA76" i="9"/>
  <c r="AA77" i="9"/>
  <c r="AA78" i="9"/>
  <c r="AA79" i="9"/>
  <c r="AA80" i="9"/>
  <c r="AA81" i="9"/>
  <c r="AA82" i="9"/>
  <c r="AA83" i="9"/>
  <c r="AA84" i="9"/>
  <c r="AA85" i="9"/>
  <c r="AA86" i="9"/>
  <c r="AA87" i="9"/>
  <c r="AA88" i="9"/>
  <c r="AA89" i="9"/>
  <c r="AA90" i="9"/>
  <c r="AA91" i="9"/>
  <c r="AA92" i="9"/>
  <c r="AA93" i="9"/>
  <c r="AA94" i="9"/>
  <c r="AA95" i="9"/>
  <c r="AA96" i="9"/>
  <c r="AA97" i="9"/>
  <c r="AA98" i="9"/>
  <c r="AA99" i="9"/>
  <c r="H99" i="9"/>
  <c r="AH13" i="9"/>
  <c r="AI13" i="9"/>
  <c r="AA61" i="9"/>
  <c r="AA62" i="9"/>
  <c r="AA63" i="9"/>
  <c r="AA64" i="9"/>
  <c r="AA65" i="9"/>
  <c r="AA66" i="9"/>
  <c r="H66" i="9"/>
  <c r="AH12" i="9"/>
  <c r="AA54" i="9"/>
  <c r="AA55" i="9"/>
  <c r="AA56" i="9"/>
  <c r="AA57" i="9"/>
  <c r="AA58" i="9"/>
  <c r="H58" i="9"/>
  <c r="AH11" i="9"/>
  <c r="AA46" i="9"/>
  <c r="AA47" i="9"/>
  <c r="AA48" i="9"/>
  <c r="AA49" i="9"/>
  <c r="AA50" i="9"/>
  <c r="AA51" i="9"/>
  <c r="H51" i="9"/>
  <c r="AH10" i="9"/>
  <c r="AA37" i="9"/>
  <c r="AA38" i="9"/>
  <c r="AA39" i="9"/>
  <c r="AA40" i="9"/>
  <c r="AA41" i="9"/>
  <c r="AA42" i="9"/>
  <c r="H42" i="9"/>
  <c r="AH9" i="9"/>
  <c r="AA31" i="9"/>
  <c r="AA32" i="9"/>
  <c r="AA33" i="9"/>
  <c r="AA34" i="9"/>
  <c r="H34" i="9"/>
  <c r="AH8" i="9"/>
  <c r="AA11" i="9"/>
  <c r="AA12" i="9"/>
  <c r="AA13" i="9"/>
  <c r="AA14" i="9"/>
  <c r="AA15" i="9"/>
  <c r="AA16" i="9"/>
  <c r="AA17" i="9"/>
  <c r="AA18" i="9"/>
  <c r="AA19" i="9"/>
  <c r="AA20" i="9"/>
  <c r="AA21" i="9"/>
  <c r="AA22" i="9"/>
  <c r="AA23" i="9"/>
  <c r="AA25" i="9"/>
  <c r="AA26" i="9"/>
  <c r="AA27" i="9"/>
  <c r="H27" i="9"/>
  <c r="AH7" i="9"/>
  <c r="AI7" i="9"/>
  <c r="AI18" i="9"/>
  <c r="AI17" i="9"/>
  <c r="AI16" i="9"/>
  <c r="AI15" i="9"/>
  <c r="AI12" i="9"/>
  <c r="AI11" i="9"/>
  <c r="AI10" i="9"/>
  <c r="AI9" i="9"/>
  <c r="AI8" i="9"/>
  <c r="P19" i="18"/>
  <c r="AI19" i="9"/>
  <c r="U37" i="3"/>
  <c r="U34" i="3"/>
  <c r="U32" i="3"/>
  <c r="U26" i="3"/>
  <c r="U25" i="3"/>
  <c r="U24" i="3"/>
  <c r="U23" i="3"/>
  <c r="U21" i="3"/>
  <c r="U18" i="3"/>
  <c r="AD18" i="11"/>
  <c r="O26" i="3"/>
  <c r="O24" i="3"/>
  <c r="O19" i="3"/>
  <c r="O18" i="3"/>
  <c r="I26" i="3"/>
  <c r="I25" i="3"/>
  <c r="I24" i="3"/>
  <c r="I20" i="3"/>
  <c r="I18" i="3"/>
  <c r="I19" i="3"/>
  <c r="C26" i="3"/>
  <c r="C25" i="3"/>
  <c r="C24" i="3"/>
  <c r="C20" i="3"/>
  <c r="C19" i="3"/>
  <c r="C18" i="3"/>
  <c r="AB18" i="11"/>
  <c r="AB17" i="11"/>
  <c r="AB15" i="11"/>
  <c r="AD48" i="11"/>
  <c r="AB46" i="11"/>
  <c r="AB36" i="11"/>
  <c r="AB33" i="11"/>
  <c r="AB28" i="11"/>
  <c r="AB27" i="11"/>
  <c r="AB19" i="11"/>
  <c r="I15" i="11"/>
  <c r="X44" i="10"/>
  <c r="G44" i="30"/>
  <c r="G24" i="26"/>
  <c r="G23" i="26"/>
  <c r="G22" i="26"/>
  <c r="G17" i="26"/>
  <c r="G16" i="26"/>
  <c r="G15" i="26"/>
  <c r="Z44" i="10"/>
  <c r="L44" i="30"/>
  <c r="H44" i="30"/>
  <c r="Z17" i="10"/>
  <c r="L17" i="30"/>
  <c r="F61" i="30"/>
  <c r="L60" i="30"/>
  <c r="F58" i="30"/>
  <c r="F57" i="30"/>
  <c r="F56" i="30"/>
  <c r="L55" i="30"/>
  <c r="F53" i="30"/>
  <c r="F52" i="30"/>
  <c r="L51" i="30"/>
  <c r="F48" i="30"/>
  <c r="F47" i="30"/>
  <c r="X46" i="10"/>
  <c r="L46" i="30"/>
  <c r="F45" i="30"/>
  <c r="F44" i="30"/>
  <c r="F43" i="30"/>
  <c r="F42" i="30"/>
  <c r="F41" i="30"/>
  <c r="L39" i="30"/>
  <c r="F38" i="30"/>
  <c r="F37" i="30"/>
  <c r="F36" i="30"/>
  <c r="L35" i="30"/>
  <c r="F34" i="30"/>
  <c r="F33" i="30"/>
  <c r="I33" i="30"/>
  <c r="F32" i="30"/>
  <c r="F31" i="30"/>
  <c r="I31" i="30"/>
  <c r="F30" i="30"/>
  <c r="F29" i="30"/>
  <c r="I29" i="30"/>
  <c r="L28" i="30"/>
  <c r="F26" i="30"/>
  <c r="F25" i="30"/>
  <c r="L23" i="30"/>
  <c r="H23" i="30"/>
  <c r="G23" i="30"/>
  <c r="J23" i="30"/>
  <c r="I23" i="30"/>
  <c r="L22" i="30"/>
  <c r="H22" i="30"/>
  <c r="I22" i="30"/>
  <c r="G22" i="30"/>
  <c r="J22" i="30"/>
  <c r="L21" i="30"/>
  <c r="H21" i="30"/>
  <c r="G21" i="30"/>
  <c r="J21" i="30"/>
  <c r="L20" i="30"/>
  <c r="L19" i="30"/>
  <c r="F18" i="30"/>
  <c r="H17" i="30"/>
  <c r="F17" i="30"/>
  <c r="I17" i="30"/>
  <c r="F16" i="30"/>
  <c r="I16" i="30" s="1"/>
  <c r="F15" i="30"/>
  <c r="F14" i="30"/>
  <c r="I14" i="30"/>
  <c r="L13" i="30"/>
  <c r="F11" i="30"/>
  <c r="F10" i="30"/>
  <c r="F9" i="30"/>
  <c r="F61" i="29"/>
  <c r="I61" i="29"/>
  <c r="F58" i="29"/>
  <c r="I58" i="29"/>
  <c r="F9" i="29"/>
  <c r="F57" i="29"/>
  <c r="F56" i="29"/>
  <c r="F53" i="29"/>
  <c r="F52" i="29"/>
  <c r="F48" i="29"/>
  <c r="F47" i="29"/>
  <c r="F45" i="29"/>
  <c r="F44" i="29"/>
  <c r="F43" i="29"/>
  <c r="F42" i="29"/>
  <c r="F41" i="29"/>
  <c r="F38" i="29"/>
  <c r="F37" i="29"/>
  <c r="F36" i="29"/>
  <c r="F34" i="29"/>
  <c r="F33" i="29"/>
  <c r="F32" i="29"/>
  <c r="F31" i="29"/>
  <c r="F30" i="29"/>
  <c r="F29" i="29"/>
  <c r="F26" i="29"/>
  <c r="F25" i="29"/>
  <c r="F18" i="29"/>
  <c r="F17" i="29"/>
  <c r="F16" i="29"/>
  <c r="F15" i="29"/>
  <c r="F14" i="29"/>
  <c r="F11" i="29"/>
  <c r="F10" i="29"/>
  <c r="F61" i="28"/>
  <c r="F58" i="28"/>
  <c r="F57" i="28"/>
  <c r="F56" i="28"/>
  <c r="F53" i="28"/>
  <c r="F52" i="28"/>
  <c r="F48" i="28"/>
  <c r="F47" i="28"/>
  <c r="F45" i="28"/>
  <c r="F44" i="28"/>
  <c r="F43" i="28"/>
  <c r="F42" i="28"/>
  <c r="F41" i="28"/>
  <c r="F38" i="28"/>
  <c r="F37" i="28"/>
  <c r="F36" i="28"/>
  <c r="F34" i="28"/>
  <c r="F33" i="28"/>
  <c r="F32" i="28"/>
  <c r="F31" i="28"/>
  <c r="F30" i="28"/>
  <c r="F29" i="28"/>
  <c r="F26" i="28"/>
  <c r="F25" i="28"/>
  <c r="I25" i="28" s="1"/>
  <c r="F18" i="28"/>
  <c r="F17" i="28"/>
  <c r="F16" i="28"/>
  <c r="I16" i="28" s="1"/>
  <c r="F15" i="28"/>
  <c r="F14" i="28"/>
  <c r="F11" i="28"/>
  <c r="F10" i="28"/>
  <c r="F9" i="28"/>
  <c r="Y44" i="10"/>
  <c r="L44" i="29"/>
  <c r="Y17" i="10"/>
  <c r="L17" i="29"/>
  <c r="H17" i="29"/>
  <c r="G44" i="29"/>
  <c r="L60" i="29"/>
  <c r="L55" i="29"/>
  <c r="L51" i="29"/>
  <c r="L46" i="29"/>
  <c r="H44" i="29"/>
  <c r="I41" i="29"/>
  <c r="L39" i="29"/>
  <c r="L35" i="29"/>
  <c r="L28" i="29"/>
  <c r="L23" i="29"/>
  <c r="H23" i="29"/>
  <c r="I23" i="29"/>
  <c r="G23" i="29"/>
  <c r="L22" i="29"/>
  <c r="H22" i="29"/>
  <c r="G22" i="29"/>
  <c r="J22" i="29"/>
  <c r="I22" i="29"/>
  <c r="L21" i="29"/>
  <c r="H21" i="29"/>
  <c r="I21" i="29"/>
  <c r="G21" i="29"/>
  <c r="J21" i="29"/>
  <c r="L20" i="29"/>
  <c r="L19" i="29"/>
  <c r="I16" i="29"/>
  <c r="L13" i="29"/>
  <c r="L46" i="28"/>
  <c r="Y13" i="10"/>
  <c r="Z13" i="10"/>
  <c r="AA13" i="10"/>
  <c r="AA17" i="10"/>
  <c r="Y19" i="10"/>
  <c r="Z19" i="10"/>
  <c r="AA19" i="10"/>
  <c r="Y20" i="10"/>
  <c r="Z20" i="10"/>
  <c r="AA20" i="10"/>
  <c r="Y21" i="10"/>
  <c r="Z21" i="10"/>
  <c r="AA21" i="10"/>
  <c r="Y22" i="10"/>
  <c r="Z22" i="10"/>
  <c r="AA22" i="10"/>
  <c r="Y23" i="10"/>
  <c r="Z23" i="10"/>
  <c r="AA23" i="10"/>
  <c r="Y25" i="10"/>
  <c r="AA25" i="10"/>
  <c r="Y26" i="10"/>
  <c r="AA26" i="10"/>
  <c r="H26" i="10" s="1"/>
  <c r="J26" i="10" s="1"/>
  <c r="Y28" i="10"/>
  <c r="Z28" i="10"/>
  <c r="AA28" i="10"/>
  <c r="Y35" i="10"/>
  <c r="Z35" i="10"/>
  <c r="AA35" i="10"/>
  <c r="Y39" i="10"/>
  <c r="Z39" i="10"/>
  <c r="AA39" i="10"/>
  <c r="AA44" i="10"/>
  <c r="Y46" i="10"/>
  <c r="Z46" i="10"/>
  <c r="AA46" i="10"/>
  <c r="Y51" i="10"/>
  <c r="Z51" i="10"/>
  <c r="AA51" i="10"/>
  <c r="Y55" i="10"/>
  <c r="Z55" i="10"/>
  <c r="AA55" i="10"/>
  <c r="Y60" i="10"/>
  <c r="Z60" i="10"/>
  <c r="AA60" i="10"/>
  <c r="L60" i="28"/>
  <c r="L55" i="28"/>
  <c r="L51" i="28"/>
  <c r="L39" i="28"/>
  <c r="L35" i="28"/>
  <c r="L28" i="28"/>
  <c r="L23" i="28"/>
  <c r="H23" i="28"/>
  <c r="G23" i="28"/>
  <c r="L22" i="28"/>
  <c r="H22" i="28"/>
  <c r="G22" i="28"/>
  <c r="J22" i="28"/>
  <c r="L21" i="28"/>
  <c r="H21" i="28"/>
  <c r="I21" i="28"/>
  <c r="G21" i="28"/>
  <c r="L20" i="28"/>
  <c r="L19" i="28"/>
  <c r="L13" i="28"/>
  <c r="N24" i="26"/>
  <c r="N23" i="26"/>
  <c r="N22" i="26"/>
  <c r="H22" i="26"/>
  <c r="N17" i="26"/>
  <c r="H17" i="26"/>
  <c r="N16" i="26"/>
  <c r="N15" i="26"/>
  <c r="F210" i="26"/>
  <c r="F209" i="26"/>
  <c r="F208" i="26"/>
  <c r="F207" i="26"/>
  <c r="F206" i="26"/>
  <c r="F205" i="26"/>
  <c r="F204" i="26"/>
  <c r="F202" i="26"/>
  <c r="F201" i="26"/>
  <c r="F200" i="26"/>
  <c r="F199" i="26"/>
  <c r="F198" i="26"/>
  <c r="F197" i="26"/>
  <c r="F196" i="26"/>
  <c r="F195" i="26"/>
  <c r="F192" i="26"/>
  <c r="F191" i="26"/>
  <c r="F190" i="26"/>
  <c r="F189" i="26"/>
  <c r="F188" i="26"/>
  <c r="F187" i="26"/>
  <c r="F186" i="26"/>
  <c r="F185" i="26"/>
  <c r="F184" i="26"/>
  <c r="F183" i="26"/>
  <c r="F182" i="26"/>
  <c r="F179" i="26"/>
  <c r="I179" i="26" s="1"/>
  <c r="F178" i="26"/>
  <c r="F175" i="26"/>
  <c r="I175" i="26" s="1"/>
  <c r="F174" i="26"/>
  <c r="I174" i="26" s="1"/>
  <c r="F173" i="26"/>
  <c r="I173" i="26" s="1"/>
  <c r="F170" i="26"/>
  <c r="F169" i="26"/>
  <c r="F168" i="26"/>
  <c r="F166" i="26"/>
  <c r="F165" i="26"/>
  <c r="F163" i="26"/>
  <c r="F162" i="26"/>
  <c r="I162" i="26" s="1"/>
  <c r="F161" i="26"/>
  <c r="G160" i="26"/>
  <c r="F158" i="26"/>
  <c r="F157" i="26"/>
  <c r="F156" i="26"/>
  <c r="F155" i="26"/>
  <c r="F154" i="26"/>
  <c r="F153" i="26"/>
  <c r="F152" i="26"/>
  <c r="F151" i="26"/>
  <c r="F149" i="26"/>
  <c r="F147" i="26"/>
  <c r="F146" i="26"/>
  <c r="F145" i="26"/>
  <c r="F144" i="26"/>
  <c r="U140" i="26"/>
  <c r="S140" i="26"/>
  <c r="F139" i="26"/>
  <c r="F138" i="26"/>
  <c r="T137" i="26"/>
  <c r="F136" i="26"/>
  <c r="T135" i="26"/>
  <c r="F134" i="26"/>
  <c r="F133" i="26"/>
  <c r="H132" i="26"/>
  <c r="G132" i="26"/>
  <c r="J132" i="26"/>
  <c r="I132" i="26"/>
  <c r="F130" i="26"/>
  <c r="F129" i="26"/>
  <c r="F128" i="26"/>
  <c r="H127" i="26"/>
  <c r="G127" i="26"/>
  <c r="J127" i="26"/>
  <c r="I127" i="26"/>
  <c r="F124" i="26"/>
  <c r="F123" i="26"/>
  <c r="F122" i="26"/>
  <c r="F121" i="26"/>
  <c r="F117" i="26"/>
  <c r="F116" i="26"/>
  <c r="F115" i="26"/>
  <c r="F113" i="26"/>
  <c r="F111" i="26"/>
  <c r="F110" i="26"/>
  <c r="F107" i="26"/>
  <c r="F106" i="26"/>
  <c r="F105" i="26"/>
  <c r="F104" i="26"/>
  <c r="F103" i="26"/>
  <c r="F102" i="26"/>
  <c r="F101" i="26"/>
  <c r="F100" i="26"/>
  <c r="F97" i="26"/>
  <c r="F96" i="26"/>
  <c r="F95" i="26"/>
  <c r="F93" i="26"/>
  <c r="F92" i="26"/>
  <c r="F91" i="26"/>
  <c r="F90" i="26"/>
  <c r="H89" i="26"/>
  <c r="F87" i="26"/>
  <c r="F86" i="26"/>
  <c r="F85" i="26"/>
  <c r="F84" i="26"/>
  <c r="F83" i="26"/>
  <c r="F82" i="26"/>
  <c r="F78" i="26"/>
  <c r="F77" i="26"/>
  <c r="F76" i="26"/>
  <c r="F75" i="26"/>
  <c r="F73" i="26"/>
  <c r="F72" i="26"/>
  <c r="F71" i="26"/>
  <c r="F68" i="26"/>
  <c r="F67" i="26"/>
  <c r="F64" i="26"/>
  <c r="F63" i="26"/>
  <c r="F61" i="26"/>
  <c r="F60" i="26"/>
  <c r="F57" i="26"/>
  <c r="F56" i="26"/>
  <c r="F55" i="26"/>
  <c r="F45" i="26"/>
  <c r="F44" i="26"/>
  <c r="F43" i="26"/>
  <c r="F42" i="26"/>
  <c r="H41" i="26"/>
  <c r="G41" i="26"/>
  <c r="J41" i="26"/>
  <c r="F38" i="26"/>
  <c r="F37" i="26"/>
  <c r="F36" i="26"/>
  <c r="F31" i="26"/>
  <c r="F30" i="26"/>
  <c r="H29" i="26"/>
  <c r="J29" i="26"/>
  <c r="H28" i="26"/>
  <c r="I28" i="26"/>
  <c r="J28" i="26"/>
  <c r="F25" i="26"/>
  <c r="H24" i="26"/>
  <c r="F24" i="26"/>
  <c r="H23" i="26"/>
  <c r="F23" i="26"/>
  <c r="F22" i="26"/>
  <c r="F21" i="26"/>
  <c r="F20" i="26"/>
  <c r="F18" i="26"/>
  <c r="F17" i="26"/>
  <c r="H16" i="26"/>
  <c r="F16" i="26"/>
  <c r="H15" i="26"/>
  <c r="F15" i="26"/>
  <c r="F14" i="26"/>
  <c r="F13" i="26"/>
  <c r="F10" i="26"/>
  <c r="F9" i="26"/>
  <c r="F8" i="26"/>
  <c r="G24" i="24"/>
  <c r="G23" i="24"/>
  <c r="G22" i="24"/>
  <c r="G17" i="24"/>
  <c r="G16" i="24"/>
  <c r="G15" i="24"/>
  <c r="N22" i="24"/>
  <c r="N23" i="24"/>
  <c r="N24" i="24"/>
  <c r="H24" i="24"/>
  <c r="N15" i="24"/>
  <c r="H15" i="24"/>
  <c r="N16" i="24"/>
  <c r="H16" i="24"/>
  <c r="N17" i="24"/>
  <c r="F210" i="24"/>
  <c r="F209" i="24"/>
  <c r="F208" i="24"/>
  <c r="F207" i="24"/>
  <c r="F206" i="24"/>
  <c r="F205" i="24"/>
  <c r="F204" i="24"/>
  <c r="F202" i="24"/>
  <c r="F201" i="24"/>
  <c r="F200" i="24"/>
  <c r="F199" i="24"/>
  <c r="F198" i="24"/>
  <c r="F197" i="24"/>
  <c r="F196" i="24"/>
  <c r="F195" i="24"/>
  <c r="F192" i="24"/>
  <c r="F191" i="24"/>
  <c r="F190" i="24"/>
  <c r="F189" i="24"/>
  <c r="F188" i="24"/>
  <c r="F187" i="24"/>
  <c r="F186" i="24"/>
  <c r="F185" i="24"/>
  <c r="F184" i="24"/>
  <c r="F183" i="24"/>
  <c r="F182" i="24"/>
  <c r="I182" i="24"/>
  <c r="F179" i="24"/>
  <c r="I179" i="24" s="1"/>
  <c r="F178" i="24"/>
  <c r="F175" i="24"/>
  <c r="F174" i="24"/>
  <c r="F173" i="24"/>
  <c r="F170" i="24"/>
  <c r="F169" i="24"/>
  <c r="F168" i="24"/>
  <c r="F166" i="24"/>
  <c r="F165" i="24"/>
  <c r="F163" i="24"/>
  <c r="F162" i="24"/>
  <c r="F161" i="24"/>
  <c r="G160" i="24"/>
  <c r="F158" i="24"/>
  <c r="F157" i="24"/>
  <c r="F156" i="24"/>
  <c r="F155" i="24"/>
  <c r="F154" i="24"/>
  <c r="F153" i="24"/>
  <c r="F152" i="24"/>
  <c r="F151" i="24"/>
  <c r="F149" i="24"/>
  <c r="F147" i="24"/>
  <c r="F146" i="24"/>
  <c r="F145" i="24"/>
  <c r="F144" i="24"/>
  <c r="U140" i="24"/>
  <c r="F139" i="24"/>
  <c r="F138" i="24"/>
  <c r="U137" i="24"/>
  <c r="F136" i="24"/>
  <c r="U135" i="24"/>
  <c r="F134" i="24"/>
  <c r="F133" i="24"/>
  <c r="H132" i="24"/>
  <c r="G132" i="24"/>
  <c r="J132" i="24"/>
  <c r="F130" i="24"/>
  <c r="F129" i="24"/>
  <c r="F128" i="24"/>
  <c r="H127" i="24"/>
  <c r="G127" i="24"/>
  <c r="J127" i="24"/>
  <c r="F124" i="24"/>
  <c r="F123" i="24"/>
  <c r="F122" i="24"/>
  <c r="F121" i="24"/>
  <c r="F117" i="24"/>
  <c r="F116" i="24"/>
  <c r="F115" i="24"/>
  <c r="U114" i="24"/>
  <c r="T114" i="24"/>
  <c r="F113" i="24"/>
  <c r="U112" i="24"/>
  <c r="F111" i="24"/>
  <c r="F110" i="24"/>
  <c r="F107" i="24"/>
  <c r="F106" i="24"/>
  <c r="F105" i="24"/>
  <c r="F104" i="24"/>
  <c r="F103" i="24"/>
  <c r="F102" i="24"/>
  <c r="F101" i="24"/>
  <c r="F100" i="24"/>
  <c r="F97" i="24"/>
  <c r="F96" i="24"/>
  <c r="F95" i="24"/>
  <c r="F93" i="24"/>
  <c r="F92" i="24"/>
  <c r="F91" i="24"/>
  <c r="F90" i="24"/>
  <c r="H89" i="24"/>
  <c r="F87" i="24"/>
  <c r="F86" i="24"/>
  <c r="F85" i="24"/>
  <c r="F84" i="24"/>
  <c r="F83" i="24"/>
  <c r="F82" i="24"/>
  <c r="F78" i="24"/>
  <c r="F77" i="24"/>
  <c r="F76" i="24"/>
  <c r="F75" i="24"/>
  <c r="F73" i="24"/>
  <c r="F72" i="24"/>
  <c r="F71" i="24"/>
  <c r="F68" i="24"/>
  <c r="F67" i="24"/>
  <c r="F64" i="24"/>
  <c r="F63" i="24"/>
  <c r="F61" i="24"/>
  <c r="F60" i="24"/>
  <c r="F57" i="24"/>
  <c r="F56" i="24"/>
  <c r="F55" i="24"/>
  <c r="F45" i="24"/>
  <c r="F44" i="24"/>
  <c r="F43" i="24"/>
  <c r="F42" i="24"/>
  <c r="H41" i="24"/>
  <c r="G41" i="24"/>
  <c r="J41" i="24"/>
  <c r="I41" i="24"/>
  <c r="F38" i="24"/>
  <c r="F37" i="24"/>
  <c r="F36" i="24"/>
  <c r="F31" i="24"/>
  <c r="F30" i="24"/>
  <c r="H29" i="24"/>
  <c r="J29" i="24"/>
  <c r="I29" i="24"/>
  <c r="H28" i="24"/>
  <c r="J28" i="24"/>
  <c r="I28" i="24"/>
  <c r="F25" i="24"/>
  <c r="F24" i="24"/>
  <c r="H23" i="24"/>
  <c r="F23" i="24"/>
  <c r="H22" i="24"/>
  <c r="F22" i="24"/>
  <c r="F21" i="24"/>
  <c r="F20" i="24"/>
  <c r="F18" i="24"/>
  <c r="H17" i="24"/>
  <c r="F17" i="24"/>
  <c r="F16" i="24"/>
  <c r="F15" i="24"/>
  <c r="F14" i="24"/>
  <c r="F13" i="24"/>
  <c r="F10" i="24"/>
  <c r="F9" i="24"/>
  <c r="F8" i="24"/>
  <c r="I24" i="26"/>
  <c r="I22" i="24"/>
  <c r="I24" i="24"/>
  <c r="S135" i="26"/>
  <c r="U135" i="26"/>
  <c r="S137" i="26"/>
  <c r="S140" i="24"/>
  <c r="U137" i="26"/>
  <c r="U9" i="30"/>
  <c r="I41" i="30"/>
  <c r="I45" i="30"/>
  <c r="I47" i="30"/>
  <c r="I58" i="30"/>
  <c r="U17" i="30"/>
  <c r="I61" i="30"/>
  <c r="I57" i="30"/>
  <c r="I43" i="30"/>
  <c r="I53" i="30"/>
  <c r="I56" i="30"/>
  <c r="I42" i="30"/>
  <c r="I48" i="30"/>
  <c r="I52" i="30"/>
  <c r="I9" i="30"/>
  <c r="I10" i="30"/>
  <c r="I11" i="30"/>
  <c r="I37" i="30"/>
  <c r="I15" i="30"/>
  <c r="I18" i="30"/>
  <c r="I21" i="30"/>
  <c r="I25" i="30"/>
  <c r="I30" i="30"/>
  <c r="I32" i="30"/>
  <c r="I34" i="30"/>
  <c r="I32" i="29"/>
  <c r="I17" i="29"/>
  <c r="I38" i="29"/>
  <c r="I31" i="29"/>
  <c r="I18" i="29"/>
  <c r="I29" i="29"/>
  <c r="I33" i="29"/>
  <c r="I47" i="29"/>
  <c r="U17" i="29"/>
  <c r="I10" i="29"/>
  <c r="I15" i="29"/>
  <c r="I26" i="29"/>
  <c r="I43" i="29"/>
  <c r="I45" i="29"/>
  <c r="I52" i="29"/>
  <c r="I57" i="29"/>
  <c r="I30" i="29"/>
  <c r="I34" i="29"/>
  <c r="I48" i="29"/>
  <c r="I56" i="29"/>
  <c r="I9" i="29"/>
  <c r="I14" i="29"/>
  <c r="U11" i="29"/>
  <c r="I25" i="29"/>
  <c r="I37" i="29"/>
  <c r="I42" i="29"/>
  <c r="I53" i="29"/>
  <c r="I11" i="29"/>
  <c r="J23" i="29"/>
  <c r="J23" i="28"/>
  <c r="J21" i="28"/>
  <c r="I22" i="28"/>
  <c r="I23" i="28"/>
  <c r="I22" i="26"/>
  <c r="J22" i="26"/>
  <c r="J23" i="26"/>
  <c r="I23" i="26"/>
  <c r="J24" i="26"/>
  <c r="I29" i="26"/>
  <c r="I41" i="26"/>
  <c r="S114" i="26"/>
  <c r="U114" i="26"/>
  <c r="T114" i="26"/>
  <c r="T140" i="26"/>
  <c r="I182" i="26"/>
  <c r="J23" i="24"/>
  <c r="I23" i="24"/>
  <c r="J22" i="24"/>
  <c r="J24" i="24"/>
  <c r="S114" i="24"/>
  <c r="I127" i="24"/>
  <c r="I132" i="24"/>
  <c r="T140" i="24"/>
  <c r="S135" i="24"/>
  <c r="S137" i="24"/>
  <c r="T135" i="24"/>
  <c r="T137" i="24"/>
  <c r="I44" i="8"/>
  <c r="I45" i="8"/>
  <c r="J45" i="8"/>
  <c r="F151" i="23"/>
  <c r="F152" i="23"/>
  <c r="F153" i="23"/>
  <c r="F154" i="23"/>
  <c r="F155" i="23"/>
  <c r="F156" i="23"/>
  <c r="F157" i="23"/>
  <c r="F158" i="23"/>
  <c r="G160" i="23"/>
  <c r="G24" i="23"/>
  <c r="G23" i="23"/>
  <c r="G22" i="23"/>
  <c r="G17" i="23"/>
  <c r="G16" i="23"/>
  <c r="G15" i="23"/>
  <c r="F210" i="23"/>
  <c r="F209" i="23"/>
  <c r="F208" i="23"/>
  <c r="F207" i="23"/>
  <c r="F206" i="23"/>
  <c r="F205" i="23"/>
  <c r="F204" i="23"/>
  <c r="F202" i="23"/>
  <c r="F201" i="23"/>
  <c r="F200" i="23"/>
  <c r="F199" i="23"/>
  <c r="F198" i="23"/>
  <c r="F197" i="23"/>
  <c r="F196" i="23"/>
  <c r="F195" i="23"/>
  <c r="F192" i="23"/>
  <c r="F191" i="23"/>
  <c r="F190" i="23"/>
  <c r="F189" i="23"/>
  <c r="F188" i="23"/>
  <c r="F187" i="23"/>
  <c r="F186" i="23"/>
  <c r="F185" i="23"/>
  <c r="F184" i="23"/>
  <c r="F183" i="23"/>
  <c r="F182" i="23"/>
  <c r="F179" i="23"/>
  <c r="F178" i="23"/>
  <c r="F175" i="23"/>
  <c r="I175" i="23" s="1"/>
  <c r="F174" i="23"/>
  <c r="I174" i="23" s="1"/>
  <c r="F173" i="23"/>
  <c r="F170" i="23"/>
  <c r="F169" i="23"/>
  <c r="F168" i="23"/>
  <c r="F166" i="23"/>
  <c r="F165" i="23"/>
  <c r="F163" i="23"/>
  <c r="F162" i="23"/>
  <c r="F161" i="23"/>
  <c r="F149" i="23"/>
  <c r="F147" i="23"/>
  <c r="F146" i="23"/>
  <c r="F145" i="23"/>
  <c r="F144" i="23"/>
  <c r="T140" i="23"/>
  <c r="F139" i="23"/>
  <c r="F138" i="23"/>
  <c r="U137" i="23"/>
  <c r="F136" i="23"/>
  <c r="S135" i="23"/>
  <c r="F134" i="23"/>
  <c r="F133" i="23"/>
  <c r="F130" i="23"/>
  <c r="F129" i="23"/>
  <c r="F128" i="23"/>
  <c r="F124" i="23"/>
  <c r="F123" i="23"/>
  <c r="F122" i="23"/>
  <c r="F121" i="23"/>
  <c r="F117" i="23"/>
  <c r="F116" i="23"/>
  <c r="F115" i="23"/>
  <c r="S114" i="23"/>
  <c r="F113" i="23"/>
  <c r="T112" i="23"/>
  <c r="F111" i="23"/>
  <c r="F110" i="23"/>
  <c r="F107" i="23"/>
  <c r="F106" i="23"/>
  <c r="F105" i="23"/>
  <c r="F104" i="23"/>
  <c r="F103" i="23"/>
  <c r="F102" i="23"/>
  <c r="F101" i="23"/>
  <c r="F100" i="23"/>
  <c r="F97" i="23"/>
  <c r="F96" i="23"/>
  <c r="F95" i="23"/>
  <c r="F93" i="23"/>
  <c r="F92" i="23"/>
  <c r="F91" i="23"/>
  <c r="F90" i="23"/>
  <c r="F87" i="23"/>
  <c r="F86" i="23"/>
  <c r="F85" i="23"/>
  <c r="F84" i="23"/>
  <c r="F83" i="23"/>
  <c r="F82" i="23"/>
  <c r="F78" i="23"/>
  <c r="F77" i="23"/>
  <c r="F76" i="23"/>
  <c r="F75" i="23"/>
  <c r="F73" i="23"/>
  <c r="F72" i="23"/>
  <c r="F71" i="23"/>
  <c r="F68" i="23"/>
  <c r="F67" i="23"/>
  <c r="F64" i="23"/>
  <c r="F63" i="23"/>
  <c r="F61" i="23"/>
  <c r="F60" i="23"/>
  <c r="F57" i="23"/>
  <c r="F56" i="23"/>
  <c r="F55" i="23"/>
  <c r="F45" i="23"/>
  <c r="F44" i="23"/>
  <c r="F43" i="23"/>
  <c r="F42" i="23"/>
  <c r="F38" i="23"/>
  <c r="F37" i="23"/>
  <c r="F36" i="23"/>
  <c r="F31" i="23"/>
  <c r="F30" i="23"/>
  <c r="F25" i="23"/>
  <c r="F24" i="23"/>
  <c r="F23" i="23"/>
  <c r="F22" i="23"/>
  <c r="F21" i="23"/>
  <c r="F20" i="23"/>
  <c r="N126" i="23"/>
  <c r="N125" i="23"/>
  <c r="N24" i="23"/>
  <c r="H24" i="23"/>
  <c r="N23" i="23"/>
  <c r="H23" i="23"/>
  <c r="N22" i="23"/>
  <c r="H22" i="23"/>
  <c r="N17" i="23"/>
  <c r="H17" i="23"/>
  <c r="N16" i="23"/>
  <c r="H16" i="23"/>
  <c r="N15" i="23"/>
  <c r="H15" i="23"/>
  <c r="F14" i="23"/>
  <c r="F15" i="23"/>
  <c r="F16" i="23"/>
  <c r="F17" i="23"/>
  <c r="F18" i="23"/>
  <c r="F13" i="23"/>
  <c r="F9" i="23"/>
  <c r="F10" i="23"/>
  <c r="F8" i="23"/>
  <c r="U140" i="23"/>
  <c r="S137" i="23"/>
  <c r="U135" i="23"/>
  <c r="T135" i="23"/>
  <c r="H132" i="23"/>
  <c r="I132" i="23"/>
  <c r="G132" i="23"/>
  <c r="H127" i="23"/>
  <c r="G127" i="23"/>
  <c r="H89" i="23"/>
  <c r="H41" i="23"/>
  <c r="G41" i="23"/>
  <c r="H29" i="23"/>
  <c r="H28" i="23"/>
  <c r="AD211" i="8"/>
  <c r="I210" i="26"/>
  <c r="I45" i="23"/>
  <c r="J44" i="8"/>
  <c r="I210" i="24"/>
  <c r="I45" i="24"/>
  <c r="I45" i="26"/>
  <c r="I44" i="24"/>
  <c r="I44" i="26"/>
  <c r="T137" i="23"/>
  <c r="U15" i="30"/>
  <c r="U10" i="30"/>
  <c r="U10" i="29"/>
  <c r="U9" i="29"/>
  <c r="U15" i="29"/>
  <c r="J24" i="23"/>
  <c r="I24" i="23"/>
  <c r="J22" i="23"/>
  <c r="I22" i="23"/>
  <c r="J23" i="23"/>
  <c r="I23" i="23"/>
  <c r="T114" i="23"/>
  <c r="U112" i="23"/>
  <c r="I44" i="23"/>
  <c r="S140" i="23"/>
  <c r="U114" i="23"/>
  <c r="S112" i="23"/>
  <c r="J132" i="23"/>
  <c r="J41" i="23"/>
  <c r="J28" i="23"/>
  <c r="I28" i="23"/>
  <c r="J29" i="23"/>
  <c r="I29" i="23"/>
  <c r="I41" i="23"/>
  <c r="J127" i="23"/>
  <c r="I127" i="23"/>
  <c r="I210" i="23"/>
  <c r="I182" i="23"/>
  <c r="H167" i="9"/>
  <c r="Y167" i="9"/>
  <c r="H166" i="9"/>
  <c r="Y166" i="9"/>
  <c r="H165" i="9"/>
  <c r="Y165" i="9"/>
  <c r="H164" i="9"/>
  <c r="Y164" i="9"/>
  <c r="H163" i="9"/>
  <c r="Y163" i="9"/>
  <c r="H162" i="9"/>
  <c r="Y162" i="9"/>
  <c r="H161" i="9"/>
  <c r="Y161" i="9"/>
  <c r="H160" i="9"/>
  <c r="Y160" i="9"/>
  <c r="H159" i="9"/>
  <c r="Y159" i="9"/>
  <c r="H158" i="9"/>
  <c r="Y158" i="9"/>
  <c r="H157" i="9"/>
  <c r="Y157" i="9"/>
  <c r="H156" i="9"/>
  <c r="Y156" i="9"/>
  <c r="AA155" i="9"/>
  <c r="Z155" i="9"/>
  <c r="Y155" i="9"/>
  <c r="H152" i="9"/>
  <c r="Y152" i="9"/>
  <c r="H151" i="9"/>
  <c r="Y151" i="9"/>
  <c r="H150" i="9"/>
  <c r="Y150" i="9"/>
  <c r="H149" i="9"/>
  <c r="Y149" i="9"/>
  <c r="H148" i="9"/>
  <c r="Y148" i="9"/>
  <c r="H147" i="9"/>
  <c r="Y147" i="9"/>
  <c r="H146" i="9"/>
  <c r="Y146" i="9"/>
  <c r="H145" i="9"/>
  <c r="Y145" i="9"/>
  <c r="H144" i="9"/>
  <c r="Y144" i="9"/>
  <c r="H143" i="9"/>
  <c r="Y143" i="9"/>
  <c r="Z153" i="9"/>
  <c r="Y142" i="9"/>
  <c r="Y153" i="9"/>
  <c r="H137" i="9"/>
  <c r="Y137" i="9"/>
  <c r="H136" i="9"/>
  <c r="Y136" i="9"/>
  <c r="H135" i="9"/>
  <c r="Y135" i="9"/>
  <c r="H134" i="9"/>
  <c r="Y134" i="9"/>
  <c r="H133" i="9"/>
  <c r="Y133" i="9"/>
  <c r="H132" i="9"/>
  <c r="Y132" i="9"/>
  <c r="H131" i="9"/>
  <c r="Y131" i="9"/>
  <c r="H130" i="9"/>
  <c r="Y130" i="9"/>
  <c r="H129" i="9"/>
  <c r="Y129" i="9"/>
  <c r="H128" i="9"/>
  <c r="Y128" i="9"/>
  <c r="H127" i="9"/>
  <c r="Y127" i="9"/>
  <c r="H123" i="9"/>
  <c r="Y123" i="9"/>
  <c r="H122" i="9"/>
  <c r="Y122" i="9"/>
  <c r="H121" i="9"/>
  <c r="Y121" i="9"/>
  <c r="H120" i="9"/>
  <c r="Y120" i="9"/>
  <c r="H119" i="9"/>
  <c r="Y119" i="9"/>
  <c r="H118" i="9"/>
  <c r="Y118" i="9"/>
  <c r="H117" i="9"/>
  <c r="Y117" i="9"/>
  <c r="H116" i="9"/>
  <c r="Y116" i="9"/>
  <c r="H115" i="9"/>
  <c r="Y115" i="9"/>
  <c r="H114" i="9"/>
  <c r="Y114" i="9"/>
  <c r="H109" i="9"/>
  <c r="H108" i="9"/>
  <c r="H107" i="9"/>
  <c r="H106" i="9"/>
  <c r="H105" i="9"/>
  <c r="H104" i="9"/>
  <c r="H103" i="9"/>
  <c r="H102" i="9"/>
  <c r="H98" i="9"/>
  <c r="H97" i="9"/>
  <c r="H96" i="9"/>
  <c r="H95" i="9"/>
  <c r="H94" i="9"/>
  <c r="H93" i="9"/>
  <c r="Y93" i="9"/>
  <c r="X93" i="9"/>
  <c r="H92" i="9"/>
  <c r="H91" i="9"/>
  <c r="H90" i="9"/>
  <c r="H89" i="9"/>
  <c r="H88" i="9"/>
  <c r="H87" i="9"/>
  <c r="H86" i="9"/>
  <c r="H85" i="9"/>
  <c r="H84" i="9"/>
  <c r="H83" i="9"/>
  <c r="Z83" i="9"/>
  <c r="Y83" i="9"/>
  <c r="X83" i="9"/>
  <c r="H82" i="9"/>
  <c r="H81" i="9"/>
  <c r="H80" i="9"/>
  <c r="H79" i="9"/>
  <c r="H78" i="9"/>
  <c r="H77" i="9"/>
  <c r="H76" i="9"/>
  <c r="H75" i="9"/>
  <c r="H74" i="9"/>
  <c r="H73" i="9"/>
  <c r="H72" i="9"/>
  <c r="H71" i="9"/>
  <c r="H70" i="9"/>
  <c r="H69" i="9"/>
  <c r="H65" i="9"/>
  <c r="H64" i="9"/>
  <c r="H63" i="9"/>
  <c r="H62" i="9"/>
  <c r="H61" i="9"/>
  <c r="H57" i="9"/>
  <c r="H56" i="9"/>
  <c r="H55" i="9"/>
  <c r="H54" i="9"/>
  <c r="H50" i="9"/>
  <c r="H49" i="9"/>
  <c r="H48" i="9"/>
  <c r="H47" i="9"/>
  <c r="H46" i="9"/>
  <c r="H41" i="9"/>
  <c r="H40" i="9"/>
  <c r="H39" i="9"/>
  <c r="H38" i="9"/>
  <c r="H37" i="9"/>
  <c r="H33" i="9"/>
  <c r="H32" i="9"/>
  <c r="H31" i="9"/>
  <c r="H26" i="9"/>
  <c r="X26" i="9"/>
  <c r="H25" i="9"/>
  <c r="X25" i="9"/>
  <c r="X24" i="9"/>
  <c r="X23" i="9"/>
  <c r="H22" i="9"/>
  <c r="X22" i="9"/>
  <c r="H21" i="9"/>
  <c r="X21" i="9"/>
  <c r="H20" i="9"/>
  <c r="X20" i="9"/>
  <c r="H19" i="9"/>
  <c r="X19" i="9"/>
  <c r="H18" i="9"/>
  <c r="X18" i="9"/>
  <c r="H17" i="9"/>
  <c r="X17" i="9"/>
  <c r="H16" i="9"/>
  <c r="X16" i="9"/>
  <c r="H15" i="9"/>
  <c r="X15" i="9"/>
  <c r="H14" i="9"/>
  <c r="X14" i="9"/>
  <c r="H13" i="9"/>
  <c r="X13" i="9"/>
  <c r="H12" i="9"/>
  <c r="X12" i="9"/>
  <c r="H142" i="9"/>
  <c r="U50" i="3"/>
  <c r="H58" i="20"/>
  <c r="O11" i="20"/>
  <c r="P11" i="20"/>
  <c r="H58" i="19"/>
  <c r="O11" i="19"/>
  <c r="P11" i="19"/>
  <c r="H66" i="19"/>
  <c r="O12" i="19"/>
  <c r="P12" i="19"/>
  <c r="H124" i="20"/>
  <c r="O15" i="20"/>
  <c r="P15" i="20"/>
  <c r="H34" i="19"/>
  <c r="O8" i="19"/>
  <c r="P8" i="19"/>
  <c r="H99" i="20"/>
  <c r="O13" i="20"/>
  <c r="P13" i="20"/>
  <c r="AH15" i="11"/>
  <c r="AG15" i="11"/>
  <c r="AH10" i="11"/>
  <c r="H168" i="20"/>
  <c r="O18" i="20"/>
  <c r="P18" i="20"/>
  <c r="H99" i="19"/>
  <c r="O13" i="19"/>
  <c r="P13" i="19"/>
  <c r="H34" i="20"/>
  <c r="H42" i="20"/>
  <c r="H110" i="20"/>
  <c r="O14" i="20"/>
  <c r="P14" i="20"/>
  <c r="H66" i="20"/>
  <c r="O12" i="20"/>
  <c r="P12" i="20"/>
  <c r="H51" i="19"/>
  <c r="I43" i="3"/>
  <c r="H153" i="20"/>
  <c r="O17" i="20"/>
  <c r="P17" i="20"/>
  <c r="H138" i="20"/>
  <c r="H110" i="19"/>
  <c r="H51" i="20"/>
  <c r="I51" i="3"/>
  <c r="O49" i="3"/>
  <c r="C49" i="3"/>
  <c r="C47" i="3"/>
  <c r="C45" i="3"/>
  <c r="O45" i="3"/>
  <c r="O43" i="3"/>
  <c r="I45" i="3"/>
  <c r="O48" i="3"/>
  <c r="O51" i="3"/>
  <c r="I48" i="3"/>
  <c r="O44" i="3"/>
  <c r="I44" i="3"/>
  <c r="O46" i="3"/>
  <c r="I41" i="3"/>
  <c r="I50" i="3"/>
  <c r="H42" i="19"/>
  <c r="O9" i="19"/>
  <c r="P9" i="19"/>
  <c r="C41" i="3"/>
  <c r="I49" i="3"/>
  <c r="O41" i="3"/>
  <c r="H27" i="20"/>
  <c r="O7" i="20"/>
  <c r="P7" i="20"/>
  <c r="AE15" i="11"/>
  <c r="I53" i="28"/>
  <c r="L44" i="28"/>
  <c r="H44" i="28"/>
  <c r="G44" i="28"/>
  <c r="I26" i="28"/>
  <c r="L17" i="28"/>
  <c r="H17" i="28"/>
  <c r="I17" i="28"/>
  <c r="I11" i="28"/>
  <c r="AH46" i="11"/>
  <c r="AI46" i="11"/>
  <c r="I53" i="10"/>
  <c r="AD183" i="8"/>
  <c r="AD179" i="8"/>
  <c r="AD178" i="8"/>
  <c r="AD175" i="8"/>
  <c r="AD174" i="8"/>
  <c r="AD173" i="8"/>
  <c r="AD166" i="8"/>
  <c r="AD165" i="8"/>
  <c r="AD158" i="8"/>
  <c r="AD157" i="8"/>
  <c r="AD156" i="8"/>
  <c r="AD155" i="8"/>
  <c r="AC155" i="8"/>
  <c r="N155" i="26"/>
  <c r="H155" i="26"/>
  <c r="AB155" i="8"/>
  <c r="N155" i="24"/>
  <c r="H155" i="24"/>
  <c r="AA155" i="8"/>
  <c r="N155" i="23"/>
  <c r="H155" i="23"/>
  <c r="AD154" i="8"/>
  <c r="AD153" i="8"/>
  <c r="AD152" i="8"/>
  <c r="AD151" i="8"/>
  <c r="AD147" i="8"/>
  <c r="AA137" i="8"/>
  <c r="N137" i="23"/>
  <c r="H137" i="23"/>
  <c r="I137" i="23"/>
  <c r="AB137" i="8"/>
  <c r="N137" i="24"/>
  <c r="H137" i="24"/>
  <c r="I137" i="24"/>
  <c r="AC137" i="8"/>
  <c r="N137" i="26"/>
  <c r="H137" i="26"/>
  <c r="I137" i="26"/>
  <c r="AA140" i="8"/>
  <c r="N140" i="23"/>
  <c r="H140" i="23"/>
  <c r="I140" i="23"/>
  <c r="AB140" i="8"/>
  <c r="N140" i="24"/>
  <c r="H140" i="24"/>
  <c r="I140" i="24"/>
  <c r="AC140" i="8"/>
  <c r="N140" i="26"/>
  <c r="H140" i="26"/>
  <c r="I140" i="26"/>
  <c r="H211" i="8"/>
  <c r="G209" i="8"/>
  <c r="G210" i="8"/>
  <c r="AH140" i="8"/>
  <c r="AG140" i="8"/>
  <c r="AF140" i="8"/>
  <c r="AE140" i="8"/>
  <c r="G208" i="26"/>
  <c r="G208" i="24"/>
  <c r="G208" i="23"/>
  <c r="G209" i="26"/>
  <c r="G209" i="24"/>
  <c r="G209" i="23"/>
  <c r="I183" i="26"/>
  <c r="I183" i="24"/>
  <c r="I178" i="26"/>
  <c r="I178" i="24"/>
  <c r="I173" i="24"/>
  <c r="I174" i="24"/>
  <c r="I175" i="24"/>
  <c r="I166" i="26"/>
  <c r="I165" i="26"/>
  <c r="I165" i="24"/>
  <c r="I166" i="24"/>
  <c r="I151" i="26"/>
  <c r="I153" i="26"/>
  <c r="I156" i="26"/>
  <c r="I157" i="26"/>
  <c r="I158" i="26"/>
  <c r="I152" i="26"/>
  <c r="I154" i="26"/>
  <c r="I151" i="24"/>
  <c r="I152" i="24"/>
  <c r="I153" i="24"/>
  <c r="I154" i="24"/>
  <c r="I156" i="24"/>
  <c r="I157" i="24"/>
  <c r="I158" i="24"/>
  <c r="I147" i="24"/>
  <c r="I147" i="26"/>
  <c r="I139" i="24"/>
  <c r="I138" i="24"/>
  <c r="I139" i="26"/>
  <c r="I138" i="26"/>
  <c r="O50" i="3"/>
  <c r="O16" i="20"/>
  <c r="P16" i="20"/>
  <c r="O47" i="3"/>
  <c r="O10" i="20"/>
  <c r="P10" i="20"/>
  <c r="O8" i="20"/>
  <c r="P8" i="20"/>
  <c r="O9" i="20"/>
  <c r="P9" i="20"/>
  <c r="P19" i="20"/>
  <c r="O42" i="3"/>
  <c r="I47" i="3"/>
  <c r="O14" i="19"/>
  <c r="P14" i="19"/>
  <c r="I46" i="3"/>
  <c r="O10" i="19"/>
  <c r="P10" i="19"/>
  <c r="H170" i="20"/>
  <c r="C50" i="3"/>
  <c r="C40" i="3"/>
  <c r="H170" i="18"/>
  <c r="C43" i="3"/>
  <c r="C46" i="3"/>
  <c r="C44" i="3"/>
  <c r="C48" i="3"/>
  <c r="C42" i="3"/>
  <c r="O40" i="3"/>
  <c r="I42" i="3"/>
  <c r="C51" i="3"/>
  <c r="I61" i="28"/>
  <c r="I57" i="28"/>
  <c r="I58" i="28"/>
  <c r="I56" i="28"/>
  <c r="I52" i="28"/>
  <c r="I48" i="28"/>
  <c r="I47" i="28"/>
  <c r="I41" i="28"/>
  <c r="I45" i="28"/>
  <c r="I42" i="28"/>
  <c r="I43" i="28"/>
  <c r="I37" i="28"/>
  <c r="I38" i="28"/>
  <c r="I34" i="28"/>
  <c r="I33" i="28"/>
  <c r="I32" i="28"/>
  <c r="I30" i="28"/>
  <c r="I29" i="28"/>
  <c r="I31" i="28"/>
  <c r="I15" i="28"/>
  <c r="I18" i="28"/>
  <c r="I14" i="28"/>
  <c r="I10" i="28"/>
  <c r="I183" i="23"/>
  <c r="I179" i="23"/>
  <c r="I178" i="23"/>
  <c r="I173" i="23"/>
  <c r="I166" i="23"/>
  <c r="I165" i="23"/>
  <c r="I153" i="23"/>
  <c r="I156" i="23"/>
  <c r="I157" i="23"/>
  <c r="I158" i="23"/>
  <c r="I154" i="23"/>
  <c r="I151" i="23"/>
  <c r="I152" i="23"/>
  <c r="I147" i="23"/>
  <c r="I139" i="23"/>
  <c r="I138" i="23"/>
  <c r="J211" i="8"/>
  <c r="I18" i="10"/>
  <c r="I211" i="8"/>
  <c r="I135" i="8"/>
  <c r="I136" i="8"/>
  <c r="I137" i="8"/>
  <c r="I140" i="8"/>
  <c r="AH137" i="8"/>
  <c r="AG137" i="8"/>
  <c r="AF137" i="8"/>
  <c r="AE137" i="8"/>
  <c r="AH135" i="8"/>
  <c r="AG135" i="8"/>
  <c r="AF135" i="8"/>
  <c r="AE135" i="8"/>
  <c r="AH114" i="8"/>
  <c r="AG114" i="8"/>
  <c r="AF114" i="8"/>
  <c r="AE114" i="8"/>
  <c r="AH112" i="8"/>
  <c r="AG112" i="8"/>
  <c r="AF112" i="8"/>
  <c r="AE112" i="8"/>
  <c r="G112" i="26"/>
  <c r="G112" i="24"/>
  <c r="G112" i="23"/>
  <c r="J140" i="8"/>
  <c r="AF113" i="8"/>
  <c r="I9" i="28"/>
  <c r="J135" i="8"/>
  <c r="J137" i="8"/>
  <c r="J139" i="8"/>
  <c r="J138" i="8"/>
  <c r="I139" i="8"/>
  <c r="I138" i="8"/>
  <c r="AG113" i="8"/>
  <c r="AH113" i="8"/>
  <c r="AE113" i="8"/>
  <c r="I33" i="11"/>
  <c r="I31" i="11"/>
  <c r="I32" i="11"/>
  <c r="I29" i="11"/>
  <c r="T113" i="24"/>
  <c r="S113" i="24"/>
  <c r="U113" i="24"/>
  <c r="T113" i="26"/>
  <c r="U113" i="26"/>
  <c r="S113" i="26"/>
  <c r="S113" i="23"/>
  <c r="U113" i="23"/>
  <c r="T113" i="23"/>
  <c r="I30" i="11"/>
  <c r="AD10" i="8"/>
  <c r="I10" i="26"/>
  <c r="I10" i="24"/>
  <c r="AD9" i="8"/>
  <c r="I9" i="26"/>
  <c r="I9" i="24"/>
  <c r="AD8" i="8"/>
  <c r="I8" i="26"/>
  <c r="I8" i="24"/>
  <c r="I10" i="23"/>
  <c r="I9" i="23"/>
  <c r="I8" i="23"/>
  <c r="AD184" i="8"/>
  <c r="I184" i="24"/>
  <c r="I185" i="26"/>
  <c r="I184" i="26"/>
  <c r="I184" i="23"/>
  <c r="AD115" i="8"/>
  <c r="H115" i="8"/>
  <c r="I115" i="8"/>
  <c r="I115" i="24"/>
  <c r="I110" i="24"/>
  <c r="I115" i="26"/>
  <c r="I110" i="26"/>
  <c r="I113" i="23"/>
  <c r="I115" i="23"/>
  <c r="I110" i="23"/>
  <c r="AD161" i="8"/>
  <c r="H161" i="8"/>
  <c r="AD106" i="8"/>
  <c r="AD100" i="8"/>
  <c r="H100" i="8"/>
  <c r="AD96" i="8"/>
  <c r="H96" i="8"/>
  <c r="AD82" i="8"/>
  <c r="H82" i="8"/>
  <c r="I161" i="26"/>
  <c r="I161" i="24"/>
  <c r="I100" i="24"/>
  <c r="I100" i="26"/>
  <c r="I106" i="24"/>
  <c r="I106" i="26"/>
  <c r="I96" i="24"/>
  <c r="I96" i="26"/>
  <c r="I82" i="26"/>
  <c r="I82" i="24"/>
  <c r="I161" i="23"/>
  <c r="I106" i="23"/>
  <c r="I100" i="23"/>
  <c r="I96" i="23"/>
  <c r="I82" i="23"/>
  <c r="J100" i="8"/>
  <c r="H106" i="8"/>
  <c r="J106" i="8"/>
  <c r="I161" i="8"/>
  <c r="J161" i="8"/>
  <c r="I100" i="8"/>
  <c r="I96" i="8"/>
  <c r="J96" i="8"/>
  <c r="I82" i="8"/>
  <c r="J82" i="8"/>
  <c r="I17" i="11"/>
  <c r="I106" i="8"/>
  <c r="I39" i="11"/>
  <c r="I33" i="10"/>
  <c r="H184" i="8"/>
  <c r="I184" i="8"/>
  <c r="J184" i="8"/>
  <c r="G155" i="8"/>
  <c r="H147" i="8"/>
  <c r="G155" i="26"/>
  <c r="G155" i="24"/>
  <c r="G155" i="23"/>
  <c r="H166" i="8"/>
  <c r="J166" i="8"/>
  <c r="J147" i="8"/>
  <c r="I147" i="8"/>
  <c r="AD130" i="8"/>
  <c r="H130" i="8"/>
  <c r="I130" i="8"/>
  <c r="G114" i="8"/>
  <c r="G114" i="26"/>
  <c r="G114" i="24"/>
  <c r="G114" i="23"/>
  <c r="I130" i="26"/>
  <c r="I130" i="24"/>
  <c r="I130" i="23"/>
  <c r="I166" i="8"/>
  <c r="J130" i="8"/>
  <c r="AA28" i="8"/>
  <c r="AB28" i="8"/>
  <c r="AC28" i="8"/>
  <c r="AD28" i="8"/>
  <c r="H28" i="8"/>
  <c r="I28" i="8"/>
  <c r="J28" i="8"/>
  <c r="U49" i="3"/>
  <c r="U47" i="3"/>
  <c r="Y34" i="9"/>
  <c r="H11" i="9"/>
  <c r="Y27" i="9"/>
  <c r="X11" i="9"/>
  <c r="AB22" i="11"/>
  <c r="U40" i="3"/>
  <c r="Y168" i="9"/>
  <c r="Z168" i="9"/>
  <c r="Y138" i="9"/>
  <c r="Z138" i="9"/>
  <c r="Y124" i="9"/>
  <c r="Z124" i="9"/>
  <c r="U48" i="3"/>
  <c r="Y110" i="9"/>
  <c r="Z110" i="9"/>
  <c r="Y99" i="9"/>
  <c r="Z99" i="9"/>
  <c r="U46" i="3"/>
  <c r="Y66" i="9"/>
  <c r="Z66" i="9"/>
  <c r="U45" i="3"/>
  <c r="Y58" i="9"/>
  <c r="Z58" i="9"/>
  <c r="U44" i="3"/>
  <c r="U43" i="3"/>
  <c r="Y51" i="9"/>
  <c r="Z51" i="9"/>
  <c r="U42" i="3"/>
  <c r="Y42" i="9"/>
  <c r="Z42" i="9"/>
  <c r="Z34" i="9"/>
  <c r="U41" i="3"/>
  <c r="Z27" i="9"/>
  <c r="G23" i="10"/>
  <c r="G22" i="10"/>
  <c r="G21" i="10"/>
  <c r="I61" i="10"/>
  <c r="U51" i="3"/>
  <c r="H170" i="9"/>
  <c r="AA170" i="9"/>
  <c r="X168" i="9"/>
  <c r="X138" i="9"/>
  <c r="X124" i="9"/>
  <c r="X110" i="9"/>
  <c r="X99" i="9"/>
  <c r="X66" i="9"/>
  <c r="X58" i="9"/>
  <c r="X51" i="9"/>
  <c r="X42" i="9"/>
  <c r="X27" i="9"/>
  <c r="X34" i="9"/>
  <c r="G50" i="11"/>
  <c r="G49" i="11"/>
  <c r="G43" i="11"/>
  <c r="I22" i="11"/>
  <c r="I47" i="10"/>
  <c r="I43" i="10"/>
  <c r="I36" i="10"/>
  <c r="I32" i="10"/>
  <c r="I31" i="10"/>
  <c r="AO9" i="11"/>
  <c r="AD132" i="8"/>
  <c r="AC132" i="8"/>
  <c r="AB132" i="8"/>
  <c r="AA132" i="8"/>
  <c r="H132" i="8"/>
  <c r="I132" i="8"/>
  <c r="AD182" i="8"/>
  <c r="AC182" i="8"/>
  <c r="AB182" i="8"/>
  <c r="AA182" i="8"/>
  <c r="I188" i="24"/>
  <c r="I188" i="26"/>
  <c r="I133" i="26"/>
  <c r="I134" i="26"/>
  <c r="I133" i="24"/>
  <c r="I134" i="24"/>
  <c r="I188" i="23"/>
  <c r="I134" i="23"/>
  <c r="I133" i="23"/>
  <c r="G206" i="8"/>
  <c r="G132" i="8"/>
  <c r="J132" i="8"/>
  <c r="G127" i="8"/>
  <c r="G205" i="26"/>
  <c r="G205" i="24"/>
  <c r="G205" i="23"/>
  <c r="J136" i="8"/>
  <c r="H89" i="8"/>
  <c r="H17" i="10"/>
  <c r="I9" i="10"/>
  <c r="AD50" i="11"/>
  <c r="AC50" i="11"/>
  <c r="AB50" i="11"/>
  <c r="AA50" i="11"/>
  <c r="AD49" i="11"/>
  <c r="AC49" i="11"/>
  <c r="AB49" i="11"/>
  <c r="AA49" i="11"/>
  <c r="AD43" i="11"/>
  <c r="AC43" i="11"/>
  <c r="AB43" i="11"/>
  <c r="AA43" i="11"/>
  <c r="AD42" i="11"/>
  <c r="AC42" i="11"/>
  <c r="AB42" i="11"/>
  <c r="AA42" i="11"/>
  <c r="AO12" i="11"/>
  <c r="I28" i="11"/>
  <c r="I48" i="10"/>
  <c r="I45" i="10"/>
  <c r="I58" i="10"/>
  <c r="I57" i="10"/>
  <c r="I56" i="10"/>
  <c r="I17" i="10"/>
  <c r="I16" i="10"/>
  <c r="H49" i="11"/>
  <c r="I49" i="11"/>
  <c r="H50" i="11"/>
  <c r="I50" i="11"/>
  <c r="H43" i="11"/>
  <c r="I43" i="11"/>
  <c r="I10" i="11"/>
  <c r="I14" i="11"/>
  <c r="I13" i="11"/>
  <c r="I27" i="11"/>
  <c r="I36" i="11"/>
  <c r="I37" i="11"/>
  <c r="I38" i="11"/>
  <c r="I46" i="11"/>
  <c r="J50" i="11"/>
  <c r="I11" i="11"/>
  <c r="I12" i="11"/>
  <c r="X60" i="10"/>
  <c r="X55" i="10"/>
  <c r="X51" i="10"/>
  <c r="X39" i="10"/>
  <c r="X35" i="10"/>
  <c r="X28" i="10"/>
  <c r="X23" i="10"/>
  <c r="X22" i="10"/>
  <c r="X21" i="10"/>
  <c r="X20" i="10"/>
  <c r="X19" i="10"/>
  <c r="X13" i="10"/>
  <c r="I48" i="11"/>
  <c r="J43" i="11"/>
  <c r="K42" i="11"/>
  <c r="U30" i="3"/>
  <c r="J49" i="11"/>
  <c r="H21" i="10"/>
  <c r="H22" i="10"/>
  <c r="H23" i="10"/>
  <c r="AO11" i="11"/>
  <c r="AO8" i="11"/>
  <c r="I37" i="10"/>
  <c r="I11" i="10"/>
  <c r="I10" i="10"/>
  <c r="I52" i="10"/>
  <c r="I42" i="10"/>
  <c r="I41" i="10"/>
  <c r="I30" i="10"/>
  <c r="I29" i="10"/>
  <c r="I34" i="10"/>
  <c r="I14" i="10"/>
  <c r="I25" i="10"/>
  <c r="I15" i="10"/>
  <c r="I23" i="10"/>
  <c r="J23" i="10"/>
  <c r="I21" i="10"/>
  <c r="J21" i="10"/>
  <c r="J22" i="10"/>
  <c r="I22" i="10"/>
  <c r="AD210" i="8"/>
  <c r="H210" i="8"/>
  <c r="AC210" i="8"/>
  <c r="N209" i="26"/>
  <c r="H209" i="26"/>
  <c r="AB210" i="8"/>
  <c r="N209" i="24"/>
  <c r="H209" i="24"/>
  <c r="AA210" i="8"/>
  <c r="N209" i="23"/>
  <c r="H209" i="23"/>
  <c r="AD209" i="8"/>
  <c r="H209" i="8"/>
  <c r="AC209" i="8"/>
  <c r="N208" i="26"/>
  <c r="H208" i="26"/>
  <c r="AB209" i="8"/>
  <c r="N208" i="24"/>
  <c r="H208" i="24"/>
  <c r="AA209" i="8"/>
  <c r="N208" i="23"/>
  <c r="H208" i="23"/>
  <c r="AD208" i="8"/>
  <c r="AD207" i="8"/>
  <c r="AD202" i="8"/>
  <c r="AD201" i="8"/>
  <c r="AD200" i="8"/>
  <c r="AD199" i="8"/>
  <c r="AD198" i="8"/>
  <c r="AD197" i="8"/>
  <c r="AD196" i="8"/>
  <c r="AD195" i="8"/>
  <c r="AD192" i="8"/>
  <c r="AD191" i="8"/>
  <c r="AD190" i="8"/>
  <c r="AD189" i="8"/>
  <c r="AD187" i="8"/>
  <c r="AD186" i="8"/>
  <c r="AD185" i="8"/>
  <c r="AD170" i="8"/>
  <c r="AD169" i="8"/>
  <c r="AD168" i="8"/>
  <c r="AD163" i="8"/>
  <c r="AD162" i="8"/>
  <c r="AD149" i="8"/>
  <c r="AD146" i="8"/>
  <c r="AD145" i="8"/>
  <c r="AD144" i="8"/>
  <c r="N135" i="26"/>
  <c r="H135" i="26"/>
  <c r="I135" i="26"/>
  <c r="AB135" i="8"/>
  <c r="N135" i="24"/>
  <c r="H135" i="24"/>
  <c r="I135" i="24"/>
  <c r="AA135" i="8"/>
  <c r="N135" i="23"/>
  <c r="H135" i="23"/>
  <c r="I135" i="23"/>
  <c r="AD129" i="8"/>
  <c r="AD128" i="8"/>
  <c r="AD127" i="8"/>
  <c r="AC127" i="8"/>
  <c r="AB127" i="8"/>
  <c r="AA127" i="8"/>
  <c r="AD124" i="8"/>
  <c r="AD123" i="8"/>
  <c r="AD122" i="8"/>
  <c r="AD121" i="8"/>
  <c r="AD117" i="8"/>
  <c r="H117" i="8"/>
  <c r="I117" i="8"/>
  <c r="AD116" i="8"/>
  <c r="H116" i="8"/>
  <c r="I116" i="8"/>
  <c r="AD114" i="8"/>
  <c r="H114" i="8"/>
  <c r="AD113" i="8"/>
  <c r="H113" i="8"/>
  <c r="AD112" i="8"/>
  <c r="H112" i="8"/>
  <c r="AD111" i="8"/>
  <c r="AD107" i="8"/>
  <c r="AD105" i="8"/>
  <c r="AD104" i="8"/>
  <c r="AD103" i="8"/>
  <c r="AD102" i="8"/>
  <c r="AD101" i="8"/>
  <c r="AD97" i="8"/>
  <c r="AD95" i="8"/>
  <c r="AD93" i="8"/>
  <c r="AD92" i="8"/>
  <c r="AD91" i="8"/>
  <c r="AD90" i="8"/>
  <c r="AD87" i="8"/>
  <c r="AD86" i="8"/>
  <c r="AD85" i="8"/>
  <c r="AD84" i="8"/>
  <c r="AD83" i="8"/>
  <c r="AD78" i="8"/>
  <c r="AD77" i="8"/>
  <c r="AD76" i="8"/>
  <c r="AD75" i="8"/>
  <c r="AD73" i="8"/>
  <c r="AD72" i="8"/>
  <c r="AD71" i="8"/>
  <c r="AD68" i="8"/>
  <c r="AD67" i="8"/>
  <c r="AD64" i="8"/>
  <c r="AD63" i="8"/>
  <c r="AD61" i="8"/>
  <c r="AD60" i="8"/>
  <c r="AD57" i="8"/>
  <c r="AD56" i="8"/>
  <c r="AD55" i="8"/>
  <c r="H55" i="8"/>
  <c r="AD42" i="8"/>
  <c r="AD41" i="8"/>
  <c r="AC41" i="8"/>
  <c r="AB41" i="8"/>
  <c r="AA41" i="8"/>
  <c r="AD38" i="8"/>
  <c r="I38" i="26"/>
  <c r="I38" i="24"/>
  <c r="AD37" i="8"/>
  <c r="I37" i="26"/>
  <c r="I37" i="24"/>
  <c r="AD36" i="8"/>
  <c r="I36" i="26"/>
  <c r="I36" i="24"/>
  <c r="AD31" i="8"/>
  <c r="I31" i="26"/>
  <c r="I31" i="24"/>
  <c r="AD30" i="8"/>
  <c r="I30" i="26"/>
  <c r="I30" i="24"/>
  <c r="AD29" i="8"/>
  <c r="AC29" i="8"/>
  <c r="AB29" i="8"/>
  <c r="AA29" i="8"/>
  <c r="AD25" i="8"/>
  <c r="AD21" i="8"/>
  <c r="AD20" i="8"/>
  <c r="AD18" i="8"/>
  <c r="I18" i="26"/>
  <c r="I18" i="24"/>
  <c r="AD14" i="8"/>
  <c r="I14" i="26"/>
  <c r="I14" i="24"/>
  <c r="AD13" i="8"/>
  <c r="H13" i="8"/>
  <c r="AD206" i="8"/>
  <c r="AC206" i="8"/>
  <c r="N205" i="26"/>
  <c r="H205" i="26"/>
  <c r="AB206" i="8"/>
  <c r="N205" i="24"/>
  <c r="H205" i="24"/>
  <c r="AA206" i="8"/>
  <c r="N205" i="23"/>
  <c r="H205" i="23"/>
  <c r="I13" i="24"/>
  <c r="I20" i="24"/>
  <c r="I21" i="24"/>
  <c r="I20" i="26"/>
  <c r="I25" i="26"/>
  <c r="I25" i="24"/>
  <c r="I13" i="26"/>
  <c r="I21" i="26"/>
  <c r="N127" i="24"/>
  <c r="N127" i="26"/>
  <c r="N127" i="23"/>
  <c r="J205" i="24"/>
  <c r="I205" i="24"/>
  <c r="I204" i="26"/>
  <c r="I206" i="26"/>
  <c r="I207" i="26"/>
  <c r="J208" i="26"/>
  <c r="I208" i="26"/>
  <c r="I209" i="26"/>
  <c r="J209" i="26"/>
  <c r="J205" i="26"/>
  <c r="I205" i="26"/>
  <c r="I204" i="24"/>
  <c r="I206" i="24"/>
  <c r="I207" i="24"/>
  <c r="J208" i="24"/>
  <c r="I208" i="24"/>
  <c r="J209" i="24"/>
  <c r="I209" i="24"/>
  <c r="I196" i="26"/>
  <c r="I197" i="26"/>
  <c r="I199" i="26"/>
  <c r="I201" i="26"/>
  <c r="I195" i="26"/>
  <c r="I198" i="26"/>
  <c r="I200" i="26"/>
  <c r="I202" i="26"/>
  <c r="I195" i="24"/>
  <c r="I196" i="24"/>
  <c r="I197" i="24"/>
  <c r="I198" i="24"/>
  <c r="I199" i="24"/>
  <c r="I200" i="24"/>
  <c r="I201" i="24"/>
  <c r="I202" i="24"/>
  <c r="I185" i="24"/>
  <c r="I186" i="26"/>
  <c r="I187" i="26"/>
  <c r="I189" i="26"/>
  <c r="I190" i="26"/>
  <c r="I191" i="26"/>
  <c r="I192" i="26"/>
  <c r="I186" i="24"/>
  <c r="I187" i="24"/>
  <c r="I189" i="24"/>
  <c r="I190" i="24"/>
  <c r="I191" i="24"/>
  <c r="I192" i="24"/>
  <c r="I169" i="24"/>
  <c r="I168" i="26"/>
  <c r="I169" i="26"/>
  <c r="I170" i="26"/>
  <c r="I170" i="24"/>
  <c r="I168" i="24"/>
  <c r="I162" i="24"/>
  <c r="I163" i="24"/>
  <c r="I163" i="26"/>
  <c r="I149" i="24"/>
  <c r="I149" i="26"/>
  <c r="I144" i="24"/>
  <c r="I145" i="24"/>
  <c r="I146" i="24"/>
  <c r="I144" i="26"/>
  <c r="I145" i="26"/>
  <c r="I146" i="26"/>
  <c r="I136" i="24"/>
  <c r="I136" i="26"/>
  <c r="I129" i="26"/>
  <c r="I129" i="24"/>
  <c r="I128" i="26"/>
  <c r="I128" i="24"/>
  <c r="I121" i="24"/>
  <c r="I122" i="24"/>
  <c r="I123" i="24"/>
  <c r="I124" i="24"/>
  <c r="I121" i="26"/>
  <c r="I122" i="26"/>
  <c r="I123" i="26"/>
  <c r="I124" i="26"/>
  <c r="I113" i="24"/>
  <c r="I114" i="24"/>
  <c r="I116" i="24"/>
  <c r="I117" i="24"/>
  <c r="I111" i="24"/>
  <c r="I116" i="26"/>
  <c r="I112" i="24"/>
  <c r="I113" i="26"/>
  <c r="I114" i="26"/>
  <c r="I117" i="26"/>
  <c r="I111" i="26"/>
  <c r="I112" i="26"/>
  <c r="I101" i="24"/>
  <c r="I102" i="24"/>
  <c r="I103" i="24"/>
  <c r="I104" i="24"/>
  <c r="I105" i="24"/>
  <c r="I107" i="24"/>
  <c r="I101" i="26"/>
  <c r="I102" i="26"/>
  <c r="I104" i="26"/>
  <c r="I105" i="26"/>
  <c r="I107" i="26"/>
  <c r="I103" i="26"/>
  <c r="I97" i="24"/>
  <c r="I95" i="26"/>
  <c r="I97" i="26"/>
  <c r="I95" i="24"/>
  <c r="I90" i="24"/>
  <c r="I91" i="24"/>
  <c r="I92" i="24"/>
  <c r="I93" i="24"/>
  <c r="I90" i="26"/>
  <c r="I92" i="26"/>
  <c r="I93" i="26"/>
  <c r="I91" i="26"/>
  <c r="I83" i="24"/>
  <c r="I84" i="24"/>
  <c r="I85" i="24"/>
  <c r="I86" i="24"/>
  <c r="I87" i="24"/>
  <c r="I83" i="26"/>
  <c r="I84" i="26"/>
  <c r="I86" i="26"/>
  <c r="I87" i="26"/>
  <c r="I85" i="26"/>
  <c r="I75" i="24"/>
  <c r="I76" i="24"/>
  <c r="I77" i="24"/>
  <c r="I78" i="24"/>
  <c r="I76" i="26"/>
  <c r="I77" i="26"/>
  <c r="I78" i="26"/>
  <c r="I75" i="26"/>
  <c r="I71" i="24"/>
  <c r="I72" i="24"/>
  <c r="I73" i="24"/>
  <c r="I72" i="26"/>
  <c r="I73" i="26"/>
  <c r="I71" i="26"/>
  <c r="I67" i="24"/>
  <c r="I68" i="24"/>
  <c r="I68" i="26"/>
  <c r="I67" i="26"/>
  <c r="I64" i="24"/>
  <c r="I63" i="24"/>
  <c r="I64" i="26"/>
  <c r="I63" i="26"/>
  <c r="I60" i="24"/>
  <c r="I60" i="26"/>
  <c r="I61" i="26"/>
  <c r="I61" i="24"/>
  <c r="I57" i="24"/>
  <c r="I56" i="24"/>
  <c r="I56" i="26"/>
  <c r="I57" i="26"/>
  <c r="I55" i="24"/>
  <c r="I55" i="26"/>
  <c r="I43" i="24"/>
  <c r="I43" i="26"/>
  <c r="I42" i="24"/>
  <c r="I42" i="26"/>
  <c r="I128" i="23"/>
  <c r="I129" i="23"/>
  <c r="J205" i="23"/>
  <c r="I205" i="23"/>
  <c r="I206" i="23"/>
  <c r="I207" i="23"/>
  <c r="J208" i="23"/>
  <c r="I208" i="23"/>
  <c r="J209" i="23"/>
  <c r="I209" i="23"/>
  <c r="I204" i="23"/>
  <c r="I196" i="23"/>
  <c r="I197" i="23"/>
  <c r="I198" i="23"/>
  <c r="I199" i="23"/>
  <c r="I200" i="23"/>
  <c r="I201" i="23"/>
  <c r="I202" i="23"/>
  <c r="I195" i="23"/>
  <c r="I186" i="23"/>
  <c r="I187" i="23"/>
  <c r="I189" i="23"/>
  <c r="I190" i="23"/>
  <c r="I191" i="23"/>
  <c r="I192" i="23"/>
  <c r="I185" i="23"/>
  <c r="I168" i="23"/>
  <c r="I169" i="23"/>
  <c r="I170" i="23"/>
  <c r="I162" i="23"/>
  <c r="I163" i="23"/>
  <c r="I149" i="23"/>
  <c r="I144" i="23"/>
  <c r="I145" i="23"/>
  <c r="I146" i="23"/>
  <c r="I136" i="23"/>
  <c r="I121" i="23"/>
  <c r="I122" i="23"/>
  <c r="I123" i="23"/>
  <c r="I124" i="23"/>
  <c r="I114" i="23"/>
  <c r="I116" i="23"/>
  <c r="I117" i="23"/>
  <c r="I111" i="23"/>
  <c r="I112" i="23"/>
  <c r="I101" i="23"/>
  <c r="I102" i="23"/>
  <c r="I103" i="23"/>
  <c r="I104" i="23"/>
  <c r="I105" i="23"/>
  <c r="I107" i="23"/>
  <c r="I95" i="23"/>
  <c r="I97" i="23"/>
  <c r="I90" i="23"/>
  <c r="I91" i="23"/>
  <c r="I92" i="23"/>
  <c r="I93" i="23"/>
  <c r="I83" i="23"/>
  <c r="I84" i="23"/>
  <c r="I85" i="23"/>
  <c r="I86" i="23"/>
  <c r="I87" i="23"/>
  <c r="I75" i="23"/>
  <c r="I76" i="23"/>
  <c r="I77" i="23"/>
  <c r="I78" i="23"/>
  <c r="I71" i="23"/>
  <c r="I72" i="23"/>
  <c r="I73" i="23"/>
  <c r="I67" i="23"/>
  <c r="I68" i="23"/>
  <c r="I63" i="23"/>
  <c r="I64" i="23"/>
  <c r="I60" i="23"/>
  <c r="I61" i="23"/>
  <c r="I55" i="23"/>
  <c r="I56" i="23"/>
  <c r="I57" i="23"/>
  <c r="I42" i="23"/>
  <c r="I43" i="23"/>
  <c r="I36" i="23"/>
  <c r="I37" i="23"/>
  <c r="I38" i="23"/>
  <c r="I30" i="23"/>
  <c r="I31" i="23"/>
  <c r="I25" i="23"/>
  <c r="I20" i="23"/>
  <c r="I21" i="23"/>
  <c r="I13" i="23"/>
  <c r="I14" i="23"/>
  <c r="I18" i="23"/>
  <c r="I209" i="8"/>
  <c r="J209" i="8"/>
  <c r="I210" i="8"/>
  <c r="J210" i="8"/>
  <c r="J113" i="8"/>
  <c r="I113" i="8"/>
  <c r="J114" i="8"/>
  <c r="I114" i="8"/>
  <c r="I112" i="8"/>
  <c r="J112" i="8"/>
  <c r="H175" i="8"/>
  <c r="H151" i="8"/>
  <c r="H144" i="8"/>
  <c r="H145" i="8"/>
  <c r="H146" i="8"/>
  <c r="H183" i="8"/>
  <c r="H185" i="8"/>
  <c r="H186" i="8"/>
  <c r="H107" i="8"/>
  <c r="H105" i="8"/>
  <c r="H104" i="8"/>
  <c r="H103" i="8"/>
  <c r="H102" i="8"/>
  <c r="H101" i="8"/>
  <c r="H121" i="8"/>
  <c r="H122" i="8"/>
  <c r="H123" i="8"/>
  <c r="H128" i="8"/>
  <c r="H129" i="8"/>
  <c r="H168" i="8"/>
  <c r="H169" i="8"/>
  <c r="H170" i="8"/>
  <c r="H83" i="8"/>
  <c r="H84" i="8"/>
  <c r="H85" i="8"/>
  <c r="H86" i="8"/>
  <c r="H87" i="8"/>
  <c r="H90" i="8"/>
  <c r="H91" i="8"/>
  <c r="H92" i="8"/>
  <c r="H93" i="8"/>
  <c r="H95" i="8"/>
  <c r="H97" i="8"/>
  <c r="H111" i="8"/>
  <c r="I111" i="8"/>
  <c r="H56" i="8"/>
  <c r="H36" i="8"/>
  <c r="H124" i="8"/>
  <c r="H205" i="8"/>
  <c r="H149" i="8"/>
  <c r="H152" i="8"/>
  <c r="H153" i="8"/>
  <c r="H154" i="8"/>
  <c r="H155" i="8"/>
  <c r="H156" i="8"/>
  <c r="H157" i="8"/>
  <c r="H158" i="8"/>
  <c r="H162" i="8"/>
  <c r="H163" i="8"/>
  <c r="H165" i="8"/>
  <c r="H173" i="8"/>
  <c r="H174" i="8"/>
  <c r="H178" i="8"/>
  <c r="H179" i="8"/>
  <c r="H206" i="8"/>
  <c r="H57" i="8"/>
  <c r="H60" i="8"/>
  <c r="H61" i="8"/>
  <c r="H63" i="8"/>
  <c r="H64" i="8"/>
  <c r="H67" i="8"/>
  <c r="H68" i="8"/>
  <c r="H71" i="8"/>
  <c r="H72" i="8"/>
  <c r="H73" i="8"/>
  <c r="H75" i="8"/>
  <c r="H76" i="8"/>
  <c r="H77" i="8"/>
  <c r="H78" i="8"/>
  <c r="H192" i="8"/>
  <c r="H195" i="8"/>
  <c r="H196" i="8"/>
  <c r="H197" i="8"/>
  <c r="H198" i="8"/>
  <c r="H199" i="8"/>
  <c r="H200" i="8"/>
  <c r="H201" i="8"/>
  <c r="H202" i="8"/>
  <c r="H207" i="8"/>
  <c r="H208" i="8"/>
  <c r="H127" i="8"/>
  <c r="H191" i="8"/>
  <c r="H190" i="8"/>
  <c r="H189" i="8"/>
  <c r="H187" i="8"/>
  <c r="H182" i="8"/>
  <c r="H42" i="8"/>
  <c r="H41" i="8"/>
  <c r="H38" i="8"/>
  <c r="H37" i="8"/>
  <c r="H30" i="8"/>
  <c r="H29" i="8"/>
  <c r="H31" i="8"/>
  <c r="H25" i="8"/>
  <c r="H20" i="8"/>
  <c r="H18" i="8"/>
  <c r="H14" i="8"/>
  <c r="H10" i="8"/>
  <c r="H9" i="8"/>
  <c r="H8" i="8"/>
  <c r="G160" i="8"/>
  <c r="G41" i="8"/>
  <c r="H167" i="8"/>
  <c r="J83" i="8"/>
  <c r="AB8" i="23"/>
  <c r="J84" i="8"/>
  <c r="I83" i="8"/>
  <c r="I84" i="8"/>
  <c r="J111" i="8"/>
  <c r="I8" i="8"/>
  <c r="J8" i="8"/>
  <c r="I13" i="8"/>
  <c r="J13" i="8"/>
  <c r="J75" i="8"/>
  <c r="I75" i="8"/>
  <c r="J162" i="8"/>
  <c r="I162" i="8"/>
  <c r="J87" i="8"/>
  <c r="I87" i="8"/>
  <c r="I14" i="8"/>
  <c r="J14" i="8"/>
  <c r="I18" i="8"/>
  <c r="J18" i="8"/>
  <c r="I29" i="8"/>
  <c r="J29" i="8"/>
  <c r="I36" i="8"/>
  <c r="J36" i="8"/>
  <c r="J42" i="8"/>
  <c r="I42" i="8"/>
  <c r="J56" i="8"/>
  <c r="I56" i="8"/>
  <c r="J63" i="8"/>
  <c r="I63" i="8"/>
  <c r="J71" i="8"/>
  <c r="I71" i="8"/>
  <c r="J76" i="8"/>
  <c r="I76" i="8"/>
  <c r="J116" i="8"/>
  <c r="J123" i="8"/>
  <c r="I123" i="8"/>
  <c r="J129" i="8"/>
  <c r="I129" i="8"/>
  <c r="J146" i="8"/>
  <c r="I146" i="8"/>
  <c r="J153" i="8"/>
  <c r="I153" i="8"/>
  <c r="J157" i="8"/>
  <c r="I157" i="8"/>
  <c r="J163" i="8"/>
  <c r="I163" i="8"/>
  <c r="J170" i="8"/>
  <c r="I170" i="8"/>
  <c r="I178" i="8"/>
  <c r="J185" i="8"/>
  <c r="I185" i="8"/>
  <c r="J189" i="8"/>
  <c r="I189" i="8"/>
  <c r="J195" i="8"/>
  <c r="I195" i="8"/>
  <c r="J199" i="8"/>
  <c r="I199" i="8"/>
  <c r="J205" i="8"/>
  <c r="I205" i="8"/>
  <c r="J92" i="8"/>
  <c r="I92" i="8"/>
  <c r="J61" i="8"/>
  <c r="I61" i="8"/>
  <c r="J122" i="8"/>
  <c r="I122" i="8"/>
  <c r="J128" i="8"/>
  <c r="I128" i="8"/>
  <c r="J145" i="8"/>
  <c r="I145" i="8"/>
  <c r="J156" i="8"/>
  <c r="I156" i="8"/>
  <c r="J175" i="8"/>
  <c r="I175" i="8"/>
  <c r="J183" i="8"/>
  <c r="I183" i="8"/>
  <c r="J188" i="8"/>
  <c r="I188" i="8"/>
  <c r="J198" i="8"/>
  <c r="I198" i="8"/>
  <c r="J208" i="8"/>
  <c r="I208" i="8"/>
  <c r="J102" i="8"/>
  <c r="I102" i="8"/>
  <c r="I10" i="8"/>
  <c r="J10" i="8"/>
  <c r="I20" i="8"/>
  <c r="J20" i="8"/>
  <c r="I30" i="8"/>
  <c r="J30" i="8"/>
  <c r="I37" i="8"/>
  <c r="J37" i="8"/>
  <c r="J43" i="8"/>
  <c r="I43" i="8"/>
  <c r="J57" i="8"/>
  <c r="I57" i="8"/>
  <c r="J64" i="8"/>
  <c r="I64" i="8"/>
  <c r="J72" i="8"/>
  <c r="I72" i="8"/>
  <c r="J77" i="8"/>
  <c r="I77" i="8"/>
  <c r="J117" i="8"/>
  <c r="J124" i="8"/>
  <c r="I124" i="8"/>
  <c r="J149" i="8"/>
  <c r="K148" i="8"/>
  <c r="I149" i="8"/>
  <c r="J154" i="8"/>
  <c r="I154" i="8"/>
  <c r="J158" i="8"/>
  <c r="I158" i="8"/>
  <c r="J165" i="8"/>
  <c r="K164" i="8"/>
  <c r="I165" i="8"/>
  <c r="I173" i="8"/>
  <c r="J179" i="8"/>
  <c r="I179" i="8"/>
  <c r="J186" i="8"/>
  <c r="I186" i="8"/>
  <c r="J190" i="8"/>
  <c r="I190" i="8"/>
  <c r="J196" i="8"/>
  <c r="I196" i="8"/>
  <c r="J200" i="8"/>
  <c r="I200" i="8"/>
  <c r="J206" i="8"/>
  <c r="I206" i="8"/>
  <c r="J110" i="8"/>
  <c r="I110" i="8"/>
  <c r="J104" i="8"/>
  <c r="I104" i="8"/>
  <c r="J103" i="8"/>
  <c r="I103" i="8"/>
  <c r="J97" i="8"/>
  <c r="I97" i="8"/>
  <c r="J93" i="8"/>
  <c r="I93" i="8"/>
  <c r="J90" i="8"/>
  <c r="I90" i="8"/>
  <c r="J86" i="8"/>
  <c r="I86" i="8"/>
  <c r="J41" i="8"/>
  <c r="I41" i="8"/>
  <c r="J55" i="8"/>
  <c r="I55" i="8"/>
  <c r="J68" i="8"/>
  <c r="I68" i="8"/>
  <c r="J115" i="8"/>
  <c r="J134" i="8"/>
  <c r="I134" i="8"/>
  <c r="J152" i="8"/>
  <c r="I152" i="8"/>
  <c r="J169" i="8"/>
  <c r="I169" i="8"/>
  <c r="J192" i="8"/>
  <c r="I192" i="8"/>
  <c r="J202" i="8"/>
  <c r="I202" i="8"/>
  <c r="J107" i="8"/>
  <c r="I107" i="8"/>
  <c r="J91" i="8"/>
  <c r="I91" i="8"/>
  <c r="J85" i="8"/>
  <c r="I85" i="8"/>
  <c r="I9" i="8"/>
  <c r="J9" i="8"/>
  <c r="I21" i="8"/>
  <c r="J21" i="8"/>
  <c r="I25" i="8"/>
  <c r="J25" i="8"/>
  <c r="I31" i="8"/>
  <c r="J31" i="8"/>
  <c r="J38" i="8"/>
  <c r="I38" i="8"/>
  <c r="J60" i="8"/>
  <c r="I60" i="8"/>
  <c r="J67" i="8"/>
  <c r="K66" i="8"/>
  <c r="I67" i="8"/>
  <c r="J73" i="8"/>
  <c r="I73" i="8"/>
  <c r="J78" i="8"/>
  <c r="I78" i="8"/>
  <c r="J121" i="8"/>
  <c r="I121" i="8"/>
  <c r="J127" i="8"/>
  <c r="I127" i="8"/>
  <c r="J133" i="8"/>
  <c r="I133" i="8"/>
  <c r="J144" i="8"/>
  <c r="I144" i="8"/>
  <c r="J151" i="8"/>
  <c r="I151" i="8"/>
  <c r="J168" i="8"/>
  <c r="I168" i="8"/>
  <c r="J174" i="8"/>
  <c r="I174" i="8"/>
  <c r="J182" i="8"/>
  <c r="I182" i="8"/>
  <c r="J187" i="8"/>
  <c r="I187" i="8"/>
  <c r="J191" i="8"/>
  <c r="I191" i="8"/>
  <c r="J197" i="8"/>
  <c r="I197" i="8"/>
  <c r="J201" i="8"/>
  <c r="I201" i="8"/>
  <c r="J207" i="8"/>
  <c r="I207" i="8"/>
  <c r="J105" i="8"/>
  <c r="I105" i="8"/>
  <c r="J101" i="8"/>
  <c r="I101" i="8"/>
  <c r="J95" i="8"/>
  <c r="K94" i="8"/>
  <c r="I95" i="8"/>
  <c r="O13" i="3"/>
  <c r="I12" i="3"/>
  <c r="K204" i="8"/>
  <c r="I14" i="3"/>
  <c r="O14" i="3"/>
  <c r="C14" i="3"/>
  <c r="AB6" i="23"/>
  <c r="AB7" i="23"/>
  <c r="K40" i="8"/>
  <c r="K131" i="8"/>
  <c r="K181" i="8"/>
  <c r="K160" i="8"/>
  <c r="K59" i="8"/>
  <c r="K81" i="8"/>
  <c r="K126" i="8"/>
  <c r="K99" i="8"/>
  <c r="K54" i="8"/>
  <c r="K143" i="8"/>
  <c r="K150" i="8"/>
  <c r="K74" i="8"/>
  <c r="K70" i="8"/>
  <c r="K62" i="8"/>
  <c r="K194" i="8"/>
  <c r="K167" i="8"/>
  <c r="K109" i="8"/>
  <c r="K19" i="8"/>
  <c r="K27" i="8"/>
  <c r="K12" i="8"/>
  <c r="K35" i="8"/>
  <c r="K120" i="8"/>
  <c r="K7" i="8"/>
  <c r="K89" i="8"/>
  <c r="O12" i="3"/>
  <c r="I11" i="3"/>
  <c r="I13" i="3"/>
  <c r="C13" i="3"/>
  <c r="K6" i="8"/>
  <c r="AB5" i="23"/>
  <c r="K119" i="8"/>
  <c r="AL6" i="8"/>
  <c r="AM6" i="8"/>
  <c r="K53" i="8"/>
  <c r="K80" i="8"/>
  <c r="V39" i="3"/>
  <c r="P39" i="3"/>
  <c r="D39" i="3"/>
  <c r="O11" i="3"/>
  <c r="AL5" i="8"/>
  <c r="AM5" i="8"/>
  <c r="U13" i="3"/>
  <c r="AL4" i="8"/>
  <c r="AM4" i="8"/>
  <c r="U12" i="3"/>
  <c r="AL3" i="8"/>
  <c r="AM3" i="8"/>
  <c r="U11" i="3"/>
  <c r="U14" i="3"/>
  <c r="H27" i="19"/>
  <c r="I40" i="3"/>
  <c r="J39" i="3"/>
  <c r="O7" i="19"/>
  <c r="P7" i="19"/>
  <c r="P19" i="19"/>
  <c r="H170" i="19"/>
  <c r="AN10" i="11" l="1"/>
  <c r="AO10" i="11" s="1"/>
  <c r="K7" i="11"/>
  <c r="U33" i="3"/>
  <c r="V29" i="3" s="1"/>
  <c r="J34" i="22"/>
  <c r="I31" i="42"/>
  <c r="I31" i="22"/>
  <c r="J31" i="41"/>
  <c r="I31" i="41"/>
  <c r="J31" i="42"/>
  <c r="I31" i="43"/>
  <c r="J34" i="42"/>
  <c r="J28" i="42" s="1"/>
  <c r="AH17" i="42" s="1"/>
  <c r="AI17" i="42" s="1"/>
  <c r="AI18" i="42" s="1"/>
  <c r="I34" i="42"/>
  <c r="I34" i="41"/>
  <c r="J34" i="41"/>
  <c r="I32" i="22"/>
  <c r="J33" i="42"/>
  <c r="J34" i="43"/>
  <c r="J33" i="43"/>
  <c r="J32" i="43"/>
  <c r="J31" i="43"/>
  <c r="I33" i="22"/>
  <c r="J33" i="41"/>
  <c r="J32" i="41"/>
  <c r="I33" i="42"/>
  <c r="J32" i="42"/>
  <c r="I33" i="43"/>
  <c r="I33" i="41"/>
  <c r="I32" i="41"/>
  <c r="I32" i="43"/>
  <c r="I30" i="22"/>
  <c r="J30" i="22"/>
  <c r="J28" i="22" s="1"/>
  <c r="U58" i="3" s="1"/>
  <c r="V53" i="3" s="1"/>
  <c r="J30" i="41"/>
  <c r="I30" i="41"/>
  <c r="I30" i="42"/>
  <c r="J30" i="43"/>
  <c r="I30" i="43"/>
  <c r="K35" i="10"/>
  <c r="J36" i="29"/>
  <c r="K35" i="29" s="1"/>
  <c r="T13" i="29" s="1"/>
  <c r="U13" i="29" s="1"/>
  <c r="I36" i="29"/>
  <c r="J36" i="30"/>
  <c r="K35" i="30" s="1"/>
  <c r="I36" i="30"/>
  <c r="J36" i="28"/>
  <c r="K35" i="28" s="1"/>
  <c r="I36" i="28"/>
  <c r="U22" i="3"/>
  <c r="AN13" i="10"/>
  <c r="AO13" i="10" s="1"/>
  <c r="I26" i="10"/>
  <c r="I26" i="30"/>
  <c r="J26" i="30"/>
  <c r="K19" i="30" s="1"/>
  <c r="K7" i="30" s="1"/>
  <c r="K19" i="10"/>
  <c r="U20" i="3" s="1"/>
  <c r="U19" i="3"/>
  <c r="AN10" i="10"/>
  <c r="AO10" i="10" s="1"/>
  <c r="G178" i="24"/>
  <c r="J178" i="24" s="1"/>
  <c r="K177" i="24" s="1"/>
  <c r="J178" i="8"/>
  <c r="K177" i="8" s="1"/>
  <c r="G178" i="23"/>
  <c r="J178" i="23" s="1"/>
  <c r="K177" i="23" s="1"/>
  <c r="K172" i="24"/>
  <c r="K142" i="24" s="1"/>
  <c r="I15" i="3" s="1"/>
  <c r="J10" i="3" s="1"/>
  <c r="K172" i="26"/>
  <c r="K142" i="26" s="1"/>
  <c r="U9" i="26" s="1"/>
  <c r="G173" i="23"/>
  <c r="J173" i="23" s="1"/>
  <c r="K172" i="23" s="1"/>
  <c r="J173" i="8"/>
  <c r="K172" i="8" s="1"/>
  <c r="K142" i="8" s="1"/>
  <c r="O30" i="3"/>
  <c r="P29" i="3" s="1"/>
  <c r="K7" i="38"/>
  <c r="AN8" i="38"/>
  <c r="AO8" i="38" s="1"/>
  <c r="O21" i="3"/>
  <c r="O23" i="3"/>
  <c r="O25" i="3"/>
  <c r="I22" i="3"/>
  <c r="I23" i="3"/>
  <c r="K7" i="29"/>
  <c r="I21" i="3"/>
  <c r="J17" i="3" s="1"/>
  <c r="K7" i="28"/>
  <c r="C21" i="3"/>
  <c r="O15" i="3" l="1"/>
  <c r="P10" i="3" s="1"/>
  <c r="K7" i="42"/>
  <c r="I58" i="3"/>
  <c r="J53" i="3" s="1"/>
  <c r="J28" i="41"/>
  <c r="C58" i="3" s="1"/>
  <c r="D53" i="3" s="1"/>
  <c r="J28" i="43"/>
  <c r="AH17" i="43" s="1"/>
  <c r="AI17" i="43" s="1"/>
  <c r="AI18" i="43" s="1"/>
  <c r="AH17" i="22"/>
  <c r="AI17" i="22" s="1"/>
  <c r="AI18" i="22" s="1"/>
  <c r="K7" i="22"/>
  <c r="K7" i="41"/>
  <c r="T13" i="30"/>
  <c r="U13" i="30" s="1"/>
  <c r="O22" i="3"/>
  <c r="D17" i="3"/>
  <c r="T13" i="28"/>
  <c r="U13" i="28" s="1"/>
  <c r="U18" i="28" s="1"/>
  <c r="C22" i="3"/>
  <c r="V17" i="3"/>
  <c r="AN11" i="10"/>
  <c r="AO11" i="10" s="1"/>
  <c r="K7" i="10"/>
  <c r="O20" i="3"/>
  <c r="T11" i="30"/>
  <c r="U11" i="30" s="1"/>
  <c r="K142" i="23"/>
  <c r="C15" i="3" s="1"/>
  <c r="D10" i="3" s="1"/>
  <c r="AA9" i="24"/>
  <c r="AB9" i="24"/>
  <c r="AB10" i="24" s="1"/>
  <c r="U15" i="3"/>
  <c r="V10" i="3" s="1"/>
  <c r="AL7" i="8"/>
  <c r="AM7" i="8" s="1"/>
  <c r="AM8" i="8" s="1"/>
  <c r="AA9" i="23" l="1"/>
  <c r="AB9" i="23" s="1"/>
  <c r="AB10" i="23" s="1"/>
  <c r="AH17" i="41"/>
  <c r="AI17" i="41" s="1"/>
  <c r="AI18" i="41" s="1"/>
  <c r="K7" i="43"/>
  <c r="O58" i="3"/>
  <c r="P53" i="3" s="1"/>
  <c r="P17" i="3"/>
</calcChain>
</file>

<file path=xl/comments1.xml><?xml version="1.0" encoding="utf-8"?>
<comments xmlns="http://schemas.openxmlformats.org/spreadsheetml/2006/main">
  <authors>
    <author>Windows User</author>
  </authors>
  <commentList>
    <comment ref="C8" authorId="0" shapeId="0">
      <text>
        <r>
          <rPr>
            <b/>
            <sz val="12"/>
            <color indexed="81"/>
            <rFont val="Tahoma"/>
            <family val="2"/>
          </rPr>
          <t>SAMSUL :</t>
        </r>
        <r>
          <rPr>
            <sz val="12"/>
            <color indexed="81"/>
            <rFont val="Tahoma"/>
            <family val="2"/>
          </rPr>
          <t xml:space="preserve">
Rumah Tangga (RT) yang dikaji/dilaksanakan survey PHBS tatanan RT di wilayah kerja Puskesmas pada kurun waktu tertentu</t>
        </r>
      </text>
    </comment>
    <comment ref="C9" authorId="0" shapeId="0">
      <text>
        <r>
          <rPr>
            <b/>
            <sz val="12"/>
            <color indexed="81"/>
            <rFont val="Tahoma"/>
            <family val="2"/>
          </rPr>
          <t>SAMSUL:</t>
        </r>
        <r>
          <rPr>
            <sz val="12"/>
            <color indexed="81"/>
            <rFont val="Tahoma"/>
            <family val="2"/>
          </rPr>
          <t xml:space="preserve">
Institusi Pendidikan (SD/ MI , SLTP / MTs, SLTA/ MA ) yang dikaji/dilaksanakan survey PHBS tatanan Instistusi Pendidikan di wilayah kerja Puskesmas pada kurun waktu tertentu</t>
        </r>
      </text>
    </comment>
    <comment ref="F9" authorId="0" shapeId="0">
      <text>
        <r>
          <rPr>
            <b/>
            <sz val="12"/>
            <color indexed="81"/>
            <rFont val="Tahoma"/>
            <family val="2"/>
          </rPr>
          <t>SAMSUL:</t>
        </r>
        <r>
          <rPr>
            <sz val="12"/>
            <color indexed="81"/>
            <rFont val="Tahoma"/>
            <family val="2"/>
          </rPr>
          <t xml:space="preserve">
Jumlah Institusi Pendidikan yang dikaji PHBS dibagi jumlah sasaran Institusi Pendidikan dikali 100%</t>
        </r>
      </text>
    </comment>
    <comment ref="C10" authorId="0" shapeId="0">
      <text>
        <r>
          <rPr>
            <b/>
            <sz val="12"/>
            <color indexed="81"/>
            <rFont val="Tahoma"/>
            <family val="2"/>
          </rPr>
          <t>SAMSUL:</t>
        </r>
        <r>
          <rPr>
            <sz val="12"/>
            <color indexed="81"/>
            <rFont val="Tahoma"/>
            <family val="2"/>
          </rPr>
          <t xml:space="preserve">
Pondok Pesantren yang dikaji/dilaksanakan survey PHBS tatanan Pondok Pesantren  di wilayah kerja Puskesmas pada kurun waktu tertentu</t>
        </r>
      </text>
    </comment>
    <comment ref="F10" authorId="0" shapeId="0">
      <text>
        <r>
          <rPr>
            <b/>
            <sz val="12"/>
            <color indexed="81"/>
            <rFont val="Tahoma"/>
            <family val="2"/>
          </rPr>
          <t>SAMSUL :</t>
        </r>
        <r>
          <rPr>
            <sz val="12"/>
            <color indexed="81"/>
            <rFont val="Tahoma"/>
            <family val="2"/>
          </rPr>
          <t xml:space="preserve">
Jumlah Pondok Pesantren yang dikaji PHBS dibagi jumlah sasaran Ponpes dikali 100%</t>
        </r>
      </text>
    </comment>
    <comment ref="C13" authorId="0" shapeId="0">
      <text>
        <r>
          <rPr>
            <b/>
            <sz val="12"/>
            <color indexed="81"/>
            <rFont val="Tahoma"/>
            <family val="2"/>
          </rPr>
          <t>SAMSUL:</t>
        </r>
        <r>
          <rPr>
            <sz val="12"/>
            <color indexed="81"/>
            <rFont val="Tahoma"/>
            <family val="2"/>
          </rPr>
          <t xml:space="preserve">
Rumah Tangga (minimal yang dikaji adalah  20% dari Total Rumah Tangga) yang memenuhi 10 indikator PHBS rumah tangga (persalinan ditolong oleh nakes, bayi diberi ASI eksklusif, menimbang bayi/balita, menggunakan air bersih, mencuci tangan pakai air bersih dan sabun, menggunakan jamban sehat, memberantas jentik dirumah, makan buah dan sayur tiap hari, aktivitas fisik tiap hari, tidak merokok di dalam rumah)   di wilayah kerja Puskesmas pada kurun waktu tertentu</t>
        </r>
      </text>
    </comment>
    <comment ref="C14" authorId="0" shapeId="0">
      <text>
        <r>
          <rPr>
            <b/>
            <sz val="12"/>
            <color indexed="81"/>
            <rFont val="Tahoma"/>
            <family val="2"/>
          </rPr>
          <t>SAMSUL:</t>
        </r>
        <r>
          <rPr>
            <sz val="12"/>
            <color indexed="81"/>
            <rFont val="Tahoma"/>
            <family val="2"/>
          </rPr>
          <t xml:space="preserve">
Institusi Pendidikan (minimal yang dikaji adalah 50% dari institusi pendidikan yang ada ) yang memenuhi 7-8 indikator PHBS Institusi Pendidikan (mencuci tangan dengan air yang mengalir &amp; menggunakan sabun, mengkonsumsi jajanan sehat di kantin sekolah, menggunakan jamban bersih dan sehat, melaksanakan olahraga teratur, memberantas jentik, tidak merokok di sekolah, mengukur BB dan TB 6 (enam) bulan sekali, membuang sampah pada tempatnya) di wilayah kerja Puskesmas pada kurun waktu tertentu</t>
        </r>
      </text>
    </comment>
    <comment ref="F14" authorId="0" shapeId="0">
      <text>
        <r>
          <rPr>
            <b/>
            <sz val="12"/>
            <color indexed="81"/>
            <rFont val="Tahoma"/>
            <family val="2"/>
          </rPr>
          <t>SAMSUL :</t>
        </r>
        <r>
          <rPr>
            <sz val="12"/>
            <color indexed="81"/>
            <rFont val="Tahoma"/>
            <family val="2"/>
          </rPr>
          <t xml:space="preserve">
Jumlah Institusi Pendidikan yang memenuhi 7-8 Indikator PHBS Institusi Pendidikan dibagi jumlah sasaran Institusi Pendidikan yang dikaji  dikali 100%</t>
        </r>
      </text>
    </comment>
    <comment ref="C15" authorId="0" shapeId="0">
      <text>
        <r>
          <rPr>
            <b/>
            <sz val="12"/>
            <color indexed="81"/>
            <rFont val="Tahoma"/>
            <family val="2"/>
          </rPr>
          <t>SAMSUL:</t>
        </r>
        <r>
          <rPr>
            <sz val="12"/>
            <color indexed="81"/>
            <rFont val="Tahoma"/>
            <family val="2"/>
          </rPr>
          <t xml:space="preserve">
Institusi Kesehatan yang memenuhi 6 ( enam) Indikator PHBS  (menggunakan air bersih, menggunakan jamban, tersedia tempat sampah, tidak merokok, tidak meludah sembarangan, memberantas jentik) di wilayah kerja Puskesmas pada kurun waktu tertentu</t>
        </r>
      </text>
    </comment>
    <comment ref="F15" authorId="0" shapeId="0">
      <text>
        <r>
          <rPr>
            <b/>
            <sz val="12"/>
            <color indexed="81"/>
            <rFont val="Tahoma"/>
            <family val="2"/>
          </rPr>
          <t>SAMSUL :</t>
        </r>
        <r>
          <rPr>
            <sz val="12"/>
            <color indexed="81"/>
            <rFont val="Tahoma"/>
            <family val="2"/>
          </rPr>
          <t xml:space="preserve">
Jumlah Institusi kesehatan yang memenuhi 6 Indikator PHBS dibagi jumlah sasaran pengkajian dikali 100%
</t>
        </r>
        <r>
          <rPr>
            <b/>
            <sz val="12"/>
            <color indexed="81"/>
            <rFont val="Tahoma"/>
            <family val="2"/>
          </rPr>
          <t>Sumber data : Profil Promkes</t>
        </r>
      </text>
    </comment>
    <comment ref="C16" authorId="0" shapeId="0">
      <text>
        <r>
          <rPr>
            <b/>
            <sz val="12"/>
            <color indexed="81"/>
            <rFont val="Tahoma"/>
            <family val="2"/>
          </rPr>
          <t>SAMSUL:</t>
        </r>
        <r>
          <rPr>
            <sz val="12"/>
            <color indexed="81"/>
            <rFont val="Tahoma"/>
            <family val="2"/>
          </rPr>
          <t xml:space="preserve">
TTU yang memenuhi 6 ( enam) Indikator PHBS tempat-tempat Umum (menggunakan air bersih, menggunakan jamban, tersedia tempat sampah, tidak merokok, tidak meludah sembarangan, memberantas jentik) di wilayah kerja Puskesmas pada kurun waktu tertentu</t>
        </r>
      </text>
    </comment>
    <comment ref="F16" authorId="0" shapeId="0">
      <text>
        <r>
          <rPr>
            <b/>
            <sz val="12"/>
            <color indexed="81"/>
            <rFont val="Tahoma"/>
            <family val="2"/>
          </rPr>
          <t>SAMSUL :</t>
        </r>
        <r>
          <rPr>
            <sz val="12"/>
            <color indexed="81"/>
            <rFont val="Tahoma"/>
            <family val="2"/>
          </rPr>
          <t xml:space="preserve">
Jumlah TTU yang memenuhi 6 Indikator PHBS dibagi jumlah sasaran pengkajian dikali 100%
</t>
        </r>
        <r>
          <rPr>
            <b/>
            <sz val="12"/>
            <color indexed="81"/>
            <rFont val="Tahoma"/>
            <family val="2"/>
          </rPr>
          <t>Sumber data : Profil Promkes</t>
        </r>
      </text>
    </comment>
    <comment ref="C17" authorId="0" shapeId="0">
      <text>
        <r>
          <rPr>
            <b/>
            <sz val="12"/>
            <color indexed="81"/>
            <rFont val="Tahoma"/>
            <family val="2"/>
          </rPr>
          <t>SAMSUL:</t>
        </r>
        <r>
          <rPr>
            <sz val="12"/>
            <color indexed="81"/>
            <rFont val="Tahoma"/>
            <family val="2"/>
          </rPr>
          <t xml:space="preserve">
Tempat Kerja yang memenuhi 8-9 indikator PHBS tempat kerja untuk pabrik/perusahaan (tidak merokok, membeli dan mengkonsumsi makanan sehat di tempat kerja, aktivitas/olah raga secara teratur, mencuci tangan dengan air bersih dan sabun, memberantas jentik, sarana air bersih, jamban sehat, membuang sampah pada tempatnya, menggunakan APD); Tempat Kerja untuk bukan pabrik/perusahaan yang memenuhi 7-8 Indikator PHBS Tempat Kerja (tidak merokok, membeli dan mengkonsumsi makanan sehat di tempat kerja, aktivitas/olah raga secara teratur, mencuci tangan dengan air bersih dan sabun, memberantas jentik, sarana air bersih, jamban sehat, membuang sampah pada tempatnya); di wilayah kerja Puskesmas pada kurun waktu tertentu</t>
        </r>
      </text>
    </comment>
    <comment ref="F17" authorId="0" shapeId="0">
      <text>
        <r>
          <rPr>
            <b/>
            <sz val="12"/>
            <color indexed="81"/>
            <rFont val="Tahoma"/>
            <family val="2"/>
          </rPr>
          <t>SAMSUL :</t>
        </r>
        <r>
          <rPr>
            <sz val="12"/>
            <color indexed="81"/>
            <rFont val="Tahoma"/>
            <family val="2"/>
          </rPr>
          <t xml:space="preserve">
Jumlah Tempat Kerja yang memenuhi 8-9/ 7-8 indikator PHBS Tempat-Tempat Kerja  dibagi jumlah sasaran pengkajian dikali 100%
</t>
        </r>
        <r>
          <rPr>
            <b/>
            <sz val="12"/>
            <color indexed="81"/>
            <rFont val="Tahoma"/>
            <family val="2"/>
          </rPr>
          <t>Sumber data : Profil Promkes</t>
        </r>
      </text>
    </comment>
    <comment ref="C18" authorId="0" shapeId="0">
      <text>
        <r>
          <rPr>
            <b/>
            <sz val="12"/>
            <color indexed="81"/>
            <rFont val="Tahoma"/>
            <family val="2"/>
          </rPr>
          <t>SAMSUL:</t>
        </r>
        <r>
          <rPr>
            <sz val="12"/>
            <color indexed="81"/>
            <rFont val="Tahoma"/>
            <family val="2"/>
          </rPr>
          <t xml:space="preserve">
Pondok Pesantren (minimal yang dikaji adalah 70 % dari Ponpes yang ada) yang memenuhi 16-18 indikator PHBS Pondok Pesantren (kebersihan perorangan, penggunaan air bersih, kebersihan tempat wudhu, menggunakan jamban, kebersihan asrama, kepadatan penghuni asrama, kebersihan ruang belajar, kebersihan halaman, ada kader santri husada, kader terlatih, kegiatan rutin kader, bebas jentik, penggunaan garam beryodium, makanan gizi seimbang, pemanfaatan sarana yankes, tidak merokok, sadar AIDS, menjadi peserta dana sehat) di wilayah kerja Puskesmas pada kurun waktu tertentu</t>
        </r>
      </text>
    </comment>
    <comment ref="F18" authorId="0" shapeId="0">
      <text>
        <r>
          <rPr>
            <b/>
            <sz val="12"/>
            <color indexed="81"/>
            <rFont val="Tahoma"/>
            <family val="2"/>
          </rPr>
          <t>SAMSUL :</t>
        </r>
        <r>
          <rPr>
            <sz val="12"/>
            <color indexed="81"/>
            <rFont val="Tahoma"/>
            <family val="2"/>
          </rPr>
          <t xml:space="preserve">
Jumlah Ponpes yang memenuhi 16-18 indikator PHBS Ponpes dibagi jumlah sasaran Pondok Pesantren yang dikaji dikali 100%                                                     Catatan: tidak dihitung sebagai pembagi bila  tidak ada Ponpes</t>
        </r>
      </text>
    </comment>
    <comment ref="C20" authorId="0" shapeId="0">
      <text>
        <r>
          <rPr>
            <b/>
            <sz val="12"/>
            <color indexed="81"/>
            <rFont val="Tahoma"/>
            <family val="2"/>
          </rPr>
          <t>SAMSUL:</t>
        </r>
        <r>
          <rPr>
            <sz val="12"/>
            <color indexed="81"/>
            <rFont val="Tahoma"/>
            <family val="2"/>
          </rPr>
          <t xml:space="preserve">
Kelompok RT yang telah diintervensi terkait 10 indikator PHBS baik dengan penyuluhan kelompok dan atau bentuk intervensi lain (dengan metode apapun) di Posyandu Balita oleh petugas Puskemas di wilayah kerja Puskesmas pada kurun waktu tertentu </t>
        </r>
      </text>
    </comment>
    <comment ref="F20" authorId="0" shapeId="0">
      <text>
        <r>
          <rPr>
            <b/>
            <sz val="12"/>
            <color indexed="81"/>
            <rFont val="Tahoma"/>
            <family val="2"/>
          </rPr>
          <t>SAMSUL :</t>
        </r>
        <r>
          <rPr>
            <sz val="12"/>
            <color indexed="81"/>
            <rFont val="Tahoma"/>
            <family val="2"/>
          </rPr>
          <t xml:space="preserve">
Jumlah kegiatan penyuluhan kelompok /bentuk intervensi lain terkait 10 indikator PHBS pada rumah tangga melalui Posyandu Balita yang ada di wilayah Puskesmas selama 1 tahun dibagi (6 kali jumlah posyandu Balita yang ada di wilayah kerja puskesmas) dikali 100 %</t>
        </r>
      </text>
    </comment>
    <comment ref="C21" authorId="0" shapeId="0">
      <text>
        <r>
          <rPr>
            <b/>
            <sz val="12"/>
            <color indexed="81"/>
            <rFont val="Tahoma"/>
            <family val="2"/>
          </rPr>
          <t xml:space="preserve">SAMSUL:
</t>
        </r>
        <r>
          <rPr>
            <sz val="12"/>
            <color indexed="81"/>
            <rFont val="Tahoma"/>
            <family val="2"/>
          </rPr>
          <t>Institusi Pendidikan (SD / MI ; SLTP / MTs, SLTA/MA ) yang telah diintervensi baik dengan penyuluhan dan atau bentuk intervensi lainnya (dengan metode apapun) oleh petugas Puskesmas di wilayah kerja Puskesmas pada kurun waktu tertentu</t>
        </r>
        <r>
          <rPr>
            <sz val="9"/>
            <color indexed="81"/>
            <rFont val="Tahoma"/>
            <family val="2"/>
          </rPr>
          <t xml:space="preserve">
</t>
        </r>
      </text>
    </comment>
    <comment ref="F21" authorId="0" shapeId="0">
      <text>
        <r>
          <rPr>
            <b/>
            <sz val="12"/>
            <color indexed="81"/>
            <rFont val="Tahoma"/>
            <family val="2"/>
          </rPr>
          <t>SAMSUL :</t>
        </r>
        <r>
          <rPr>
            <sz val="12"/>
            <color indexed="81"/>
            <rFont val="Tahoma"/>
            <family val="2"/>
          </rPr>
          <t xml:space="preserve">
Jumlah kegiatan penyuluhan/bentuk intervensi lain pada institusi pendidikan yang dikaji PHBS selama 1 tahun dibagi (2 kali jumlah institusi pendidikan yang dikaji PHBS) dikali 100 %</t>
        </r>
      </text>
    </comment>
    <comment ref="C22" authorId="0" shapeId="0">
      <text>
        <r>
          <rPr>
            <b/>
            <sz val="12"/>
            <color indexed="81"/>
            <rFont val="Tahoma"/>
            <family val="2"/>
          </rPr>
          <t>SAMSUL :</t>
        </r>
        <r>
          <rPr>
            <sz val="12"/>
            <color indexed="81"/>
            <rFont val="Tahoma"/>
            <family val="2"/>
          </rPr>
          <t xml:space="preserve">
Institusi  Kesehatan yang dimaksud adalah  Balai Pengobatan, Polindes, Pustu dan Puskesmas yang telah diintervensi baik dengan penyuluhan dan atau bentuk intervensi lainnya (dengan metode apapun ) oleh petugas Puskesmas di wilayah kerja Puskesmas pada kurun waktu tertentu</t>
        </r>
      </text>
    </comment>
    <comment ref="C23" authorId="0" shapeId="0">
      <text>
        <r>
          <rPr>
            <b/>
            <sz val="12"/>
            <color indexed="81"/>
            <rFont val="Tahoma"/>
            <family val="2"/>
          </rPr>
          <t>SAMSUL :</t>
        </r>
        <r>
          <rPr>
            <sz val="12"/>
            <color indexed="81"/>
            <rFont val="Tahoma"/>
            <family val="2"/>
          </rPr>
          <t xml:space="preserve">
TTU yang dimaksud adalah tempat ibadah , warung makan dan pasar yang telah diintervensi dengan penyuluhan dan atau bentuk intervensi lainnya (dengan metode apapun ) oleh petugas Puskesmas di wilayah kerja Puskesmas pada kurun waktu tertentu</t>
        </r>
      </text>
    </comment>
    <comment ref="C24" authorId="0" shapeId="0">
      <text>
        <r>
          <rPr>
            <b/>
            <sz val="12"/>
            <color indexed="81"/>
            <rFont val="Tahoma"/>
            <family val="2"/>
          </rPr>
          <t>SAMSUL :</t>
        </r>
        <r>
          <rPr>
            <sz val="12"/>
            <color indexed="81"/>
            <rFont val="Tahoma"/>
            <family val="2"/>
          </rPr>
          <t xml:space="preserve">
Tempat Kerja  ( Pemerintah, swasta, pabrik/ home industri )  yang telah diintervensi baik dengan penyuluhan dan atau bentuk intervensi lainnya (dengan metode apapun ) oleh petugas Puskesmas di wilayah kerja Puskesmas pada kurun waktu tertentu</t>
        </r>
      </text>
    </comment>
    <comment ref="C25" authorId="0" shapeId="0">
      <text>
        <r>
          <rPr>
            <b/>
            <sz val="12"/>
            <color indexed="81"/>
            <rFont val="Tahoma"/>
            <family val="2"/>
          </rPr>
          <t>SAMSUL :</t>
        </r>
        <r>
          <rPr>
            <sz val="12"/>
            <color indexed="81"/>
            <rFont val="Tahoma"/>
            <family val="2"/>
          </rPr>
          <t xml:space="preserve">
Pondok Pesantren yang telah diintervensi baik dengan penyuluhan dan atau bentuk intervensi lainnya ( dengan metode apapun ) oleh petugas Puskesmas di wilayah kerja Puskesmas pada kurun waktu tertentu</t>
        </r>
      </text>
    </comment>
    <comment ref="F25" authorId="0" shapeId="0">
      <text>
        <r>
          <rPr>
            <b/>
            <sz val="12"/>
            <color indexed="81"/>
            <rFont val="Tahoma"/>
            <family val="2"/>
          </rPr>
          <t>SAMSUL :</t>
        </r>
        <r>
          <rPr>
            <b/>
            <sz val="9"/>
            <color indexed="81"/>
            <rFont val="Tahoma"/>
            <family val="2"/>
          </rPr>
          <t xml:space="preserve">
</t>
        </r>
        <r>
          <rPr>
            <sz val="12"/>
            <color indexed="81"/>
            <rFont val="Tahoma"/>
            <family val="2"/>
          </rPr>
          <t>Jumlah kegiatan penyuluhan/bentuk intervensi lain pada pondok pesantren yang dikaji PHBS selama 1 tahun dibagi (2 kali jumlah pondok pesantren yang dikaji PHBS) dikali 100 %</t>
        </r>
        <r>
          <rPr>
            <sz val="9"/>
            <color indexed="81"/>
            <rFont val="Tahoma"/>
            <family val="2"/>
          </rPr>
          <t xml:space="preserve">
</t>
        </r>
      </text>
    </comment>
    <comment ref="C28" authorId="0" shapeId="0">
      <text>
        <r>
          <rPr>
            <b/>
            <sz val="12"/>
            <color indexed="81"/>
            <rFont val="Tahoma"/>
            <family val="2"/>
          </rPr>
          <t>SAMSUL:</t>
        </r>
        <r>
          <rPr>
            <sz val="12"/>
            <color indexed="81"/>
            <rFont val="Tahoma"/>
            <family val="2"/>
          </rPr>
          <t xml:space="preserve">
Posyandu (Pos Pelayanan Terpadu)  yang  dibina  petugas Puskesmas di wilayah kerja Puskesmas pada kurun waktu tertentu</t>
        </r>
      </text>
    </comment>
    <comment ref="G28" authorId="0" shapeId="0">
      <text>
        <r>
          <rPr>
            <b/>
            <sz val="12"/>
            <color indexed="81"/>
            <rFont val="Tahoma"/>
            <family val="2"/>
          </rPr>
          <t>SAMSUL :</t>
        </r>
        <r>
          <rPr>
            <sz val="12"/>
            <color indexed="81"/>
            <rFont val="Tahoma"/>
            <family val="2"/>
          </rPr>
          <t xml:space="preserve">
Jumlah Posyandu  yang  dibina  petugas Puskesmas selama satu tahun dibagi jumlah posyandu yang ada dikali 100 %</t>
        </r>
      </text>
    </comment>
    <comment ref="C29" authorId="0" shapeId="0">
      <text>
        <r>
          <rPr>
            <b/>
            <sz val="12"/>
            <color indexed="81"/>
            <rFont val="Tahoma"/>
            <family val="2"/>
          </rPr>
          <t>SAMSUL:</t>
        </r>
        <r>
          <rPr>
            <sz val="12"/>
            <color indexed="81"/>
            <rFont val="Tahoma"/>
            <family val="2"/>
          </rPr>
          <t xml:space="preserve">
Posyandu yang diukur stratanya ( Pratama,  Madya, Purnama, Mandiri ) berdasarkan penilaian format Tingkat Perkembangan Posyandu  minimal satu tahun sekali di wilayah kerja Puskesmas pada kurun waktu tertentu</t>
        </r>
      </text>
    </comment>
    <comment ref="G29" authorId="0" shapeId="0">
      <text>
        <r>
          <rPr>
            <b/>
            <sz val="12"/>
            <color indexed="81"/>
            <rFont val="Tahoma"/>
            <family val="2"/>
          </rPr>
          <t>SAMSUL :</t>
        </r>
        <r>
          <rPr>
            <sz val="12"/>
            <color indexed="81"/>
            <rFont val="Tahoma"/>
            <family val="2"/>
          </rPr>
          <t xml:space="preserve">
Jumlah Posyandu yang dilakukan pengukuran dibagi jumlah posyandu yang ada dikali 100%</t>
        </r>
      </text>
    </comment>
    <comment ref="C30" authorId="0" shapeId="0">
      <text>
        <r>
          <rPr>
            <b/>
            <sz val="12"/>
            <color indexed="81"/>
            <rFont val="Tahoma"/>
            <family val="2"/>
          </rPr>
          <t>SAMSUL:</t>
        </r>
        <r>
          <rPr>
            <sz val="12"/>
            <color indexed="81"/>
            <rFont val="Tahoma"/>
            <family val="2"/>
          </rPr>
          <t xml:space="preserve">
Posyandu Balita yang berstrata  Purnama dan Mandiri di wilayah kerja Puskesmas dalam waktu 1 tahun</t>
        </r>
      </text>
    </comment>
    <comment ref="G30" authorId="0" shapeId="0">
      <text>
        <r>
          <rPr>
            <b/>
            <sz val="12"/>
            <color indexed="81"/>
            <rFont val="Tahoma"/>
            <family val="2"/>
          </rPr>
          <t>SAMSUL:</t>
        </r>
        <r>
          <rPr>
            <sz val="12"/>
            <color indexed="81"/>
            <rFont val="Tahoma"/>
            <family val="2"/>
          </rPr>
          <t xml:space="preserve">
Jumlah Posyandu Balita Purnama dan Mandiri dibagi jumlah Posyandu Balita dikali 100%</t>
        </r>
      </text>
    </comment>
    <comment ref="C31" authorId="0" shapeId="0">
      <text>
        <r>
          <rPr>
            <b/>
            <sz val="12"/>
            <color indexed="81"/>
            <rFont val="Tahoma"/>
            <family val="2"/>
          </rPr>
          <t>SAMSUL:</t>
        </r>
        <r>
          <rPr>
            <sz val="12"/>
            <color indexed="81"/>
            <rFont val="Tahoma"/>
            <family val="2"/>
          </rPr>
          <t xml:space="preserve">
Poskesdes/Poskeskel yang berstrata Madya, Purnama dan  Mandiri  di wilayah kerja Puskesmas pada kurun waktu tertentu</t>
        </r>
      </text>
    </comment>
    <comment ref="G31" authorId="0" shapeId="0">
      <text>
        <r>
          <rPr>
            <b/>
            <sz val="12"/>
            <color indexed="81"/>
            <rFont val="Arial"/>
            <family val="2"/>
          </rPr>
          <t>SAMSUL:</t>
        </r>
        <r>
          <rPr>
            <sz val="12"/>
            <color indexed="81"/>
            <rFont val="Arial"/>
            <family val="2"/>
          </rPr>
          <t xml:space="preserve">
Jumlah Poskesdes/Poskeskel yang  berstrata Madya, Purnama dan  Mandiri dibagi jumlah Poskesdes/Poskeskel yang ada dikali 100%</t>
        </r>
      </text>
    </comment>
    <comment ref="C34" authorId="0" shapeId="0">
      <text>
        <r>
          <rPr>
            <b/>
            <sz val="12"/>
            <color indexed="81"/>
            <rFont val="Tahoma"/>
            <family val="2"/>
          </rPr>
          <t>SAMSUL:</t>
        </r>
        <r>
          <rPr>
            <sz val="12"/>
            <color indexed="81"/>
            <rFont val="Tahoma"/>
            <family val="2"/>
          </rPr>
          <t xml:space="preserve">
Penyuluhan NAPZA di tingkat sebelum seseorang menggunakan NAPZA pada kelompok potensial (generasi muda, tokoh masyarakat, kader dll)  yang dilakukan oleh tenaga kesehatan di wilayah kerja Puskesmas pada kurun waktu tertentu</t>
        </r>
      </text>
    </comment>
    <comment ref="G34" authorId="0" shapeId="0">
      <text>
        <r>
          <rPr>
            <b/>
            <sz val="12"/>
            <color indexed="81"/>
            <rFont val="Tahoma"/>
            <family val="2"/>
          </rPr>
          <t>SAMSUL:</t>
        </r>
        <r>
          <rPr>
            <sz val="12"/>
            <color indexed="81"/>
            <rFont val="Tahoma"/>
            <family val="2"/>
          </rPr>
          <t xml:space="preserve">
Jumlah Penyuluhan NAPZA dibagi jumlah seluruh kegiatan penyuluhan pada kelompok potensial (generasi muda, tokoh masyarakat, kader dll) dikali 100%
</t>
        </r>
        <r>
          <rPr>
            <b/>
            <sz val="12"/>
            <color indexed="81"/>
            <rFont val="Tahoma"/>
            <family val="2"/>
          </rPr>
          <t>Sumber data : Profil Promkes</t>
        </r>
      </text>
    </comment>
    <comment ref="C36" authorId="0" shapeId="0">
      <text>
        <r>
          <rPr>
            <b/>
            <sz val="12"/>
            <color indexed="81"/>
            <rFont val="Tahoma"/>
            <family val="2"/>
          </rPr>
          <t>SAMSUL:</t>
        </r>
        <r>
          <rPr>
            <sz val="12"/>
            <color indexed="81"/>
            <rFont val="Tahoma"/>
            <family val="2"/>
          </rPr>
          <t xml:space="preserve">
Desa/Kelurahan  Siaga Aktif dengan Strata Pratama, Madya, Purnama dan Mandiri di wilayah kerja Puskesmas pada kurun waktu tertentu</t>
        </r>
      </text>
    </comment>
    <comment ref="G36" authorId="0" shapeId="0">
      <text>
        <r>
          <rPr>
            <b/>
            <sz val="12"/>
            <color indexed="81"/>
            <rFont val="Tahoma"/>
            <family val="2"/>
          </rPr>
          <t>SAMSUL:</t>
        </r>
        <r>
          <rPr>
            <sz val="12"/>
            <color indexed="81"/>
            <rFont val="Tahoma"/>
            <family val="2"/>
          </rPr>
          <t xml:space="preserve">
Jumlah Desa/Kelurahan  Siaga Aktif  dengan  Strata Pratama, Madya, Purnama  dan Mandiri dibagi jumlah total desa dikali 100%</t>
        </r>
      </text>
    </comment>
    <comment ref="C37" authorId="0" shapeId="0">
      <text>
        <r>
          <rPr>
            <b/>
            <sz val="12"/>
            <color indexed="81"/>
            <rFont val="Tahoma"/>
            <family val="2"/>
          </rPr>
          <t>SAMSUL:</t>
        </r>
        <r>
          <rPr>
            <sz val="12"/>
            <color indexed="81"/>
            <rFont val="Tahoma"/>
            <family val="2"/>
          </rPr>
          <t xml:space="preserve">
Desa/Kelurahan Siaga Aktif dengan Strata Purnama dan Mandiri di wilayah kerja Puskesmas</t>
        </r>
      </text>
    </comment>
    <comment ref="G37" authorId="0" shapeId="0">
      <text>
        <r>
          <rPr>
            <b/>
            <sz val="12"/>
            <color indexed="81"/>
            <rFont val="Tahoma"/>
            <family val="2"/>
          </rPr>
          <t>SAMSUL:</t>
        </r>
        <r>
          <rPr>
            <sz val="12"/>
            <color indexed="81"/>
            <rFont val="Tahoma"/>
            <family val="2"/>
          </rPr>
          <t xml:space="preserve">
Jumlah Desa/Kelurahan Siaga Aktif Purnama dan Mandiri dibagi jumlah total Desa Siaga Aktif dikali 100%</t>
        </r>
      </text>
    </comment>
    <comment ref="C38" authorId="0" shapeId="0">
      <text>
        <r>
          <rPr>
            <b/>
            <sz val="12"/>
            <color indexed="81"/>
            <rFont val="Tahoma"/>
            <family val="2"/>
          </rPr>
          <t>SAMSUL:</t>
        </r>
        <r>
          <rPr>
            <sz val="12"/>
            <color indexed="81"/>
            <rFont val="Tahoma"/>
            <family val="2"/>
          </rPr>
          <t xml:space="preserve">
Pembinaan Desa/Kelurahan  Siaga oleh petugas Puskesmas minimal 1 (satu) kali dalam satu bulan di wilayah kerja Puskesmas pada kurun waktu tertentu</t>
        </r>
      </text>
    </comment>
    <comment ref="G38" authorId="0" shapeId="0">
      <text>
        <r>
          <rPr>
            <b/>
            <sz val="12"/>
            <color indexed="81"/>
            <rFont val="Tahoma"/>
            <family val="2"/>
          </rPr>
          <t>SAMSUL:</t>
        </r>
        <r>
          <rPr>
            <sz val="12"/>
            <color indexed="81"/>
            <rFont val="Tahoma"/>
            <family val="2"/>
          </rPr>
          <t xml:space="preserve">
Jumlah Desa/Kelurahan Siaga yang dibina 12 kali  per tahun dibagi jumlah total desa/Kelurahan Siaga dikali 100 %</t>
        </r>
      </text>
    </comment>
    <comment ref="C41" authorId="0" shapeId="0">
      <text>
        <r>
          <rPr>
            <b/>
            <sz val="9"/>
            <color indexed="81"/>
            <rFont val="Tahoma"/>
            <family val="2"/>
          </rPr>
          <t>SAMSUL:</t>
        </r>
        <r>
          <rPr>
            <sz val="9"/>
            <color indexed="81"/>
            <rFont val="Tahoma"/>
            <family val="2"/>
          </rPr>
          <t xml:space="preserve">
Sekolah Pendidikan Dasar (SD/ MI ; SLTP/ MTs) dengan sasaran siswanya ) yang mendapat Promosi kesehatan minimal satu kali dalam satu tahun di wilayah kerjanya</t>
        </r>
      </text>
    </comment>
    <comment ref="G41" authorId="0" shapeId="0">
      <text>
        <r>
          <rPr>
            <b/>
            <sz val="9"/>
            <color indexed="81"/>
            <rFont val="Tahoma"/>
            <family val="2"/>
          </rPr>
          <t>SAMSUL:</t>
        </r>
        <r>
          <rPr>
            <sz val="9"/>
            <color indexed="81"/>
            <rFont val="Tahoma"/>
            <family val="2"/>
          </rPr>
          <t xml:space="preserve">
Jumlah sekolah pendidikan dasar  (SD/MI serta SMP/MTS dengan sasaran siswanya ) yang mendapat Promosi kesehatan dibagi jumlah seluruh sekolah pendidikan dasar di satu wilayah kerja pada kurun waktu yang sama tahun dikali 100%</t>
        </r>
      </text>
    </comment>
    <comment ref="C42" authorId="0" shapeId="0">
      <text>
        <r>
          <rPr>
            <b/>
            <sz val="12"/>
            <color indexed="81"/>
            <rFont val="Tahoma"/>
            <family val="2"/>
          </rPr>
          <t>SAMSUL:</t>
        </r>
        <r>
          <rPr>
            <sz val="12"/>
            <color indexed="81"/>
            <rFont val="Tahoma"/>
            <family val="2"/>
          </rPr>
          <t xml:space="preserve">
Puskesmas dan jaringannya  (Puskesmas, Pustu, Ponkesdes, Polindes, Poskesdes/Poskeskel yang memberikan yankesdas primer) memberikan promosi kesehatan program prioritas (Penurunan AKI &amp; AKB, Stunting, HIV/AIDS, TB, Kusta,  Napza, Diabetes Melitus, Hipertensi, Gangguan Jiwa , Imunisasi serta Taman Posyandu ) kepada masyarakat yang datang ke Puskesmas dan jaringannya.minimal 12 (dua belas) kali dalam satu tahun </t>
        </r>
      </text>
    </comment>
    <comment ref="G42" authorId="0" shapeId="0">
      <text>
        <r>
          <rPr>
            <b/>
            <sz val="12"/>
            <color indexed="81"/>
            <rFont val="Tahoma"/>
            <family val="2"/>
          </rPr>
          <t>SAMSUL:</t>
        </r>
        <r>
          <rPr>
            <sz val="12"/>
            <color indexed="81"/>
            <rFont val="Tahoma"/>
            <family val="2"/>
          </rPr>
          <t xml:space="preserve">
Jumlah Puskesmas dan jaringannya melakukan promosi kesehatan program prioritas sebanyak 12 (dua belas) kali dalam kurun waktu satu tahun kepada masyarakat yang datang ke Puskesmas dan jaringannya  dibagi jumlah Puskesmas dan jaringannya di satu wilayah kerja dalam kurun waktu satu tahun yang sama dikali 100 %</t>
        </r>
      </text>
    </comment>
    <comment ref="C43" authorId="0" shapeId="0">
      <text>
        <r>
          <rPr>
            <b/>
            <sz val="12"/>
            <color indexed="81"/>
            <rFont val="Tahoma"/>
            <family val="2"/>
          </rPr>
          <t>SAMSUL:</t>
        </r>
        <r>
          <rPr>
            <sz val="12"/>
            <color indexed="81"/>
            <rFont val="Tahoma"/>
            <family val="2"/>
          </rPr>
          <t xml:space="preserve">
Puskesmas memberikan Promosi program prioritas melalui pemberdayaan masyarakat (kegiatan di luar gedung  Puskesmas) minimal 12 (dua belas) kali  dalam satu tahun kepada masyarakat. </t>
        </r>
      </text>
    </comment>
    <comment ref="G43" authorId="0" shapeId="0">
      <text>
        <r>
          <rPr>
            <b/>
            <sz val="12"/>
            <color indexed="81"/>
            <rFont val="Tahoma"/>
            <family val="2"/>
          </rPr>
          <t>SAMSUL:</t>
        </r>
        <r>
          <rPr>
            <sz val="12"/>
            <color indexed="81"/>
            <rFont val="Tahoma"/>
            <family val="2"/>
          </rPr>
          <t xml:space="preserve">
Jumlah promosi program prioritas melalui pemberdayaan kepada masyarakat dalam kurun waktu satu tahun dibagi jumlah promosi untuk pemberdayaan masyarakat 12 (dua belas) kali kepada masyarakat di satu wilayah kerja dalam kurun waktu satu tahun yang sama  dikali 100 %</t>
        </r>
      </text>
    </comment>
    <comment ref="C44" authorId="0" shapeId="0">
      <text>
        <r>
          <rPr>
            <b/>
            <sz val="12"/>
            <color indexed="81"/>
            <rFont val="Tahoma"/>
            <family val="2"/>
          </rPr>
          <t>SAMSUL :</t>
        </r>
        <r>
          <rPr>
            <sz val="9"/>
            <color indexed="81"/>
            <rFont val="Tahoma"/>
            <family val="2"/>
          </rPr>
          <t xml:space="preserve">
</t>
        </r>
        <r>
          <rPr>
            <sz val="12"/>
            <color indexed="81"/>
            <rFont val="Tahoma"/>
            <family val="2"/>
          </rPr>
          <t xml:space="preserve">Jumlah SD dan SMP yang dilakukan promosi kesehatan  meliputi: Jiwa, kesehatan reproduksi, gizi seimbang, penyakit berpotensi wabah, Napza,  penyakit menular ( HIV AIDS, TB, Malaria, DBD)  minimal satu kali dalam setahun </t>
        </r>
        <r>
          <rPr>
            <sz val="9"/>
            <color indexed="81"/>
            <rFont val="Tahoma"/>
            <family val="2"/>
          </rPr>
          <t xml:space="preserve"> </t>
        </r>
      </text>
    </comment>
    <comment ref="G44" authorId="0" shapeId="0">
      <text>
        <r>
          <rPr>
            <b/>
            <sz val="12"/>
            <color indexed="81"/>
            <rFont val="Tahoma"/>
            <family val="2"/>
          </rPr>
          <t>SAMSUL :</t>
        </r>
        <r>
          <rPr>
            <sz val="9"/>
            <color indexed="81"/>
            <rFont val="Tahoma"/>
            <family val="2"/>
          </rPr>
          <t xml:space="preserve">
</t>
        </r>
        <r>
          <rPr>
            <sz val="12"/>
            <color indexed="81"/>
            <rFont val="Tahoma"/>
            <family val="2"/>
          </rPr>
          <t>Jumlah SD dan SMP yang dilakukan promosi kesehatan minimal satu kali dalam setahun   dibagi  jumlah SD dan SMP yang ada dikali 100 %</t>
        </r>
      </text>
    </comment>
    <comment ref="C45" authorId="0" shapeId="0">
      <text>
        <r>
          <rPr>
            <b/>
            <sz val="12"/>
            <color indexed="81"/>
            <rFont val="Tahoma"/>
            <family val="2"/>
          </rPr>
          <t>SAMSUL :</t>
        </r>
        <r>
          <rPr>
            <sz val="12"/>
            <color indexed="81"/>
            <rFont val="Tahoma"/>
            <family val="2"/>
          </rPr>
          <t xml:space="preserve">
Pengukuran dan pembinaan tingkat perkembangan UKBM (Pondok Pesantren, Posyandu Balita, Remaja, Lansia, Posbindu PTM, Pos UKK, SBH, Poskestren) yang ada di wilayah Puskesmas, oleh petugas Puskesmas selama 1 (satu) tahun di wilayah kerja Puskesmas </t>
        </r>
      </text>
    </comment>
    <comment ref="G45" authorId="0" shapeId="0">
      <text>
        <r>
          <rPr>
            <b/>
            <sz val="12"/>
            <color indexed="81"/>
            <rFont val="Tahoma"/>
            <family val="2"/>
          </rPr>
          <t>SAMSUL :</t>
        </r>
        <r>
          <rPr>
            <sz val="12"/>
            <color indexed="81"/>
            <rFont val="Tahoma"/>
            <family val="2"/>
          </rPr>
          <t xml:space="preserve">
Jumlah  UKBM yang diukur dan dibina tingkat perkembangannya dibagi jumlah seluruh UKBM  yang ada dikali 100%         </t>
        </r>
      </text>
    </comment>
    <comment ref="C48" authorId="0" shapeId="0">
      <text>
        <r>
          <rPr>
            <b/>
            <sz val="9"/>
            <color indexed="81"/>
            <rFont val="Tahoma"/>
            <family val="2"/>
          </rPr>
          <t>SAMSUL:</t>
        </r>
        <r>
          <rPr>
            <sz val="9"/>
            <color indexed="81"/>
            <rFont val="Tahoma"/>
            <family val="2"/>
          </rPr>
          <t xml:space="preserve">
Poskesdes beroperasi yang berstrata Madya , Purnama dan  Mandiri  di wilayah kerja Puskesmas pada kurun waktu tertentu</t>
        </r>
      </text>
    </comment>
    <comment ref="G48" authorId="0" shapeId="0">
      <text>
        <r>
          <rPr>
            <b/>
            <sz val="9"/>
            <color indexed="81"/>
            <rFont val="Tahoma"/>
            <family val="2"/>
          </rPr>
          <t>SAMSUL:</t>
        </r>
        <r>
          <rPr>
            <sz val="9"/>
            <color indexed="81"/>
            <rFont val="Tahoma"/>
            <family val="2"/>
          </rPr>
          <t xml:space="preserve">
Jumlah Poskestren yang dibina dibagi jumlah seluruh Poskestren dikali 100%</t>
        </r>
      </text>
    </comment>
    <comment ref="C49" authorId="0" shapeId="0">
      <text>
        <r>
          <rPr>
            <b/>
            <sz val="12"/>
            <color indexed="81"/>
            <rFont val="Tahoma"/>
            <family val="2"/>
          </rPr>
          <t>SAMSUL:</t>
        </r>
        <r>
          <rPr>
            <sz val="12"/>
            <color indexed="81"/>
            <rFont val="Tahoma"/>
            <family val="2"/>
          </rPr>
          <t xml:space="preserve">
Puskesmas dan jaringannya  (Puskesmas, Pustu, Ponkesdes, Polindes, Poskesdes/Poskeskel yang memberikan yankesdas primer) memberikan promosi kesehatan program prioritas (Penurunan AKI &amp; AKB, Stunting, HIV/AIDS, TB, Kusta,  Napza, Diabetes Melitus, Hipertensi, Gangguan Jiwa , Imunisasi serta Taman Posyandu ) kepada masyarakat yang datang ke Puskesmas dan jaringannya.minimal 12 (dua belas) kali dalam satu tahun </t>
        </r>
      </text>
    </comment>
    <comment ref="G49" authorId="0" shapeId="0">
      <text>
        <r>
          <rPr>
            <b/>
            <sz val="12"/>
            <color indexed="81"/>
            <rFont val="Tahoma"/>
            <family val="2"/>
          </rPr>
          <t>SAMSUL:</t>
        </r>
        <r>
          <rPr>
            <sz val="12"/>
            <color indexed="81"/>
            <rFont val="Tahoma"/>
            <family val="2"/>
          </rPr>
          <t xml:space="preserve">
Jumlah Puskesmas dan jaringannya melakukan promosi kesehatan program prioritas sebanyak 12 (dua belas) kali dalam kurun waktu satu tahun kepada masyarakat yang datang ke Puskesmas dan jaringannya  dibagi jumlah Puskesmas dan jaringannya di satu wilayah kerja dalam kurun waktu satu tahun yang sama dikali 100 %
</t>
        </r>
        <r>
          <rPr>
            <b/>
            <sz val="12"/>
            <color indexed="81"/>
            <rFont val="Tahoma"/>
            <family val="2"/>
          </rPr>
          <t>Sumber data : Laporan Bulanan</t>
        </r>
      </text>
    </comment>
    <comment ref="C50" authorId="0" shapeId="0">
      <text>
        <r>
          <rPr>
            <b/>
            <sz val="12"/>
            <color indexed="81"/>
            <rFont val="Tahoma"/>
            <family val="2"/>
          </rPr>
          <t>SAMSUL:</t>
        </r>
        <r>
          <rPr>
            <sz val="12"/>
            <color indexed="81"/>
            <rFont val="Tahoma"/>
            <family val="2"/>
          </rPr>
          <t xml:space="preserve">
Pembinaan tingkat perkembangan Pos Upaya Kesehatan Kerja (UKK) oleh petugas Puskesmas selama 1 tahun di wilayah kerja Puskesmas pada kurun waktu tertentu</t>
        </r>
      </text>
    </comment>
    <comment ref="G50" authorId="0" shapeId="0">
      <text>
        <r>
          <rPr>
            <b/>
            <sz val="12"/>
            <color indexed="81"/>
            <rFont val="Tahoma"/>
            <family val="2"/>
          </rPr>
          <t>SAMSUL:</t>
        </r>
        <r>
          <rPr>
            <sz val="12"/>
            <color indexed="81"/>
            <rFont val="Tahoma"/>
            <family val="2"/>
          </rPr>
          <t xml:space="preserve">
Jumlah Poskestren yang  berstrata Madya, Purnama dan Mandiri dibagi jumlah Poskestren yang ada dikali 100%</t>
        </r>
      </text>
    </comment>
    <comment ref="C51" authorId="0" shapeId="0">
      <text>
        <r>
          <rPr>
            <b/>
            <sz val="12"/>
            <color indexed="81"/>
            <rFont val="Tahoma"/>
            <family val="2"/>
          </rPr>
          <t>SAMSUL:</t>
        </r>
        <r>
          <rPr>
            <sz val="12"/>
            <color indexed="81"/>
            <rFont val="Tahoma"/>
            <family val="2"/>
          </rPr>
          <t xml:space="preserve">
Pembinaan tingkat perkembangan Pos Upaya Kesehatan Kerja (UKK) oleh petugas Puskesmas selama 1 tahun di wilayah kerja Puskesmas pada kurun waktu tertentu</t>
        </r>
      </text>
    </comment>
    <comment ref="G51" authorId="0" shapeId="0">
      <text>
        <r>
          <rPr>
            <b/>
            <sz val="12"/>
            <color indexed="81"/>
            <rFont val="Tahoma"/>
            <family val="2"/>
          </rPr>
          <t>SAMSUL:</t>
        </r>
        <r>
          <rPr>
            <sz val="12"/>
            <color indexed="81"/>
            <rFont val="Tahoma"/>
            <family val="2"/>
          </rPr>
          <t xml:space="preserve">
Jumlah Pos UKK yang dibina dibagi jumlah seluruh Pos UKK dikali 100%                                       Catatan: Bila tidak ada Pos UKK maka tidak dianggap sebagai pembagi </t>
        </r>
      </text>
    </comment>
    <comment ref="C52" authorId="0" shapeId="0">
      <text>
        <r>
          <rPr>
            <b/>
            <sz val="12"/>
            <color indexed="81"/>
            <rFont val="Tahoma"/>
            <family val="2"/>
          </rPr>
          <t>SAMSUL:</t>
        </r>
        <r>
          <rPr>
            <sz val="12"/>
            <color indexed="81"/>
            <rFont val="Tahoma"/>
            <family val="2"/>
          </rPr>
          <t xml:space="preserve">
Pembinaan tingkat perkembangan  Pos Pembinaan Terpadu Penyakit Tidak Menular (Posbindu PTM)  oleh petugas Puskesmas selama 1(satu) tahun</t>
        </r>
      </text>
    </comment>
    <comment ref="G52" authorId="0" shapeId="0">
      <text>
        <r>
          <rPr>
            <b/>
            <sz val="12"/>
            <color indexed="81"/>
            <rFont val="Tahoma"/>
            <family val="2"/>
          </rPr>
          <t>SAMSUL:</t>
        </r>
        <r>
          <rPr>
            <sz val="12"/>
            <color indexed="81"/>
            <rFont val="Tahoma"/>
            <family val="2"/>
          </rPr>
          <t xml:space="preserve">
Jumlah Posbindu PTM yang dibina dibagi jumlah seluruh Posbindu PTM dikali 100%</t>
        </r>
      </text>
    </comment>
    <comment ref="C55" authorId="0" shapeId="0">
      <text>
        <r>
          <rPr>
            <b/>
            <sz val="12"/>
            <color indexed="81"/>
            <rFont val="Tahoma"/>
            <family val="2"/>
          </rPr>
          <t>SAMSUL:</t>
        </r>
        <r>
          <rPr>
            <sz val="12"/>
            <color indexed="81"/>
            <rFont val="Tahoma"/>
            <family val="2"/>
          </rPr>
          <t xml:space="preserve">
 Monitoring/ Inspeksi Sanitasi/IS terhadap Sarana Air Bersih (SAB), yaitu jaringan perpipaan,(PDAM, Sambungan rumah, hidran umum, kran umum), sumur (sumur pompa tangan, sumur bor dengan pompa, sumur gali terlindung, sumur gali dengan pompa),  Perlindungan Mata Air (PMA), Penampungan Air Hujan (PAH) yang disebut sebagai sistim penyediaan air bersih (SPAM)  di wilayah kerja Puskesmas selamap kurun waktu tertentu. </t>
        </r>
      </text>
    </comment>
    <comment ref="G55" authorId="0" shapeId="0">
      <text>
        <r>
          <rPr>
            <b/>
            <sz val="12"/>
            <color indexed="81"/>
            <rFont val="Tahoma"/>
            <family val="2"/>
          </rPr>
          <t>SAMSUL:</t>
        </r>
        <r>
          <rPr>
            <sz val="12"/>
            <color indexed="81"/>
            <rFont val="Tahoma"/>
            <family val="2"/>
          </rPr>
          <t xml:space="preserve">
Jumlah SAB yang di IS dibagi jumlah SAB yang ada dikali 100 %</t>
        </r>
      </text>
    </comment>
    <comment ref="C56" authorId="0" shapeId="0">
      <text>
        <r>
          <rPr>
            <b/>
            <sz val="12"/>
            <color indexed="81"/>
            <rFont val="Tahoma"/>
            <family val="2"/>
          </rPr>
          <t>SAMSUL:</t>
        </r>
        <r>
          <rPr>
            <sz val="12"/>
            <color indexed="81"/>
            <rFont val="Tahoma"/>
            <family val="2"/>
          </rPr>
          <t xml:space="preserve">
SAB dimana hasil Inspeksi Sanitasi (IS) secara teknis sudah memenuhi syarat kesehatan (kategori resiko rendah dan sedang), sehingga aman untuk dipakai kebutuhan sehari-hari (termasuk untuk kebutuhan makan dan minum) di wilayah kerja Puskesmas pada kurun waktu tertentu </t>
        </r>
      </text>
    </comment>
    <comment ref="G56" authorId="0" shapeId="0">
      <text>
        <r>
          <rPr>
            <b/>
            <sz val="12"/>
            <color indexed="81"/>
            <rFont val="Tahoma"/>
            <family val="2"/>
          </rPr>
          <t>SAMSUL</t>
        </r>
        <r>
          <rPr>
            <sz val="12"/>
            <color indexed="81"/>
            <rFont val="Tahoma"/>
            <family val="2"/>
          </rPr>
          <t xml:space="preserve">
Jumlah SAB yang di IS dan memenuhi syarat kesehatan dibagi jumlah SAB yang di inspeksi Sanitasi dikali  100 %</t>
        </r>
      </text>
    </comment>
    <comment ref="C57" authorId="0" shapeId="0">
      <text>
        <r>
          <rPr>
            <b/>
            <sz val="12"/>
            <color indexed="81"/>
            <rFont val="Tahoma"/>
            <family val="2"/>
          </rPr>
          <t>SAMSUL:</t>
        </r>
        <r>
          <rPr>
            <sz val="12"/>
            <color indexed="81"/>
            <rFont val="Tahoma"/>
            <family val="2"/>
          </rPr>
          <t xml:space="preserve">
RT yang memiliki akses terhadap SAB (mudah mendapatkan air bersih yang berasal dari SAB terdekat, tidak harus memiliki SAB sendiri, bisa dari SAB umum, kerabat dekat, tetangga dll) di wilayah kerja Puskesmas pada kurun waktu tertentu</t>
        </r>
      </text>
    </comment>
    <comment ref="G57" authorId="0" shapeId="0">
      <text>
        <r>
          <rPr>
            <b/>
            <sz val="12"/>
            <color indexed="81"/>
            <rFont val="Tahoma"/>
            <family val="2"/>
          </rPr>
          <t>SAMSUL:</t>
        </r>
        <r>
          <rPr>
            <sz val="12"/>
            <color indexed="81"/>
            <rFont val="Tahoma"/>
            <family val="2"/>
          </rPr>
          <t xml:space="preserve">
Jumlah RT yang memiliki akses SAB  dibagi jumlah RT yang ada dikali 100 %</t>
        </r>
      </text>
    </comment>
    <comment ref="C60" authorId="0" shapeId="0">
      <text>
        <r>
          <rPr>
            <b/>
            <sz val="12"/>
            <color indexed="81"/>
            <rFont val="Tahoma"/>
            <family val="2"/>
          </rPr>
          <t>SAMSUL :</t>
        </r>
        <r>
          <rPr>
            <sz val="12"/>
            <color indexed="81"/>
            <rFont val="Tahoma"/>
            <family val="2"/>
          </rPr>
          <t xml:space="preserve">
Monitoring/ Inspeksi Kesehatan Lingkungan (IKL) Tempat Pengelolaan Makanan (TPM) minimal 1 kali setahun dengan sasaran :                                                  1. Jasa Boga / Katering;                                                       2. Rumah Makan / Restoran                                         3. DAM (Depot Air Minum)                                        
4. Kantin / sentra makanan jajanan                               5. Makanan Jajanan pada kurun waktu tertentu </t>
        </r>
      </text>
    </comment>
    <comment ref="G60" authorId="0" shapeId="0">
      <text>
        <r>
          <rPr>
            <b/>
            <sz val="12"/>
            <color indexed="81"/>
            <rFont val="Tahoma"/>
            <family val="2"/>
          </rPr>
          <t>Samsul :</t>
        </r>
        <r>
          <rPr>
            <sz val="12"/>
            <color indexed="81"/>
            <rFont val="Tahoma"/>
            <family val="2"/>
          </rPr>
          <t xml:space="preserve">
Jumlah TPM yang di IKL  dibagi jumlah TPM yang ada dikali 100 %</t>
        </r>
      </text>
    </comment>
    <comment ref="C61" authorId="0" shapeId="0">
      <text>
        <r>
          <rPr>
            <b/>
            <sz val="12"/>
            <color indexed="81"/>
            <rFont val="Tahoma"/>
            <family val="2"/>
          </rPr>
          <t xml:space="preserve">SAMSUL:
</t>
        </r>
        <r>
          <rPr>
            <sz val="12"/>
            <color indexed="81"/>
            <rFont val="Tahoma"/>
            <family val="2"/>
          </rPr>
          <t>TPM yang dari segi fisik (sanitasi), penjamah, kualitas makanan memenuhi syarat tidak berpotensi menimbulkan kontaminasi atau dampak negatif kesehatan, lebih valid apabila disertai dengan bukti hasil Inspeksi sanitasi dan sertifikat laik hygiene sanitasi selama di wilayah kerja Puskesmas pada kurun waktu tertentu</t>
        </r>
      </text>
    </comment>
    <comment ref="G61" authorId="0" shapeId="0">
      <text>
        <r>
          <rPr>
            <b/>
            <sz val="12"/>
            <color indexed="81"/>
            <rFont val="Tahoma"/>
            <family val="2"/>
          </rPr>
          <t>Samsul :</t>
        </r>
        <r>
          <rPr>
            <sz val="12"/>
            <color indexed="81"/>
            <rFont val="Tahoma"/>
            <family val="2"/>
          </rPr>
          <t xml:space="preserve">
Jumlah TPM yang memenuhi syarat kesehatan  dibagi jumlah TPM yang dibina dikali 100 %</t>
        </r>
      </text>
    </comment>
    <comment ref="C63" authorId="0" shapeId="0">
      <text>
        <r>
          <rPr>
            <b/>
            <sz val="12"/>
            <color indexed="81"/>
            <rFont val="Tahoma"/>
            <family val="2"/>
          </rPr>
          <t>SAMSUL:</t>
        </r>
        <r>
          <rPr>
            <sz val="12"/>
            <color indexed="81"/>
            <rFont val="Tahoma"/>
            <family val="2"/>
          </rPr>
          <t xml:space="preserve">
Monitoring/ Inspeksi Sanitasi/Inspeksi Kesehatan Lingkungan (IS/IKL) rumah yang terindikasi tidak memenuhi syarat kesehatan di wilayah kerja Puskesmas pada kurun waktu tertentu</t>
        </r>
      </text>
    </comment>
    <comment ref="G63" authorId="0" shapeId="0">
      <text>
        <r>
          <rPr>
            <b/>
            <sz val="12"/>
            <color indexed="81"/>
            <rFont val="Tahoma"/>
            <family val="2"/>
          </rPr>
          <t>SAMSUL:</t>
        </r>
        <r>
          <rPr>
            <sz val="12"/>
            <color indexed="81"/>
            <rFont val="Tahoma"/>
            <family val="2"/>
          </rPr>
          <t xml:space="preserve">
Jumlah rumah yang tidak memenuhi syarat yang di IS dibagi jumlah seluruh  rumah yang tidak memenuhi syarat kesehatan dikali 100 %</t>
        </r>
      </text>
    </comment>
    <comment ref="C64" authorId="0" shapeId="0">
      <text>
        <r>
          <rPr>
            <b/>
            <sz val="12"/>
            <color indexed="81"/>
            <rFont val="Tahoma"/>
            <family val="2"/>
          </rPr>
          <t>SAMSUL:</t>
        </r>
        <r>
          <rPr>
            <sz val="12"/>
            <color indexed="81"/>
            <rFont val="Tahoma"/>
            <family val="2"/>
          </rPr>
          <t xml:space="preserve">
Kondisi rumah yang memenuhi syarat kesehatan sesuai standart yang ditentukan meliputi media atau parameter : air, udara, pangan, tanah, sarana, bangunan dan vektor penyakit </t>
        </r>
      </text>
    </comment>
    <comment ref="G64" authorId="0" shapeId="0">
      <text>
        <r>
          <rPr>
            <b/>
            <sz val="12"/>
            <color indexed="81"/>
            <rFont val="Tahoma"/>
            <family val="2"/>
          </rPr>
          <t>SAMSUL:</t>
        </r>
        <r>
          <rPr>
            <sz val="12"/>
            <color indexed="81"/>
            <rFont val="Tahoma"/>
            <family val="2"/>
          </rPr>
          <t xml:space="preserve">
Jumlah rumah yang memenuhi syarat kesehatan tahun sebelumnya ditambah rumah yang memenuhi syarat hasil IS/IKL  tahun ini dibagi jumlah rumah yang ada dikali 100 %</t>
        </r>
      </text>
    </comment>
    <comment ref="C67" authorId="0" shapeId="0">
      <text>
        <r>
          <rPr>
            <b/>
            <sz val="12"/>
            <color indexed="81"/>
            <rFont val="Tahoma"/>
            <family val="2"/>
          </rPr>
          <t>SAMSUL :</t>
        </r>
        <r>
          <rPr>
            <sz val="12"/>
            <color indexed="81"/>
            <rFont val="Tahoma"/>
            <family val="2"/>
          </rPr>
          <t xml:space="preserve">
Monitoring /Inspeksi Sanitasi dan pembinaan yang meliputi  rekomendasi teknis, dll terhadap penanggung jawab dan petugas. TTU Prioritas (Puskesmas, SD, SLTP) di wilayah kerja Puskesmas pada kurun waktu tertentu.      </t>
        </r>
      </text>
    </comment>
    <comment ref="G67" authorId="0" shapeId="0">
      <text>
        <r>
          <rPr>
            <b/>
            <sz val="12"/>
            <color indexed="81"/>
            <rFont val="Tahoma"/>
            <family val="2"/>
          </rPr>
          <t>Samsul :</t>
        </r>
        <r>
          <rPr>
            <sz val="12"/>
            <color indexed="81"/>
            <rFont val="Tahoma"/>
            <family val="2"/>
          </rPr>
          <t xml:space="preserve">
Jumlah TTU Prioritas yang dibina dibagi jumlah TTU Prioritas yang ada dikali 100 %</t>
        </r>
      </text>
    </comment>
    <comment ref="C68" authorId="0" shapeId="0">
      <text>
        <r>
          <rPr>
            <b/>
            <sz val="12"/>
            <color indexed="81"/>
            <rFont val="Tahoma"/>
            <family val="2"/>
          </rPr>
          <t>SAMSUL:</t>
        </r>
        <r>
          <rPr>
            <sz val="12"/>
            <color indexed="81"/>
            <rFont val="Tahoma"/>
            <family val="2"/>
          </rPr>
          <t xml:space="preserve">
TTU prioritas yang memenuhi syarat kesehatan sesuai dengan pedoman yang ada, dimana secara teknis cukup aman untuk dipergunakan dan tidak memiliki resiko negatif terhadap pengguna, petugas dan lingkungan sekitar di wilayah kerja Puskesmas pada kurun waktu tertentu</t>
        </r>
      </text>
    </comment>
    <comment ref="G68" authorId="0" shapeId="0">
      <text>
        <r>
          <rPr>
            <b/>
            <sz val="12"/>
            <color indexed="81"/>
            <rFont val="Tahoma"/>
            <family val="2"/>
          </rPr>
          <t>SAMSUL:</t>
        </r>
        <r>
          <rPr>
            <sz val="12"/>
            <color indexed="81"/>
            <rFont val="Tahoma"/>
            <family val="2"/>
          </rPr>
          <t xml:space="preserve">
Jumlah TTU Prioritas yang memenuhi syarat kesehatan dibagi jumlah TTU Prioritas yang dibina/ yang diperiksa dikali 100 %</t>
        </r>
      </text>
    </comment>
    <comment ref="C71" authorId="0" shapeId="0">
      <text>
        <r>
          <rPr>
            <b/>
            <sz val="12"/>
            <color indexed="81"/>
            <rFont val="Tahoma"/>
            <family val="2"/>
          </rPr>
          <t>SAMSUL:</t>
        </r>
        <r>
          <rPr>
            <sz val="12"/>
            <color indexed="81"/>
            <rFont val="Tahoma"/>
            <family val="2"/>
          </rPr>
          <t xml:space="preserve">
Pelayanan berupa konseling sanitasi yang diberikan kepada pasien/penderita Penyakit yang Berbasis Lingkungan (PBL), yaitu  ISPA, TBC, DBD, malaria, chikungunya, flu burung, filariasis, kecacingan, diare, kulit,  keracunan makanan dan peptisida di wilayah kerja Puskesmas pada kurun waktu tertentu.  </t>
        </r>
      </text>
    </comment>
    <comment ref="G71" authorId="0" shapeId="0">
      <text>
        <r>
          <rPr>
            <b/>
            <sz val="12"/>
            <color indexed="81"/>
            <rFont val="Tahoma"/>
            <family val="2"/>
          </rPr>
          <t>SAMSUL:</t>
        </r>
        <r>
          <rPr>
            <sz val="12"/>
            <color indexed="81"/>
            <rFont val="Tahoma"/>
            <family val="2"/>
          </rPr>
          <t xml:space="preserve">
Jumlah pasien PBL yang dikonseling dibagi dengan jumlah Pasien PBL di wilayah Puskesmas  pada bulan yang sama dikali 100 % .</t>
        </r>
      </text>
    </comment>
    <comment ref="C72" authorId="0" shapeId="0">
      <text>
        <r>
          <rPr>
            <b/>
            <sz val="12"/>
            <color indexed="81"/>
            <rFont val="Tahoma"/>
            <family val="2"/>
          </rPr>
          <t>SAMSUL:</t>
        </r>
        <r>
          <rPr>
            <sz val="12"/>
            <color indexed="81"/>
            <rFont val="Tahoma"/>
            <family val="2"/>
          </rPr>
          <t xml:space="preserve">
Inspeksi Sanitasi/Inspeksi Kesehatan Lingkungan terhadap sarana pasien PBL yang telah dikonseling </t>
        </r>
      </text>
    </comment>
    <comment ref="G72" authorId="0" shapeId="0">
      <text>
        <r>
          <rPr>
            <b/>
            <sz val="12"/>
            <color indexed="81"/>
            <rFont val="Tahoma"/>
            <family val="2"/>
          </rPr>
          <t>SAMSUL:</t>
        </r>
        <r>
          <rPr>
            <sz val="12"/>
            <color indexed="81"/>
            <rFont val="Tahoma"/>
            <family val="2"/>
          </rPr>
          <t xml:space="preserve">
Jumlah IS sarana pasien PBL yang dikonseling dibagi dengan jumlah pasien yang dikonseling dikali 100%</t>
        </r>
      </text>
    </comment>
    <comment ref="C73" authorId="0" shapeId="0">
      <text>
        <r>
          <rPr>
            <b/>
            <sz val="12"/>
            <color indexed="81"/>
            <rFont val="Tahoma"/>
            <family val="2"/>
          </rPr>
          <t>SAMSUL:</t>
        </r>
        <r>
          <rPr>
            <sz val="12"/>
            <color indexed="81"/>
            <rFont val="Tahoma"/>
            <family val="2"/>
          </rPr>
          <t xml:space="preserve">
Pasien PBL menindaklanjuti hasil inspeksi</t>
        </r>
      </text>
    </comment>
    <comment ref="G73" authorId="0" shapeId="0">
      <text>
        <r>
          <rPr>
            <b/>
            <sz val="12"/>
            <color indexed="81"/>
            <rFont val="Tahoma"/>
            <family val="2"/>
          </rPr>
          <t>SAMSUL:</t>
        </r>
        <r>
          <rPr>
            <sz val="12"/>
            <color indexed="81"/>
            <rFont val="Tahoma"/>
            <family val="2"/>
          </rPr>
          <t xml:space="preserve">
Jumlah pasien PBL yang menindaklanjuti hasil inspeksi dibagi jumlah  pasien PBL yang di IS dikali 100%</t>
        </r>
      </text>
    </comment>
    <comment ref="C75" authorId="0" shapeId="0">
      <text>
        <r>
          <rPr>
            <b/>
            <sz val="12"/>
            <color indexed="81"/>
            <rFont val="Tahoma"/>
            <family val="2"/>
          </rPr>
          <t>SAMSUL:</t>
        </r>
        <r>
          <rPr>
            <sz val="12"/>
            <color indexed="81"/>
            <rFont val="Tahoma"/>
            <family val="2"/>
          </rPr>
          <t xml:space="preserve">
RT yang memiliki akses jamban apabila KK tersebut dengan mudah dapat menjangkau dan memanfaatkan jamban terdekat.mengakses terhadap jamban sehat di wilayah kerja Puskesmas dalam waktu 1 (satu) tahun</t>
        </r>
      </text>
    </comment>
    <comment ref="G75" authorId="0" shapeId="0">
      <text>
        <r>
          <rPr>
            <b/>
            <sz val="12"/>
            <color indexed="81"/>
            <rFont val="Tahoma"/>
            <family val="2"/>
          </rPr>
          <t>SAMSUL:</t>
        </r>
        <r>
          <rPr>
            <sz val="12"/>
            <color indexed="81"/>
            <rFont val="Tahoma"/>
            <family val="2"/>
          </rPr>
          <t xml:space="preserve">
Jumlah KK yang memiliki akses jamban sehat dibagi jumlah KK yang ada dikali 100 %</t>
        </r>
      </text>
    </comment>
    <comment ref="C76" authorId="0" shapeId="0">
      <text>
        <r>
          <rPr>
            <b/>
            <sz val="12"/>
            <color indexed="81"/>
            <rFont val="Tahoma"/>
            <family val="2"/>
          </rPr>
          <t>SAMSUL:</t>
        </r>
        <r>
          <rPr>
            <sz val="12"/>
            <color indexed="81"/>
            <rFont val="Tahoma"/>
            <family val="2"/>
          </rPr>
          <t xml:space="preserve">
Desa/Kelurahan yang masyarakatnya sudah tidak ada yang berperilaku buang air besar di sembarangan tempat tetapi sudah buang air besar di tempat yang terpusat/jamban sehat pada kurun waktu tertentu.Setiap Puskesmas minimal bisa menciptakan 1 (satu) Desa ODF (Open Defecation Free) setiap tahunnya</t>
        </r>
      </text>
    </comment>
    <comment ref="G76" authorId="0" shapeId="0">
      <text>
        <r>
          <rPr>
            <b/>
            <sz val="12"/>
            <color indexed="81"/>
            <rFont val="Tahoma"/>
            <family val="2"/>
          </rPr>
          <t>Samsul :</t>
        </r>
        <r>
          <rPr>
            <sz val="12"/>
            <color indexed="81"/>
            <rFont val="Tahoma"/>
            <family val="2"/>
          </rPr>
          <t xml:space="preserve">
Jumlah Desa/Kelurahan yang sudah ODF dibagi jumlah desa/kelurahan yang ada dikali 100 %  </t>
        </r>
      </text>
    </comment>
    <comment ref="C77" authorId="0" shapeId="0">
      <text>
        <r>
          <rPr>
            <b/>
            <sz val="12"/>
            <color indexed="81"/>
            <rFont val="Tahoma"/>
            <family val="2"/>
          </rPr>
          <t>SAMSUL :</t>
        </r>
        <r>
          <rPr>
            <sz val="12"/>
            <color indexed="81"/>
            <rFont val="Tahoma"/>
            <family val="2"/>
          </rPr>
          <t xml:space="preserve">
Jamban yang: dapat mencegah kontaminasi ke badan air, dapat mencegah kontak antara manusia dan tinja,, tinja di tempat yang tertutup, dapat mengurangi resiko terjadinya penularan penyakit akibat terjadinya kontaminasi terhadap lingkungan sekitar, tidak berbau dan mudah dibersihkan, lubang kloset tidak berhubungan langsung dengan kotoran (sistem leher angsa, ada septic tank dll)</t>
        </r>
      </text>
    </comment>
    <comment ref="G77" authorId="0" shapeId="0">
      <text>
        <r>
          <rPr>
            <b/>
            <sz val="12"/>
            <color indexed="81"/>
            <rFont val="Tahoma"/>
            <family val="2"/>
          </rPr>
          <t>Samsul :</t>
        </r>
        <r>
          <rPr>
            <sz val="12"/>
            <color indexed="81"/>
            <rFont val="Tahoma"/>
            <family val="2"/>
          </rPr>
          <t xml:space="preserve">
Jumlah jamban sehat yang memenuhi syarat kesehatan dibagi jumlah rumah  yang ada dikali 100 %</t>
        </r>
      </text>
    </comment>
    <comment ref="C78" authorId="0" shapeId="0">
      <text>
        <r>
          <rPr>
            <b/>
            <sz val="12"/>
            <color indexed="81"/>
            <rFont val="Tahoma"/>
            <family val="2"/>
          </rPr>
          <t>SAMSUL:</t>
        </r>
        <r>
          <rPr>
            <sz val="12"/>
            <color indexed="81"/>
            <rFont val="Tahoma"/>
            <family val="2"/>
          </rPr>
          <t xml:space="preserve">
Kegiatan pemberdayaan masyarakat desa/kelurahan dengan pendekatan STBM 5 Pilar yaitu :                                                                                      1. Tidak buang air besar di sembarang tempat,                                                2. Cuci tangan pakai sabun,                                              
3. Mengelola air minum dan makanan yang aman,                                                  4. Mengelola sampah dengan benar;                                      5. Mengelola limbah cair rumah tangga dengan aman
</t>
        </r>
      </text>
    </comment>
    <comment ref="G78" authorId="0" shapeId="0">
      <text>
        <r>
          <rPr>
            <b/>
            <sz val="12"/>
            <color indexed="81"/>
            <rFont val="Tahoma"/>
            <family val="2"/>
          </rPr>
          <t>SAMSUL:</t>
        </r>
        <r>
          <rPr>
            <sz val="12"/>
            <color indexed="81"/>
            <rFont val="Tahoma"/>
            <family val="2"/>
          </rPr>
          <t xml:space="preserve">
Jumlah Desa/ Kelurahan yang melakssanakan STBM 5 Pilar dibagi jumlah Desa/ Kelurahan yang ada dikali 100 %</t>
        </r>
      </text>
    </comment>
    <comment ref="C82" authorId="0" shapeId="0">
      <text>
        <r>
          <rPr>
            <b/>
            <sz val="12"/>
            <color indexed="81"/>
            <rFont val="Tahoma"/>
            <family val="2"/>
          </rPr>
          <t>Samsul :</t>
        </r>
        <r>
          <rPr>
            <sz val="12"/>
            <color indexed="81"/>
            <rFont val="Tahoma"/>
            <family val="2"/>
          </rPr>
          <t xml:space="preserve">
Kunjungan pertama kali Ibu hamil untuk mendapatkan  pelayanan antenatal/Ante Natal Care  (ANC) sesuai standar oleh petugas kesehatan pada kurun waktu tertentu.</t>
        </r>
      </text>
    </comment>
    <comment ref="G82" authorId="0" shapeId="0">
      <text>
        <r>
          <rPr>
            <b/>
            <sz val="12"/>
            <color indexed="81"/>
            <rFont val="Tahoma"/>
            <family val="2"/>
          </rPr>
          <t>SAMSUL:</t>
        </r>
        <r>
          <rPr>
            <sz val="12"/>
            <color indexed="81"/>
            <rFont val="Tahoma"/>
            <family val="2"/>
          </rPr>
          <t xml:space="preserve">
Jumlah Ibu hamil yang mendapatkan pelayanan ANC sesuai standar (K1) dibagi sasaran ibu hamil dikali 100%</t>
        </r>
      </text>
    </comment>
    <comment ref="C83" authorId="0" shapeId="0">
      <text>
        <r>
          <rPr>
            <b/>
            <sz val="12"/>
            <color indexed="81"/>
            <rFont val="Tahoma"/>
            <family val="2"/>
          </rPr>
          <t>Samsul :</t>
        </r>
        <r>
          <rPr>
            <sz val="12"/>
            <color indexed="81"/>
            <rFont val="Tahoma"/>
            <family val="2"/>
          </rPr>
          <t xml:space="preserve">
Pelayanan kepada ibu hamil minimal 4 kali selama kehamilan dengan jadwal satu kali pada trimester I, satu kali pada trimester II dan dua kali pada trimester III  yang dilakukan  Bidan dan atau Dokter                                                                                                                                         Pelayanan antenatal adalah pelayanan yang dilakukan kepada ibu hamil dengan memenuhi kriteria 10 T yaitu: a)Timbang berat badan dan ukur tinggi badan; b) Ukur tekanan darah; c) Nilai status gizi (Ukur Lingkar Lengan Atas/LILA) d) Ukur tinggi puncak rahim (fundus uteri); e) Tentukan presentasi janin dan Denyut Jantung Janin (DJJ); f) Skrining status imunisasi tetanus dan berikan imunisasi Tetanus Toksoid (TT) bila diperlukan; g) Pemberian tablet tambah darah minimal 90 tablet selama kehamilan; h) Tes laboratorium: tes kehamilan, pemeriksaan hemoglobin darah (Hb), pemeriksaan golongan darah (bila belum pernah dilakukan sebelumnya), pemeriksaan protein urin (bila ada indikasi); yang pemberian pelayanannya disesuaikan dengan trimester kehamilan. i) Tatalaksana/penanganan kasus sesuai kewenangan; j) Temu wicara (konseling) (Standar Pelayanan Minimal ke 1)</t>
        </r>
      </text>
    </comment>
    <comment ref="G83" authorId="0" shapeId="0">
      <text>
        <r>
          <rPr>
            <b/>
            <sz val="12"/>
            <color indexed="81"/>
            <rFont val="Tahoma"/>
            <family val="2"/>
          </rPr>
          <t>SAMSUL:</t>
        </r>
        <r>
          <rPr>
            <sz val="12"/>
            <color indexed="81"/>
            <rFont val="Tahoma"/>
            <family val="2"/>
          </rPr>
          <t xml:space="preserve">
Jumlah ibu hamil yang mendapatkan pelayanan ANC sesuai standar (K4) dibagi sasaran ibu hamil dkali 100% </t>
        </r>
      </text>
    </comment>
    <comment ref="C84" authorId="0" shapeId="0">
      <text>
        <r>
          <rPr>
            <b/>
            <sz val="12"/>
            <color indexed="81"/>
            <rFont val="Tahoma"/>
            <family val="2"/>
          </rPr>
          <t>SAMSUL:</t>
        </r>
        <r>
          <rPr>
            <sz val="12"/>
            <color indexed="81"/>
            <rFont val="Tahoma"/>
            <family val="2"/>
          </rPr>
          <t xml:space="preserve">
Ibu bersalin yang mendapat pertolongan persalinan oleh tenaga kesehatan yang mempunyai kompetensi kebidanan pada kurun waktu tertentu (Standar Pelayanan Minimal ke 2)</t>
        </r>
      </text>
    </comment>
    <comment ref="G84" authorId="0" shapeId="0">
      <text>
        <r>
          <rPr>
            <b/>
            <sz val="12"/>
            <color indexed="81"/>
            <rFont val="Tahoma"/>
            <family val="2"/>
          </rPr>
          <t>Samsul :</t>
        </r>
        <r>
          <rPr>
            <sz val="12"/>
            <color indexed="81"/>
            <rFont val="Tahoma"/>
            <family val="2"/>
          </rPr>
          <t xml:space="preserve">
Jumlah persalinan oleh tenaga kesehatan yang kompeten dibagi sasaran ibu bersalin dikali 100%</t>
        </r>
      </text>
    </comment>
    <comment ref="C85" authorId="0" shapeId="0">
      <text>
        <r>
          <rPr>
            <b/>
            <sz val="12"/>
            <color indexed="81"/>
            <rFont val="Tahoma"/>
            <family val="2"/>
          </rPr>
          <t>SAMSUL:</t>
        </r>
        <r>
          <rPr>
            <sz val="12"/>
            <color indexed="81"/>
            <rFont val="Tahoma"/>
            <family val="2"/>
          </rPr>
          <t xml:space="preserve">
Ibu bersalin yang mendapat pertolongan persalinan oleh tenaga kesehatan yang mempunyai kompetensi kebidanan di fasilitas pelayanan kesehatan pada kurun waktu tertentu</t>
        </r>
      </text>
    </comment>
    <comment ref="G85" authorId="0" shapeId="0">
      <text>
        <r>
          <rPr>
            <b/>
            <sz val="12"/>
            <color indexed="81"/>
            <rFont val="Tahoma"/>
            <family val="2"/>
          </rPr>
          <t>Samsul :</t>
        </r>
        <r>
          <rPr>
            <sz val="12"/>
            <color indexed="81"/>
            <rFont val="Tahoma"/>
            <family val="2"/>
          </rPr>
          <t xml:space="preserve">
Jumlah persalinan oleh tenaga kesehatan yang kompeten  di fasilitas pelayanan kesehatan dibagi jumlah sasaran ibu bersalin dikali 100%</t>
        </r>
      </text>
    </comment>
    <comment ref="C86" authorId="0" shapeId="0">
      <text>
        <r>
          <rPr>
            <b/>
            <sz val="12"/>
            <color indexed="81"/>
            <rFont val="Tahoma"/>
            <family val="2"/>
          </rPr>
          <t>SAMSUL:</t>
        </r>
        <r>
          <rPr>
            <sz val="12"/>
            <color indexed="81"/>
            <rFont val="Tahoma"/>
            <family val="2"/>
          </rPr>
          <t xml:space="preserve">
Pelayanan kepada ibu masa 6 (enam) jam sampai dengan 42 hari pasca bersalin sesuai standar paling  sedikit 3 (tiga)kali, 1(satu) kali pada 6 jam pasca persalinan sd 3 (tiga) hari; 1(satu) kali pada hari ke 4 (empat) sd hari ke 28 dan 1 (satu) kali pada hari ke 29 sd hari ke 42 (termasuk pemberian Vit A 200.000 IU 2 (dua)  kali serta persiapan dan atau pemasangan KB) pada kurun waktu tertentu</t>
        </r>
      </text>
    </comment>
    <comment ref="G86" authorId="0" shapeId="0">
      <text>
        <r>
          <rPr>
            <b/>
            <sz val="12"/>
            <color indexed="81"/>
            <rFont val="Tahoma"/>
            <family val="2"/>
          </rPr>
          <t>Samsul :</t>
        </r>
        <r>
          <rPr>
            <sz val="12"/>
            <color indexed="81"/>
            <rFont val="Tahoma"/>
            <family val="2"/>
          </rPr>
          <t xml:space="preserve">
Jumlah ibu nifas yang memperoleh 3 kali pelayanan nifas sesuai standar dibagi sasaran ibu bersalin dikali 100%</t>
        </r>
      </text>
    </comment>
    <comment ref="C87" authorId="0" shapeId="0">
      <text>
        <r>
          <rPr>
            <b/>
            <sz val="12"/>
            <color indexed="81"/>
            <rFont val="Tahoma"/>
            <family val="2"/>
          </rPr>
          <t>SAMSUL:</t>
        </r>
        <r>
          <rPr>
            <sz val="12"/>
            <color indexed="81"/>
            <rFont val="Tahoma"/>
            <family val="2"/>
          </rPr>
          <t xml:space="preserve">
Ibu dengan komplikasi kebidanan yang ditangani secara definitif (sampai selesai) di fasyankes dasar dan rujukan pada kurun waktu tertentu. Komplikasi yang mengancam jiwa Ibu antara lain : abortus, hiperemisis gravidarum, perdarahan per vagina, hipertensi dalam kehamilan, kehamilan lewat waktu, ketuban pecah dini, kelainan letak/presentasi janin, partus macet/distosia, infeksi berat, sepsis, kontraksi dini/ persalinan prematur, kehamilan ganda dan kasus non obstetri.</t>
        </r>
      </text>
    </comment>
    <comment ref="G87" authorId="0" shapeId="0">
      <text>
        <r>
          <rPr>
            <b/>
            <sz val="12"/>
            <color indexed="81"/>
            <rFont val="Tahoma"/>
            <family val="2"/>
          </rPr>
          <t>Samsul :</t>
        </r>
        <r>
          <rPr>
            <sz val="12"/>
            <color indexed="81"/>
            <rFont val="Tahoma"/>
            <family val="2"/>
          </rPr>
          <t xml:space="preserve">
Jumlah ibu hamil,bersalin dan nifas dengan komplikasi kebidanan yang mendapatkan pelayanan sampai selesai dibagi 20% sasaran  ibu  hamil  dikali 100%</t>
        </r>
      </text>
    </comment>
    <comment ref="C90" authorId="0" shapeId="0">
      <text>
        <r>
          <rPr>
            <b/>
            <sz val="12"/>
            <color indexed="81"/>
            <rFont val="Tahoma"/>
            <family val="2"/>
          </rPr>
          <t>SAMSUL:</t>
        </r>
        <r>
          <rPr>
            <sz val="12"/>
            <color indexed="81"/>
            <rFont val="Tahoma"/>
            <family val="2"/>
          </rPr>
          <t xml:space="preserve">
Neonatus yang mendapatkan pelayanan sesuai standar  pada 6 ( enam) sd 48 (empat puluh delapan) jam setelah lahir. Pelayanan yang diberikan  meliputi: Inisiasi Menyusu Dini (IMD), salep mata, perawatan tali pusat, injeksi vitamin  K1, imunisasi Hepatitis B (HB0) dan Manajemen Terpadu Bayi Muda (MTBM)</t>
        </r>
      </text>
    </comment>
    <comment ref="G90" authorId="0" shapeId="0">
      <text>
        <r>
          <rPr>
            <b/>
            <sz val="12"/>
            <color indexed="81"/>
            <rFont val="Tahoma"/>
            <family val="2"/>
          </rPr>
          <t>Samsul :</t>
        </r>
        <r>
          <rPr>
            <sz val="12"/>
            <color indexed="81"/>
            <rFont val="Tahoma"/>
            <family val="2"/>
          </rPr>
          <t xml:space="preserve">
Jumlah neonatus yang mendapat pelayanan sesuai standar pada 6-48 jam setelah lahir di bagi sasaran lahir hidup dikali 100%</t>
        </r>
      </text>
    </comment>
    <comment ref="C91" authorId="0" shapeId="0">
      <text>
        <r>
          <rPr>
            <b/>
            <sz val="12"/>
            <color indexed="81"/>
            <rFont val="Tahoma"/>
            <family val="2"/>
          </rPr>
          <t>SAMSUL:</t>
        </r>
        <r>
          <rPr>
            <sz val="12"/>
            <color indexed="81"/>
            <rFont val="Tahoma"/>
            <family val="2"/>
          </rPr>
          <t xml:space="preserve">
Neonatus umur 0-28 hari yang memperoleh pelayanan kesehatan sesuai standar  paling sedikit 3 (tiga) kali dengan distribusi waktu :                                1 (satu) kali pada 6 – 48 jam setelah lahir;                                                                            1 ( satu) kali pada hari ke 3 – 7;                                1 (satu)  kali pada hari ke 8 – 28 pada kurun waktu tertentu                                 (Standar Pelayanan Minimal ke 3)</t>
        </r>
      </text>
    </comment>
    <comment ref="G91" authorId="0" shapeId="0">
      <text>
        <r>
          <rPr>
            <b/>
            <sz val="12"/>
            <color indexed="81"/>
            <rFont val="Tahoma"/>
            <family val="2"/>
          </rPr>
          <t>Samsul :</t>
        </r>
        <r>
          <rPr>
            <sz val="12"/>
            <color indexed="81"/>
            <rFont val="Tahoma"/>
            <family val="2"/>
          </rPr>
          <t xml:space="preserve">
Jumlah neonatus umur 0-28 hari yang memperoleh 3 kali pelayanan kunjungan neonatal sesuai standar dibagi sasaran lahir hidup dikali 100%</t>
        </r>
      </text>
    </comment>
    <comment ref="C92" authorId="0" shapeId="0">
      <text>
        <r>
          <rPr>
            <b/>
            <sz val="12"/>
            <color indexed="81"/>
            <rFont val="Tahoma"/>
            <family val="2"/>
          </rPr>
          <t>SAMSUL:</t>
        </r>
        <r>
          <rPr>
            <sz val="12"/>
            <color indexed="81"/>
            <rFont val="Tahoma"/>
            <family val="2"/>
          </rPr>
          <t xml:space="preserve">
Neonatus dengan  komplikasi yang mendapat penanganan sesuai standar oleh tenaga kesehatan kompeten pada tingkat pelayanan dasar dan rujukan pada kurun waktu tertentu.Neonatal dengan komplikasi adalah neonatus dengan penyakit dan kelainan yang dapat menyebabkan kesakitan, kecacatan dan/kematian, dan neonatus dengan komplikasi meliputi trauma lahir, asfiksia, ikterus, hipotermi,Tetanus Neonatorum, sepsis, Bayi Berat Badan Lahir (BBLR) kurang dari 2500 gr, kelainan kongenital, sindrom gangguan pernafasan maupun termasuk klasifikasi kuning dan merah pada MTBM .</t>
        </r>
      </text>
    </comment>
    <comment ref="G92" authorId="0" shapeId="0">
      <text>
        <r>
          <rPr>
            <b/>
            <sz val="12"/>
            <color indexed="81"/>
            <rFont val="Tahoma"/>
            <family val="2"/>
          </rPr>
          <t>Samsul :</t>
        </r>
        <r>
          <rPr>
            <sz val="12"/>
            <color indexed="81"/>
            <rFont val="Tahoma"/>
            <family val="2"/>
          </rPr>
          <t xml:space="preserve">
Jumlah neonatus dengan komplikasi yang mendapat penanganan sesuai standar dibagi 15% sasaran lahir hidup kali 100%</t>
        </r>
      </text>
    </comment>
    <comment ref="C93" authorId="0" shapeId="0">
      <text>
        <r>
          <rPr>
            <b/>
            <sz val="12"/>
            <color indexed="81"/>
            <rFont val="Tahoma"/>
            <family val="2"/>
          </rPr>
          <t>SAMSUL:</t>
        </r>
        <r>
          <rPr>
            <sz val="12"/>
            <color indexed="81"/>
            <rFont val="Tahoma"/>
            <family val="2"/>
          </rPr>
          <t xml:space="preserve">
Bayi yang mendapatkan pelayanan paripurna sesuai standar minimal 4 (empat) kali yaitu 1 (satu) kali pada umur 29 hari – 11 bulan; 1 (satu) kali pada umur 3-5 bulan, 1 (satu) kali pada umur 6-8 bulan dan 1( satu) kali pada umur 9-11 bulan sesuai standar dan telah lulus KN lengkap pada kurun waktu tertentu. Pelayanan kesehatan tersebut meliputi pemberian injeksi Vitamin K1 , pemberian Vitamin A 1 (satu) kali, imunisasi dasar lengkap, SDIDTK 4 kali bila sakit di MTBS.</t>
        </r>
      </text>
    </comment>
    <comment ref="G93" authorId="0" shapeId="0">
      <text>
        <r>
          <rPr>
            <b/>
            <sz val="12"/>
            <color indexed="81"/>
            <rFont val="Tahoma"/>
            <family val="2"/>
          </rPr>
          <t>Samsul :</t>
        </r>
        <r>
          <rPr>
            <sz val="12"/>
            <color indexed="81"/>
            <rFont val="Tahoma"/>
            <family val="2"/>
          </rPr>
          <t xml:space="preserve">
Jumlah bayi usia 29 hari- 11 bulan yang telah memperoleh 4 kali pelayanan kesehatan sesuai standar dibagi sasaran bayi dikali 100%</t>
        </r>
      </text>
    </comment>
    <comment ref="C95" authorId="0" shapeId="0">
      <text>
        <r>
          <rPr>
            <b/>
            <sz val="12"/>
            <color indexed="81"/>
            <rFont val="Tahoma"/>
            <family val="2"/>
          </rPr>
          <t>SAMSUL:</t>
        </r>
        <r>
          <rPr>
            <sz val="12"/>
            <color indexed="81"/>
            <rFont val="Tahoma"/>
            <family val="2"/>
          </rPr>
          <t xml:space="preserve">
Anak balita  umur 12-59 bulan yang memperoleh pelayanan sesuai standar, meliputi pemantauan pertumbuhan minimal 8 (delapan)  kali dalam 1 (satu) tahun; pemantauan perkembangan minimal 2 (dua) kali dalam 1 (satu) tahun; pemberian vitamin A dosis tinggi 2 (dua)  kali dalam 1 (satu) tahun pada kurun waktu tertentu.</t>
        </r>
      </text>
    </comment>
    <comment ref="G95" authorId="0" shapeId="0">
      <text>
        <r>
          <rPr>
            <b/>
            <sz val="12"/>
            <color indexed="81"/>
            <rFont val="Tahoma"/>
            <family val="2"/>
          </rPr>
          <t>Samsul :</t>
        </r>
        <r>
          <rPr>
            <sz val="12"/>
            <color indexed="81"/>
            <rFont val="Tahoma"/>
            <family val="2"/>
          </rPr>
          <t xml:space="preserve">
Jumlah anak balita umur 12-59 bulanyang memperoleh pelayanan kesehatan sesuai standar dibagi sasaran anak balita dikali 100%</t>
        </r>
      </text>
    </comment>
    <comment ref="C96" authorId="0" shapeId="0">
      <text>
        <r>
          <rPr>
            <b/>
            <sz val="12"/>
            <color indexed="81"/>
            <rFont val="Tahoma"/>
            <family val="2"/>
          </rPr>
          <t>Samsul :</t>
        </r>
        <r>
          <rPr>
            <sz val="12"/>
            <color indexed="81"/>
            <rFont val="Tahoma"/>
            <family val="2"/>
          </rPr>
          <t xml:space="preserve">
Balita  umur 0-59 bulan yang memperoleh pelayanan sesuai standar, meliputi penimbangan  minimal 8 (delapan)  kali dalam 1 (satu) tahun; pengukuran panjang/ tinggi badan minimal 2 (dua) kali dalam 1 (satu) tahun; pemberian kapsul  vitamin A dosis tinggi 2 (dua) kali dalam 1 (satu) tahun dan pemberian Imunisasi dasar lengkap dalam kurun waktu 1 (satu) tahun                                          
(Standar Pelayanan Minimal ke 4)</t>
        </r>
      </text>
    </comment>
    <comment ref="G96" authorId="0" shapeId="0">
      <text>
        <r>
          <rPr>
            <b/>
            <sz val="12"/>
            <color indexed="81"/>
            <rFont val="Tahoma"/>
            <family val="2"/>
          </rPr>
          <t>Samsul :</t>
        </r>
        <r>
          <rPr>
            <sz val="12"/>
            <color indexed="81"/>
            <rFont val="Tahoma"/>
            <family val="2"/>
          </rPr>
          <t xml:space="preserve">
Jumlah balita umur 0-59 bulan yang mendapat pelayanan kesehatan balita sesuai standar dibagi sasaran  balita dikali 100%</t>
        </r>
      </text>
    </comment>
    <comment ref="C97" authorId="0" shapeId="0">
      <text>
        <r>
          <rPr>
            <b/>
            <sz val="12"/>
            <color indexed="81"/>
            <rFont val="Tahoma"/>
            <family val="2"/>
          </rPr>
          <t>SAMSUL:</t>
        </r>
        <r>
          <rPr>
            <sz val="12"/>
            <color indexed="81"/>
            <rFont val="Tahoma"/>
            <family val="2"/>
          </rPr>
          <t xml:space="preserve">
Anak prasekolah umur  60-72 bulan  yang memperoleh pelayanan sesuai standar meliputi pemantauan pertumbuhan minimal 8 ( delapan) kali dalam 1 (satu) tahun; pemantauan perkembangan minimal 2 (dua) kali dalam 1 (satu) tahun pada kurun waktu tertentu</t>
        </r>
      </text>
    </comment>
    <comment ref="G97" authorId="0" shapeId="0">
      <text>
        <r>
          <rPr>
            <b/>
            <sz val="12"/>
            <color indexed="81"/>
            <rFont val="Tahoma"/>
            <family val="2"/>
          </rPr>
          <t>Samsul :</t>
        </r>
        <r>
          <rPr>
            <sz val="12"/>
            <color indexed="81"/>
            <rFont val="Tahoma"/>
            <family val="2"/>
          </rPr>
          <t xml:space="preserve">
Jumlah sekolah setingkat SMA/ MA/SMK/SMALB  yang melaksanakan pemeriksaan penjaringan kesehatan  dibagi jumlah seluruh sekolah setingkat SMA/MA/SMK/ SMALB  yang ada  dikali 100%</t>
        </r>
      </text>
    </comment>
    <comment ref="C100" authorId="0" shapeId="0">
      <text>
        <r>
          <rPr>
            <b/>
            <sz val="12"/>
            <color indexed="81"/>
            <rFont val="Tahoma"/>
            <family val="2"/>
          </rPr>
          <t>SAMSUL:</t>
        </r>
        <r>
          <rPr>
            <sz val="12"/>
            <color indexed="81"/>
            <rFont val="Tahoma"/>
            <family val="2"/>
          </rPr>
          <t xml:space="preserve">
Sekolah setingkat SD/MI/SDLB yang  mendapatkan pemeriksaan  penjaringan kesehatan  di wilayah kerja Puskesmas dalam kurun waktu satu tahun ajaran pendidikan (contoh: data PKP 2019 menggunakan data Juli 2018 sd Juni 2019)</t>
        </r>
      </text>
    </comment>
    <comment ref="G100" authorId="0" shapeId="0">
      <text>
        <r>
          <rPr>
            <b/>
            <sz val="12"/>
            <color indexed="81"/>
            <rFont val="Tahoma"/>
            <family val="2"/>
          </rPr>
          <t>Samsul :</t>
        </r>
        <r>
          <rPr>
            <sz val="12"/>
            <color indexed="81"/>
            <rFont val="Tahoma"/>
            <family val="2"/>
          </rPr>
          <t xml:space="preserve">
Jumlah murid kelas I setingkat SD/MI/SDLB  yang diperiksa penjaringan kesehatan dibagi jumlah semua murid kelas I SD/MI/SDLB  dikali 100%</t>
        </r>
      </text>
    </comment>
    <comment ref="C101" authorId="0" shapeId="0">
      <text>
        <r>
          <rPr>
            <b/>
            <sz val="12"/>
            <color indexed="81"/>
            <rFont val="Tahoma"/>
            <family val="2"/>
          </rPr>
          <t>SAMSUL :</t>
        </r>
        <r>
          <rPr>
            <sz val="12"/>
            <color indexed="81"/>
            <rFont val="Tahoma"/>
            <family val="2"/>
          </rPr>
          <t xml:space="preserve">
Sekolah setingkat SMP/MTs/SMPLB yang  mendapatkan pemeriksaan  penjaringan kesehatan  di wilayah kerja Puskesmas dalam kurun waktu satu tahun ajaran pendidikan</t>
        </r>
      </text>
    </comment>
    <comment ref="G101" authorId="0" shapeId="0">
      <text>
        <r>
          <rPr>
            <b/>
            <sz val="12"/>
            <color indexed="81"/>
            <rFont val="Tahoma"/>
            <family val="2"/>
          </rPr>
          <t>Samsul :</t>
        </r>
        <r>
          <rPr>
            <sz val="12"/>
            <color indexed="81"/>
            <rFont val="Tahoma"/>
            <family val="2"/>
          </rPr>
          <t xml:space="preserve">
Jumlah sekolah setingkat SMP/ MTs/ SMPLB  yang melaksanakan pemeriksaan penjaringan kesehatan  dibagi jumlah seluruh sekolah setingkat SD/MI/ SDLB  yang ada  dikali 100%</t>
        </r>
      </text>
    </comment>
    <comment ref="C102" authorId="0" shapeId="0">
      <text>
        <r>
          <rPr>
            <b/>
            <sz val="12"/>
            <color indexed="81"/>
            <rFont val="Tahoma"/>
            <family val="2"/>
          </rPr>
          <t>SAMSUL:</t>
        </r>
        <r>
          <rPr>
            <sz val="12"/>
            <color indexed="81"/>
            <rFont val="Tahoma"/>
            <family val="2"/>
          </rPr>
          <t xml:space="preserve">
Sekolah setingkat SMA/MA/SMK/SMALB  yang  mendapatkan pemeriksaan dalam rangka penjaringan kesehatan (sesuai Petunjuk Teknis Penjaringan Kesehatan dan Pemeriksaan Berkala) di wilayah kerja Puskesmas pada kurun waktu tertentu .</t>
        </r>
      </text>
    </comment>
    <comment ref="G102" authorId="0" shapeId="0">
      <text>
        <r>
          <rPr>
            <b/>
            <sz val="12"/>
            <color indexed="81"/>
            <rFont val="Tahoma"/>
            <family val="2"/>
          </rPr>
          <t>Samsul :</t>
        </r>
        <r>
          <rPr>
            <sz val="12"/>
            <color indexed="81"/>
            <rFont val="Tahoma"/>
            <family val="2"/>
          </rPr>
          <t xml:space="preserve">
Jumlah sekolah setingkat SMA/ MA/SMK/SMALB  yang melaksanakan pemeriksaan penjaringan kesehatan  dibagi jumlah seluruh sekolah setingkat SMA/MA/SMK/ SMALB  yang ada  dikali 100%</t>
        </r>
      </text>
    </comment>
    <comment ref="C103" authorId="0" shapeId="0">
      <text>
        <r>
          <rPr>
            <b/>
            <sz val="12"/>
            <color indexed="81"/>
            <rFont val="Tahoma"/>
            <family val="2"/>
          </rPr>
          <t>Samsul :</t>
        </r>
        <r>
          <rPr>
            <sz val="12"/>
            <color indexed="81"/>
            <rFont val="Tahoma"/>
            <family val="2"/>
          </rPr>
          <t xml:space="preserve">
Murid kelas I setingkat SD/MI/SDLB  yang mendapatkan pemeriksaan  dalam rangka penjaringan kesehatan (sesuai Petunjuk Teknis Penjaringan Kesehatan dan Pemeriksaan Berkala) di wilayah kerja Puskesmas pada kurun waktu tertentu</t>
        </r>
      </text>
    </comment>
    <comment ref="G103" authorId="0" shapeId="0">
      <text>
        <r>
          <rPr>
            <b/>
            <sz val="12"/>
            <color indexed="81"/>
            <rFont val="Tahoma"/>
            <family val="2"/>
          </rPr>
          <t>Samsul :</t>
        </r>
        <r>
          <rPr>
            <sz val="12"/>
            <color indexed="81"/>
            <rFont val="Tahoma"/>
            <family val="2"/>
          </rPr>
          <t xml:space="preserve">
Jumlah murid kelas I setingkat SD/MI/SDLB  yang diperiksa penjaringan kesehatan dibagi jumlah semua murid kelas I SD/MI/SDLB  dikali 100%</t>
        </r>
      </text>
    </comment>
    <comment ref="C104" authorId="0" shapeId="0">
      <text>
        <r>
          <rPr>
            <b/>
            <sz val="12"/>
            <color indexed="81"/>
            <rFont val="Tahoma"/>
            <family val="2"/>
          </rPr>
          <t>Samsul :</t>
        </r>
        <r>
          <rPr>
            <sz val="12"/>
            <color indexed="81"/>
            <rFont val="Tahoma"/>
            <family val="2"/>
          </rPr>
          <t xml:space="preserve">
Murid kelas VII setingkat SMP/MTs/SMPLB  yang mendapatkan pemeriksaan  dalam rangka penjaringan kesehatan (sesuai Petunujuk Teknis Penjaringan Kesehatan dan Pemeriksaan Berkala) di wilayah kerja Puskesmas pada kurun waktu tertentu
</t>
        </r>
        <r>
          <rPr>
            <b/>
            <sz val="12"/>
            <color indexed="81"/>
            <rFont val="Tahoma"/>
            <family val="2"/>
          </rPr>
          <t>Sumber data = Laporan Bulanan ARU</t>
        </r>
      </text>
    </comment>
    <comment ref="G104" authorId="0" shapeId="0">
      <text>
        <r>
          <rPr>
            <b/>
            <sz val="12"/>
            <color indexed="81"/>
            <rFont val="Tahoma"/>
            <family val="2"/>
          </rPr>
          <t>Samsul :</t>
        </r>
        <r>
          <rPr>
            <sz val="12"/>
            <color indexed="81"/>
            <rFont val="Tahoma"/>
            <family val="2"/>
          </rPr>
          <t xml:space="preserve">
Jumlah murid  setingkat SMP/ MTs/ SMPLB  yang melaksanakan pemeriksaan penjaringan kesehatan  dibagi jumlah seluruh murid  SMP/MTs/ SMPLB  yang ada  dikali 100%</t>
        </r>
      </text>
    </comment>
    <comment ref="C105" authorId="0" shapeId="0">
      <text>
        <r>
          <rPr>
            <b/>
            <sz val="12"/>
            <color indexed="81"/>
            <rFont val="Tahoma"/>
            <family val="2"/>
          </rPr>
          <t>Samsul :</t>
        </r>
        <r>
          <rPr>
            <sz val="12"/>
            <color indexed="81"/>
            <rFont val="Tahoma"/>
            <family val="2"/>
          </rPr>
          <t xml:space="preserve">
Penjaringan kesehatan anak usia pendidikan dasar, minimal satu kali pada kelas 1 dan kelas 7 yang dilakukan oleh Puskesmas.  meliputi : a) Penilaian status gizi (tinggi badan, berat badan, tanda klinis anemia); b) Penilaian tanda vital (tekanan darah, frekuensi nadi dan napas); c) Penilaian kesehatan gigi dan mulut;                                  d) Penilaian ketajaman indera penglihatan dengan poster snellen;                                        e) Penilaian ketajaman indera pendengaran dengan garpu tala; (Standar Pelayanan Minimal ke 5)</t>
        </r>
      </text>
    </comment>
    <comment ref="G105" authorId="0" shapeId="0">
      <text>
        <r>
          <rPr>
            <b/>
            <sz val="12"/>
            <color indexed="81"/>
            <rFont val="Tahoma"/>
            <family val="2"/>
          </rPr>
          <t>Samsul :</t>
        </r>
        <r>
          <rPr>
            <sz val="12"/>
            <color indexed="81"/>
            <rFont val="Tahoma"/>
            <family val="2"/>
          </rPr>
          <t xml:space="preserve">
Jumlah murid  kelas 1 dan 7 yang ada di wilayah kerja di wilayah kabupaten/kota tersebut yang di periksa Penjaringan Kesehatan di bagi jumlah semua murid.dalam kurun waktu satu tahun ajaran. </t>
        </r>
      </text>
    </comment>
    <comment ref="C106" authorId="0" shapeId="0">
      <text>
        <r>
          <rPr>
            <b/>
            <sz val="12"/>
            <color indexed="81"/>
            <rFont val="Tahoma"/>
            <family val="2"/>
          </rPr>
          <t>Samsul :</t>
        </r>
        <r>
          <rPr>
            <sz val="12"/>
            <color indexed="81"/>
            <rFont val="Tahoma"/>
            <family val="2"/>
          </rPr>
          <t xml:space="preserve">
Murid kelas X setingkat SMA/MA/SMK/SMALB  yang mendapatkan pemeriksaan  dalam rangka penjaringan kesehatan (sesuai Pedoman) di wilayah kerja Puskesmas pada kurun waktu tertentu .</t>
        </r>
      </text>
    </comment>
    <comment ref="G106" authorId="0" shapeId="0">
      <text>
        <r>
          <rPr>
            <b/>
            <sz val="12"/>
            <color indexed="81"/>
            <rFont val="Tahoma"/>
            <family val="2"/>
          </rPr>
          <t>Samsul :</t>
        </r>
        <r>
          <rPr>
            <sz val="12"/>
            <color indexed="81"/>
            <rFont val="Tahoma"/>
            <family val="2"/>
          </rPr>
          <t xml:space="preserve">
Jumlah murid kelas X setingkat SMA/MA/SMK/SMALB  yang diperiksa penjaringan kesehatan dibagi jumlah semua  murid kelas X  dikali 100%</t>
        </r>
      </text>
    </comment>
    <comment ref="C107" authorId="0" shapeId="0">
      <text>
        <r>
          <rPr>
            <b/>
            <sz val="12"/>
            <color indexed="81"/>
            <rFont val="Tahoma"/>
            <family val="2"/>
          </rPr>
          <t>SAMSUL:</t>
        </r>
        <r>
          <rPr>
            <sz val="12"/>
            <color indexed="81"/>
            <rFont val="Tahoma"/>
            <family val="2"/>
          </rPr>
          <t xml:space="preserve">
Remaja  usia 10 – 18 tahun yang sekolah dan yang  tidak sekolah yang mendapatkan pelayanan kesehatan remaja  berupa KIE ( Komunikasi, Informasi dan edukasi) pelayanan medis dan  konseling  di wilayah kerja Puskesmas pada kurun waktu tertentu </t>
        </r>
      </text>
    </comment>
    <comment ref="G107" authorId="0" shapeId="0">
      <text>
        <r>
          <rPr>
            <b/>
            <sz val="12"/>
            <color indexed="81"/>
            <rFont val="Tahoma"/>
            <family val="2"/>
          </rPr>
          <t>Samsul :</t>
        </r>
        <r>
          <rPr>
            <sz val="12"/>
            <color indexed="81"/>
            <rFont val="Tahoma"/>
            <family val="2"/>
          </rPr>
          <t xml:space="preserve">
Jumlah remaja yang sekolah dan yang tidak sekolah yang mendapat pelayanan kesehatan remaja berupa skrining,  pelayanan medis dan konseling dibagi jumlah remaja pada Badan Pusat Statistik (BPS) dikali 100%</t>
        </r>
      </text>
    </comment>
    <comment ref="C110" authorId="0" shapeId="0">
      <text>
        <r>
          <rPr>
            <b/>
            <sz val="12"/>
            <color indexed="81"/>
            <rFont val="Tahoma"/>
            <family val="2"/>
          </rPr>
          <t>SAMSUL:</t>
        </r>
        <r>
          <rPr>
            <sz val="12"/>
            <color indexed="81"/>
            <rFont val="Tahoma"/>
            <family val="2"/>
          </rPr>
          <t xml:space="preserve">
Peserta KB baru dan lama yang masih aktif menggunakan alat dan obat kontrasepsi (alokon) terus menerus hingga saat ini untuk menjarangkan kehamilan atau yang mengakhiri kesuburan yang ada di wilayah kerjanya pada kurun waktu tertentu .Dalam konsep kohort PA bukanlah akseptor kunjungan ulang, sehingga perhitungan seorang akseptor sebagai PA hanya dilakukan 1(satu) kali dalam 1(satu) tahun kalender</t>
        </r>
      </text>
    </comment>
    <comment ref="G110" authorId="0" shapeId="0">
      <text>
        <r>
          <rPr>
            <b/>
            <sz val="12"/>
            <color indexed="81"/>
            <rFont val="Tahoma"/>
            <family val="2"/>
          </rPr>
          <t>Samsul :</t>
        </r>
        <r>
          <rPr>
            <sz val="12"/>
            <color indexed="81"/>
            <rFont val="Tahoma"/>
            <family val="2"/>
          </rPr>
          <t xml:space="preserve">
Jumlah Peserta KB aktif dibagi jumlah PUS dikali 100%</t>
        </r>
      </text>
    </comment>
    <comment ref="C111" authorId="0" shapeId="0">
      <text>
        <r>
          <rPr>
            <b/>
            <sz val="12"/>
            <color indexed="81"/>
            <rFont val="Tahoma"/>
            <family val="2"/>
          </rPr>
          <t>SAMSUL:</t>
        </r>
        <r>
          <rPr>
            <sz val="12"/>
            <color indexed="81"/>
            <rFont val="Tahoma"/>
            <family val="2"/>
          </rPr>
          <t xml:space="preserve">
Pasangan Usia Subur (PUS) yang baru pertama kali menggunakan metode kontrasepsi termasuk mereka yang pasca keguguran, sesudah melahirkan, atau pasca istirahat minimal 3 (tiga) bulan pada kurun waktu tertentu .</t>
        </r>
      </text>
    </comment>
    <comment ref="G111" authorId="0" shapeId="0">
      <text>
        <r>
          <rPr>
            <b/>
            <sz val="12"/>
            <color indexed="81"/>
            <rFont val="Tahoma"/>
            <family val="2"/>
          </rPr>
          <t>Samsul :</t>
        </r>
        <r>
          <rPr>
            <sz val="12"/>
            <color indexed="81"/>
            <rFont val="Tahoma"/>
            <family val="2"/>
          </rPr>
          <t xml:space="preserve">
Jumlah peserta KB baru dibagi jumlah PUS dikali 100% </t>
        </r>
      </text>
    </comment>
    <comment ref="C112" authorId="0" shapeId="0">
      <text>
        <r>
          <rPr>
            <b/>
            <sz val="12"/>
            <color indexed="81"/>
            <rFont val="Tahoma"/>
            <family val="2"/>
          </rPr>
          <t>SAMSUL:</t>
        </r>
        <r>
          <rPr>
            <sz val="12"/>
            <color indexed="81"/>
            <rFont val="Tahoma"/>
            <family val="2"/>
          </rPr>
          <t xml:space="preserve">
Peserta yang tidak melanjutkan penggunaan kontrasepsi (drop out) dalam 1 (satu) tahun kalender diwilayah kerja Puskesmas pada kurun waktu tertentu .Kasus drop out tidak termasuk mereka yang ganti cara. </t>
        </r>
      </text>
    </comment>
    <comment ref="G112" authorId="0" shapeId="0">
      <text>
        <r>
          <rPr>
            <b/>
            <sz val="14"/>
            <color indexed="81"/>
            <rFont val="Tahoma"/>
            <family val="2"/>
          </rPr>
          <t>Samsul :</t>
        </r>
        <r>
          <rPr>
            <sz val="14"/>
            <color indexed="81"/>
            <rFont val="Tahoma"/>
            <family val="2"/>
          </rPr>
          <t xml:space="preserve">
Jumlah peserta KB aktif yang drop out  dibagi jumlah KB aktif  dikali 100%  Jumlah peserta KB yang drop out  dibagi jumlah peserta KB aktif dikali 100 %.</t>
        </r>
        <r>
          <rPr>
            <sz val="12"/>
            <color indexed="81"/>
            <rFont val="Tahoma"/>
            <family val="2"/>
          </rPr>
          <t xml:space="preserve">     </t>
        </r>
        <r>
          <rPr>
            <b/>
            <i/>
            <u/>
            <sz val="12"/>
            <color indexed="81"/>
            <rFont val="Tahoma"/>
            <family val="2"/>
          </rPr>
          <t>Catatan untuk kinerja Puskesmas :</t>
        </r>
        <r>
          <rPr>
            <b/>
            <sz val="12"/>
            <color indexed="81"/>
            <rFont val="Tahoma"/>
            <family val="2"/>
          </rPr>
          <t xml:space="preserve">  </t>
        </r>
        <r>
          <rPr>
            <sz val="12"/>
            <color indexed="81"/>
            <rFont val="Tahoma"/>
            <family val="2"/>
          </rPr>
          <t xml:space="preserve">                                                   &lt; 3,5%       = 100%;                 3,5 - 4,5%   = 75%;                    &gt;4,5-7,5%  =50%;                      &gt;7,5 -10% =25%          &gt;10%         = 0%
 </t>
        </r>
        <r>
          <rPr>
            <b/>
            <sz val="12"/>
            <color indexed="81"/>
            <rFont val="Tahoma"/>
            <family val="2"/>
          </rPr>
          <t>SUMBER DATA = LB3 USUB. ok</t>
        </r>
      </text>
    </comment>
    <comment ref="C113" authorId="0" shapeId="0">
      <text>
        <r>
          <rPr>
            <b/>
            <sz val="12"/>
            <color indexed="81"/>
            <rFont val="Tahoma"/>
            <family val="2"/>
          </rPr>
          <t>SAMSUL:</t>
        </r>
        <r>
          <rPr>
            <sz val="12"/>
            <color indexed="81"/>
            <rFont val="Tahoma"/>
            <family val="2"/>
          </rPr>
          <t xml:space="preserve">
Peserta KB baru atau lama yang mengalami gangguan kesehatan dan mengarah pada keadaan patologis sebagai akibat dari proses tindakan/ pemberian/ pemasangan alat kontrasepsi yang digunakan seperti  perdarahan, infeksi/ abses, flour albus patologis, perforasi, translokasi, hematoma, tekanan darah meningkat, perubahan Hemoglobin, edikalipusi. Komplikasi yang terjadi dalam periode 1 (satu) tahun kalender dihitung 1 (satu) kali serta dihitung per metode (IUD, implant, suntik, pil, MOP dan MOW) di wilayah kerja Puskesmas pada kurun waktu tertentu</t>
        </r>
      </text>
    </comment>
    <comment ref="G113" authorId="0" shapeId="0">
      <text>
        <r>
          <rPr>
            <b/>
            <sz val="12"/>
            <color indexed="81"/>
            <rFont val="Tahoma"/>
            <family val="2"/>
          </rPr>
          <t>Samsul :</t>
        </r>
        <r>
          <rPr>
            <sz val="12"/>
            <color indexed="81"/>
            <rFont val="Tahoma"/>
            <family val="2"/>
          </rPr>
          <t xml:space="preserve">
Jumlah peserta KB yang mengalami komplikasi  dibagi jumlah KB aktif  dikali 100%. Jumlah peserta KB yang drop out  dibagi jumlah peserta KB aktif dikali 100 %.                                            </t>
        </r>
        <r>
          <rPr>
            <b/>
            <i/>
            <u/>
            <sz val="12"/>
            <color indexed="81"/>
            <rFont val="Tahoma"/>
            <family val="2"/>
          </rPr>
          <t>Catatan untuk kinerja Puskesmas :</t>
        </r>
        <r>
          <rPr>
            <b/>
            <sz val="12"/>
            <color indexed="81"/>
            <rFont val="Tahoma"/>
            <family val="2"/>
          </rPr>
          <t xml:space="preserve">  </t>
        </r>
        <r>
          <rPr>
            <sz val="12"/>
            <color indexed="81"/>
            <rFont val="Tahoma"/>
            <family val="2"/>
          </rPr>
          <t xml:space="preserve">                                                   &lt; 3,5%  = 100%;   3,5 - 4,5% = 75%; &gt; 4,5-7,5%=50%;                      &gt; 7,5 -10%=25%   &gt; 10% = 0%
</t>
        </r>
        <r>
          <rPr>
            <b/>
            <sz val="12"/>
            <color indexed="81"/>
            <rFont val="Tahoma"/>
            <family val="2"/>
          </rPr>
          <t>Sumber data = LB3 USUB  ok</t>
        </r>
      </text>
    </comment>
    <comment ref="C114" authorId="0" shapeId="0">
      <text>
        <r>
          <rPr>
            <b/>
            <sz val="12"/>
            <color indexed="81"/>
            <rFont val="Tahoma"/>
            <family val="2"/>
          </rPr>
          <t>SAMSUL:</t>
        </r>
        <r>
          <rPr>
            <sz val="12"/>
            <color indexed="81"/>
            <rFont val="Tahoma"/>
            <family val="2"/>
          </rPr>
          <t xml:space="preserve">
Peserta KB baru atau lama yang mengalami gangguan kesehatan mengarah pada keadaan fisiologis, sebagai akibat dari proses tindakan/ pemberian/ pemasangan alat kontrasepsi yang digunakan spooting, amenore, pusing, sakit kepala, mual, muntah, perubahan berat badan, nyeri tempat insisi, erosi dan nyeri perut.Efek samping yang terjadi dalam periode 1 (satu) tahun kalender dihitung 1 (satu) kali serta dihitung per metode IUD, implant, suntik, pil , MOP, MOW</t>
        </r>
      </text>
    </comment>
    <comment ref="G114" authorId="0" shapeId="0">
      <text>
        <r>
          <rPr>
            <b/>
            <sz val="12"/>
            <color indexed="81"/>
            <rFont val="Tahoma"/>
            <family val="2"/>
          </rPr>
          <t>Samsul :</t>
        </r>
        <r>
          <rPr>
            <sz val="12"/>
            <color indexed="81"/>
            <rFont val="Tahoma"/>
            <family val="2"/>
          </rPr>
          <t xml:space="preserve">
Jumlah peserta  KB yang mengalami efek samping KB dibagi Jumlah peserta KB aktif dikali 100 %                                           </t>
        </r>
        <r>
          <rPr>
            <b/>
            <u/>
            <sz val="12"/>
            <color indexed="81"/>
            <rFont val="Tahoma"/>
            <family val="2"/>
          </rPr>
          <t xml:space="preserve">Catatan untuk kinerja Puskesmas : </t>
        </r>
        <r>
          <rPr>
            <sz val="12"/>
            <color indexed="81"/>
            <rFont val="Tahoma"/>
            <family val="2"/>
          </rPr>
          <t xml:space="preserve">                                                    &lt;12,50%     = 100%;        12,50 -15% = 75%;                        &gt;15-17,5%  =50%;           &gt;17,5-20%=25%                &gt;20%         = 0
</t>
        </r>
        <r>
          <rPr>
            <b/>
            <sz val="12"/>
            <color indexed="81"/>
            <rFont val="Tahoma"/>
            <family val="2"/>
          </rPr>
          <t>Sumber data = LB3 USUB ok</t>
        </r>
      </text>
    </comment>
    <comment ref="C115" authorId="0" shapeId="0">
      <text>
        <r>
          <rPr>
            <b/>
            <sz val="12"/>
            <color indexed="81"/>
            <rFont val="Tahoma"/>
            <family val="2"/>
          </rPr>
          <t>SAMSUL:</t>
        </r>
        <r>
          <rPr>
            <sz val="12"/>
            <color indexed="81"/>
            <rFont val="Tahoma"/>
            <family val="2"/>
          </rPr>
          <t xml:space="preserve">
PUS dengan 4 Terlalu  (4 T), yaitu berusia kurang dari 20 tahun, berusia lebih dari 35 tahun, telah memiliki anak hidup lebih dari 3 (tiga) orang atau anak terakhir belum berusia 2 (dua) tahun yang menjadi peserta KB di wilayah kerja Puskesmas pada kurun waktu tertentu</t>
        </r>
      </text>
    </comment>
    <comment ref="G115" authorId="0" shapeId="0">
      <text>
        <r>
          <rPr>
            <b/>
            <sz val="12"/>
            <color indexed="81"/>
            <rFont val="Tahoma"/>
            <family val="2"/>
          </rPr>
          <t>Samsul :</t>
        </r>
        <r>
          <rPr>
            <sz val="12"/>
            <color indexed="81"/>
            <rFont val="Tahoma"/>
            <family val="2"/>
          </rPr>
          <t xml:space="preserve">
umlah PUS 4T ber KB dibagi jumlah PUS dengan 4T  dikali 100 %
</t>
        </r>
        <r>
          <rPr>
            <b/>
            <sz val="12"/>
            <color indexed="81"/>
            <rFont val="Tahoma"/>
            <family val="2"/>
          </rPr>
          <t>Sumber data = LB3 USUB ok</t>
        </r>
      </text>
    </comment>
    <comment ref="C116" authorId="0" shapeId="0">
      <text>
        <r>
          <rPr>
            <b/>
            <sz val="12"/>
            <color indexed="81"/>
            <rFont val="Tahoma"/>
            <family val="2"/>
          </rPr>
          <t>Samsul :</t>
        </r>
        <r>
          <rPr>
            <sz val="12"/>
            <color indexed="81"/>
            <rFont val="Tahoma"/>
            <family val="2"/>
          </rPr>
          <t xml:space="preserve">
PUS yang mulai menggunakan alat kontrasepsi langsung sampai dengan 42 (empat puluh dua) hari sesudah melahirkan di wilayah kerja Puskesmas pada kurun waktu tertentu</t>
        </r>
      </text>
    </comment>
    <comment ref="G116" authorId="0" shapeId="0">
      <text>
        <r>
          <rPr>
            <b/>
            <sz val="12"/>
            <color indexed="81"/>
            <rFont val="Tahoma"/>
            <family val="2"/>
          </rPr>
          <t>Samsul :</t>
        </r>
        <r>
          <rPr>
            <sz val="12"/>
            <color indexed="81"/>
            <rFont val="Tahoma"/>
            <family val="2"/>
          </rPr>
          <t xml:space="preserve">
Jumlah PUS yang mengikuti KB pasca persalinan dibagi jumlah persalinan dikali 100 %
</t>
        </r>
        <r>
          <rPr>
            <b/>
            <sz val="12"/>
            <color indexed="81"/>
            <rFont val="Tahoma"/>
            <family val="2"/>
          </rPr>
          <t>SUMBER DATA = LB 3 USUB</t>
        </r>
      </text>
    </comment>
    <comment ref="C117" authorId="0" shapeId="0">
      <text>
        <r>
          <rPr>
            <b/>
            <sz val="12"/>
            <color indexed="81"/>
            <rFont val="Tahoma"/>
            <family val="2"/>
          </rPr>
          <t>SAMSUL:</t>
        </r>
        <r>
          <rPr>
            <sz val="12"/>
            <color indexed="81"/>
            <rFont val="Tahoma"/>
            <family val="2"/>
          </rPr>
          <t xml:space="preserve">
Ibu hamil yang melakukan ANC pertama kali/kunjungan pertama ke Puskesmas ( K1) dan diperiksa Human Imuno Deficiency Virus (HIV)  di wilayah kerja Puskesmas pada kurun waktu tertentu</t>
        </r>
      </text>
    </comment>
    <comment ref="G117" authorId="0" shapeId="0">
      <text>
        <r>
          <rPr>
            <b/>
            <sz val="12"/>
            <color indexed="81"/>
            <rFont val="Tahoma"/>
            <family val="2"/>
          </rPr>
          <t>Samsul :</t>
        </r>
        <r>
          <rPr>
            <sz val="12"/>
            <color indexed="81"/>
            <rFont val="Tahoma"/>
            <family val="2"/>
          </rPr>
          <t xml:space="preserve">
Jumlah ibu hamil K1 yang diperiksa HIV dibagi ibu hamil K1 dikali 100 %
</t>
        </r>
        <r>
          <rPr>
            <b/>
            <sz val="12"/>
            <color indexed="81"/>
            <rFont val="Tahoma"/>
            <family val="2"/>
          </rPr>
          <t>Sumber data = Laporan PPIA</t>
        </r>
      </text>
    </comment>
    <comment ref="C121" authorId="0" shapeId="0">
      <text>
        <r>
          <rPr>
            <b/>
            <sz val="12"/>
            <color indexed="81"/>
            <rFont val="Tahoma"/>
            <family val="2"/>
          </rPr>
          <t>SAMSUL:</t>
        </r>
        <r>
          <rPr>
            <sz val="12"/>
            <color indexed="81"/>
            <rFont val="Tahoma"/>
            <family val="2"/>
          </rPr>
          <t xml:space="preserve">
Bayi umur 6-11 bulan mendapat kapsul vitamin A biru (100.000 IU) di wilayah kerja Puskesmas pada kurun waktu tertentu pada kurun waktu tertentu</t>
        </r>
      </text>
    </comment>
    <comment ref="G121" authorId="0" shapeId="0">
      <text>
        <r>
          <rPr>
            <b/>
            <sz val="12"/>
            <color indexed="81"/>
            <rFont val="Tahoma"/>
            <family val="2"/>
          </rPr>
          <t>Samsul :</t>
        </r>
        <r>
          <rPr>
            <sz val="12"/>
            <color indexed="81"/>
            <rFont val="Tahoma"/>
            <family val="2"/>
          </rPr>
          <t xml:space="preserve">
Jumlah bayi umur 6-11 bulan mendapat kapsul Vitamin A biru (100.000 IU) dibagi jumlah bayi umur 6-11 bulan yang ada dikali 100% 
</t>
        </r>
        <r>
          <rPr>
            <b/>
            <sz val="12"/>
            <color indexed="81"/>
            <rFont val="Tahoma"/>
            <family val="2"/>
          </rPr>
          <t>Sumber data = LB3 Gizi</t>
        </r>
      </text>
    </comment>
    <comment ref="C122" authorId="0" shapeId="0">
      <text>
        <r>
          <rPr>
            <b/>
            <sz val="12"/>
            <color indexed="81"/>
            <rFont val="Tahoma"/>
            <family val="2"/>
          </rPr>
          <t>SAMSUL:</t>
        </r>
        <r>
          <rPr>
            <sz val="12"/>
            <color indexed="81"/>
            <rFont val="Tahoma"/>
            <family val="2"/>
          </rPr>
          <t xml:space="preserve">
Anak balita umur 12-59 bulan mendapat kapsul vitamin A merah (200.000 IU) 2 kali pertahun di wilayah kerja Puskesmas pada kurun waktu tertentu </t>
        </r>
      </text>
    </comment>
    <comment ref="G122" authorId="0" shapeId="0">
      <text>
        <r>
          <rPr>
            <b/>
            <sz val="12"/>
            <color indexed="81"/>
            <rFont val="Tahoma"/>
            <family val="2"/>
          </rPr>
          <t>Samsul :</t>
        </r>
        <r>
          <rPr>
            <sz val="12"/>
            <color indexed="81"/>
            <rFont val="Tahoma"/>
            <family val="2"/>
          </rPr>
          <t xml:space="preserve">
Jumlah anak balita umur 12-59 bulan mendapat kapsul vitamin A 2 ( dua) kali per tahun dibagi jumlah anak balita umur 12-59 bulan yang ada di wilayah kerja Puskesmas dikali 100%
</t>
        </r>
        <r>
          <rPr>
            <b/>
            <sz val="12"/>
            <color indexed="81"/>
            <rFont val="Tahoma"/>
            <family val="2"/>
          </rPr>
          <t>Sumber data = LB3 Gizi</t>
        </r>
      </text>
    </comment>
    <comment ref="C123" authorId="0" shapeId="0">
      <text>
        <r>
          <rPr>
            <b/>
            <sz val="12"/>
            <color indexed="81"/>
            <rFont val="Tahoma"/>
            <family val="2"/>
          </rPr>
          <t>SAMSUL:</t>
        </r>
        <r>
          <rPr>
            <sz val="12"/>
            <color indexed="81"/>
            <rFont val="Tahoma"/>
            <family val="2"/>
          </rPr>
          <t xml:space="preserve">
Ibu hamil yang selama kehamilannya mendapat 90 (sembilan puluh) tablet Besi kumulatif di wilayah kerja Puskesmas pada kurun waktu tertentu </t>
        </r>
        <r>
          <rPr>
            <sz val="9"/>
            <color indexed="81"/>
            <rFont val="Tahoma"/>
            <family val="2"/>
          </rPr>
          <t xml:space="preserve">                </t>
        </r>
      </text>
    </comment>
    <comment ref="G123" authorId="0" shapeId="0">
      <text>
        <r>
          <rPr>
            <b/>
            <sz val="12"/>
            <color indexed="81"/>
            <rFont val="Tahoma"/>
            <family val="2"/>
          </rPr>
          <t>Samsul :</t>
        </r>
        <r>
          <rPr>
            <sz val="12"/>
            <color indexed="81"/>
            <rFont val="Tahoma"/>
            <family val="2"/>
          </rPr>
          <t xml:space="preserve">
Jumlah ibu hamil dapat 90 (sembilan puluh) tablet Besi kumulatif dibagi jumlah sasaran bumil di wilayah kerja Puskesmas kerja dikali 100%
</t>
        </r>
        <r>
          <rPr>
            <b/>
            <sz val="12"/>
            <color indexed="81"/>
            <rFont val="Tahoma"/>
            <family val="2"/>
          </rPr>
          <t>Sumber data = LB3 Gizi</t>
        </r>
      </text>
    </comment>
    <comment ref="C124" authorId="0" shapeId="0">
      <text>
        <r>
          <rPr>
            <b/>
            <sz val="12"/>
            <color indexed="81"/>
            <rFont val="Tahoma"/>
            <family val="2"/>
          </rPr>
          <t>SAMSUL:</t>
        </r>
        <r>
          <rPr>
            <sz val="12"/>
            <color indexed="81"/>
            <rFont val="Tahoma"/>
            <family val="2"/>
          </rPr>
          <t xml:space="preserve">
Remaja Putri (SMP dan SMA) yang mendapat 1 (satu) tablet tambah darah per minggu sepanjang tahun di suatu wilayah kerja Puskesmas pada kurun waktu tertentu</t>
        </r>
      </text>
    </comment>
    <comment ref="G124" authorId="0" shapeId="0">
      <text>
        <r>
          <rPr>
            <b/>
            <sz val="12"/>
            <color indexed="81"/>
            <rFont val="Tahoma"/>
            <family val="2"/>
          </rPr>
          <t>Samsul :</t>
        </r>
        <r>
          <rPr>
            <sz val="12"/>
            <color indexed="81"/>
            <rFont val="Tahoma"/>
            <family val="2"/>
          </rPr>
          <t xml:space="preserve">
Jumlah remaja putri yang mendapat 1 (satu) tablet tambah darah per minggu   dibagi jumlah remaja putri di suatu wilayah kerja  dikali 100% 
</t>
        </r>
        <r>
          <rPr>
            <b/>
            <sz val="12"/>
            <color indexed="81"/>
            <rFont val="Tahoma"/>
            <family val="2"/>
          </rPr>
          <t>Sumber data = LB3 Gizi</t>
        </r>
      </text>
    </comment>
    <comment ref="C127" authorId="0" shapeId="0">
      <text>
        <r>
          <rPr>
            <b/>
            <sz val="12"/>
            <color indexed="81"/>
            <rFont val="Tahoma"/>
            <family val="2"/>
          </rPr>
          <t>SAMSUL:</t>
        </r>
        <r>
          <rPr>
            <sz val="12"/>
            <color indexed="81"/>
            <rFont val="Tahoma"/>
            <family val="2"/>
          </rPr>
          <t xml:space="preserve">
Remaja Putri (SMP dan SMA) yang mendapat 1 (satu) tablet tambah darah per minggu sepanjang tahun di suatu wilayah kerja Puskesmas pada kurun waktu tertentu</t>
        </r>
      </text>
    </comment>
    <comment ref="L127" authorId="0" shapeId="0">
      <text>
        <r>
          <rPr>
            <b/>
            <sz val="12"/>
            <color indexed="81"/>
            <rFont val="Tahoma"/>
            <family val="2"/>
          </rPr>
          <t>Analisa :</t>
        </r>
        <r>
          <rPr>
            <sz val="12"/>
            <color indexed="81"/>
            <rFont val="Tahoma"/>
            <family val="2"/>
          </rPr>
          <t xml:space="preserve">
Kegiatan dilaksanakan pada Bulan Agustus 2018</t>
        </r>
      </text>
    </comment>
    <comment ref="C128" authorId="0" shapeId="0">
      <text>
        <r>
          <rPr>
            <b/>
            <sz val="12"/>
            <color indexed="81"/>
            <rFont val="Tahoma"/>
            <family val="2"/>
          </rPr>
          <t>SAMSUL :</t>
        </r>
        <r>
          <rPr>
            <sz val="12"/>
            <color indexed="81"/>
            <rFont val="Tahoma"/>
            <family val="2"/>
          </rPr>
          <t xml:space="preserve">
Balita kurus yang ditemukan dan mendapat PMT pemulihan (PMT-P) di suatu wilayah kerja pada kurun waktu tertentu.Balita kurus yaitu balita yang secara antropometri berdasarkan berat badan dibagi tinggi badan di bawah -2 SD ( menurut Z-score)</t>
        </r>
      </text>
    </comment>
    <comment ref="G128" authorId="0" shapeId="0">
      <text>
        <r>
          <rPr>
            <b/>
            <sz val="12"/>
            <color indexed="81"/>
            <rFont val="Tahoma"/>
            <family val="2"/>
          </rPr>
          <t>Samsul :</t>
        </r>
        <r>
          <rPr>
            <sz val="12"/>
            <color indexed="81"/>
            <rFont val="Tahoma"/>
            <family val="2"/>
          </rPr>
          <t xml:space="preserve">
Jumlah balita kurus yang ditemukan dan mendapat PMT pemulihan dibagi jumlah balita kurus yang ditemukan di wilayah kerja Puskesmas pada kurun waktu tertentu dikali 100%
</t>
        </r>
        <r>
          <rPr>
            <b/>
            <sz val="12"/>
            <color indexed="81"/>
            <rFont val="Tahoma"/>
            <family val="2"/>
          </rPr>
          <t>Sumber data = LB3 Gizi</t>
        </r>
      </text>
    </comment>
    <comment ref="C129" authorId="0" shapeId="0">
      <text>
        <r>
          <rPr>
            <b/>
            <sz val="12"/>
            <color indexed="81"/>
            <rFont val="Tahoma"/>
            <family val="2"/>
          </rPr>
          <t>SAMSUL:</t>
        </r>
        <r>
          <rPr>
            <sz val="12"/>
            <color indexed="81"/>
            <rFont val="Tahoma"/>
            <family val="2"/>
          </rPr>
          <t xml:space="preserve">
Bumil KEK  dengan LILA&lt;23,5 cm yang ditemukan dan mendapat PMT pemulihan di suatu wilayah kerja Puskesmas pada kurun waktu tertentu </t>
        </r>
      </text>
    </comment>
    <comment ref="G129" authorId="0" shapeId="0">
      <text>
        <r>
          <rPr>
            <b/>
            <sz val="12"/>
            <color indexed="81"/>
            <rFont val="Tahoma"/>
            <family val="2"/>
          </rPr>
          <t>Samsul :</t>
        </r>
        <r>
          <rPr>
            <sz val="12"/>
            <color indexed="81"/>
            <rFont val="Tahoma"/>
            <family val="2"/>
          </rPr>
          <t xml:space="preserve">
Jumlah bumil KEK yang mendapat PMT pemulihan dibagi jumlah bumil KEK di wilayah kerja Puskesams pada kurun waktu tertentu dikali 100%
</t>
        </r>
        <r>
          <rPr>
            <b/>
            <sz val="12"/>
            <color indexed="81"/>
            <rFont val="Tahoma"/>
            <family val="2"/>
          </rPr>
          <t>Sumber data = LB3 Gizi</t>
        </r>
      </text>
    </comment>
    <comment ref="C130" authorId="0" shapeId="0">
      <text>
        <r>
          <rPr>
            <b/>
            <sz val="12"/>
            <color indexed="81"/>
            <rFont val="Tahoma"/>
            <family val="2"/>
          </rPr>
          <t>Samsul :</t>
        </r>
        <r>
          <rPr>
            <sz val="12"/>
            <color indexed="81"/>
            <rFont val="Tahoma"/>
            <family val="2"/>
          </rPr>
          <t xml:space="preserve">
Balita gizi buruk yang ditemukan dan mendapat perawatan sesuai standar tatalaksana gizi buruk di wilayah kerja Puskesams Puskesmas pada kurun waktu tertentu. Balita gizi buruk yaitu balita yang secara antropometri berdasarkan berat badan  menurut  tinggi badan kurang dari -3 SD  (menurut Z-score) </t>
        </r>
      </text>
    </comment>
    <comment ref="G130" authorId="0" shapeId="0">
      <text>
        <r>
          <rPr>
            <b/>
            <sz val="12"/>
            <color indexed="81"/>
            <rFont val="Tahoma"/>
            <family val="2"/>
          </rPr>
          <t>Samsul :</t>
        </r>
        <r>
          <rPr>
            <sz val="12"/>
            <color indexed="81"/>
            <rFont val="Tahoma"/>
            <family val="2"/>
          </rPr>
          <t xml:space="preserve">
Jumlah balita gizi buruk yang mendapat perawatan sesuai standar tatalaksana gizi buruk dibagi jumlah balita gizi buruk yang ditemukan dikali 100%
</t>
        </r>
        <r>
          <rPr>
            <b/>
            <sz val="12"/>
            <color indexed="81"/>
            <rFont val="Tahoma"/>
            <family val="2"/>
          </rPr>
          <t>Sumber data = LB3 Gizi</t>
        </r>
      </text>
    </comment>
    <comment ref="C132" authorId="0" shapeId="0">
      <text>
        <r>
          <rPr>
            <b/>
            <sz val="12"/>
            <color indexed="81"/>
            <rFont val="Tahoma"/>
            <family val="2"/>
          </rPr>
          <t>SAMSUL:</t>
        </r>
        <r>
          <rPr>
            <sz val="12"/>
            <color indexed="81"/>
            <rFont val="Tahoma"/>
            <family val="2"/>
          </rPr>
          <t xml:space="preserve">
Balita gizi buruk yang ditemukan dan mendapat perawatan sesuai standar tatalaksana gizi buruk di wilayah kerja Puskesams Puskesmas pada kurun waktu tertentu. Balita gizi buruk yaitu balita yang secara antropometri berdasarkan berat badan dibagi tinggi badan kurang dari -3 SD  ( menurut Z-score) </t>
        </r>
      </text>
    </comment>
    <comment ref="C133" authorId="0" shapeId="0">
      <text>
        <r>
          <rPr>
            <b/>
            <sz val="12"/>
            <color indexed="81"/>
            <rFont val="Tahoma"/>
            <family val="2"/>
          </rPr>
          <t>SAMSUL :</t>
        </r>
        <r>
          <rPr>
            <sz val="12"/>
            <color indexed="81"/>
            <rFont val="Tahoma"/>
            <family val="2"/>
          </rPr>
          <t xml:space="preserve">
Balita yang ditimbang berat badannya di wilayah kerja Puskesmas pada kurun waktu tertentu</t>
        </r>
      </text>
    </comment>
    <comment ref="G133" authorId="0" shapeId="0">
      <text>
        <r>
          <rPr>
            <b/>
            <sz val="12"/>
            <color indexed="81"/>
            <rFont val="Tahoma"/>
            <family val="2"/>
          </rPr>
          <t>Samsul :</t>
        </r>
        <r>
          <rPr>
            <sz val="12"/>
            <color indexed="81"/>
            <rFont val="Tahoma"/>
            <family val="2"/>
          </rPr>
          <t xml:space="preserve">
Jumlah balita yang ditimbang berat badannya (D) dibagi jumlah balita yang ada ( S) dikali 100%
</t>
        </r>
        <r>
          <rPr>
            <b/>
            <sz val="12"/>
            <color indexed="81"/>
            <rFont val="Tahoma"/>
            <family val="2"/>
          </rPr>
          <t>Sumber data = LB3 Gizi</t>
        </r>
      </text>
    </comment>
    <comment ref="C134" authorId="0" shapeId="0">
      <text>
        <r>
          <rPr>
            <b/>
            <sz val="12"/>
            <color indexed="81"/>
            <rFont val="Tahoma"/>
            <family val="2"/>
          </rPr>
          <t>SAMSUL :</t>
        </r>
        <r>
          <rPr>
            <sz val="12"/>
            <color indexed="81"/>
            <rFont val="Tahoma"/>
            <family val="2"/>
          </rPr>
          <t xml:space="preserve">
Balita yang naik berat badannya sesuai dengan standar di wilayah kerja Puskesmas pada kurun waktu tertentu</t>
        </r>
      </text>
    </comment>
    <comment ref="G134" authorId="0" shapeId="0">
      <text>
        <r>
          <rPr>
            <b/>
            <sz val="12"/>
            <color indexed="81"/>
            <rFont val="Tahoma"/>
            <family val="2"/>
          </rPr>
          <t>Samsul :</t>
        </r>
        <r>
          <rPr>
            <sz val="12"/>
            <color indexed="81"/>
            <rFont val="Tahoma"/>
            <family val="2"/>
          </rPr>
          <t xml:space="preserve">
Jumlah balita yang naik berat badannya sesuai dengan standar  (N) dibagi jumlah balita yang naik dan tidak naik berat badannya (N+T) di wilayah kerja Puskesmas pada kurun waktu tertentu dikali 100%
</t>
        </r>
        <r>
          <rPr>
            <b/>
            <sz val="12"/>
            <color indexed="81"/>
            <rFont val="Tahoma"/>
            <family val="2"/>
          </rPr>
          <t>Sumber data = LB3 Gizi</t>
        </r>
      </text>
    </comment>
    <comment ref="C135" authorId="0" shapeId="0">
      <text>
        <r>
          <rPr>
            <b/>
            <sz val="12"/>
            <color indexed="81"/>
            <rFont val="Tahoma"/>
            <family val="2"/>
          </rPr>
          <t>SAMSUL :</t>
        </r>
        <r>
          <rPr>
            <sz val="12"/>
            <color indexed="81"/>
            <rFont val="Tahoma"/>
            <family val="2"/>
          </rPr>
          <t xml:space="preserve">
Balita yang grafik pertumbuhannya berada di bawah garis merah pada Kartu Menuju Sehat (KMS) pada kurun waktu tertentu</t>
        </r>
      </text>
    </comment>
    <comment ref="G135" authorId="0" shapeId="0">
      <text>
        <r>
          <rPr>
            <b/>
            <sz val="12"/>
            <color indexed="81"/>
            <rFont val="Tahoma"/>
            <family val="2"/>
          </rPr>
          <t>Samsul :</t>
        </r>
        <r>
          <rPr>
            <sz val="12"/>
            <color indexed="81"/>
            <rFont val="Tahoma"/>
            <family val="2"/>
          </rPr>
          <t xml:space="preserve">
Jumlah ibu hamil dengan  LiLA kurang dari 23,5 cm dibagi jumlah ibu hamil diukur LiLA dikali 100%                                           </t>
        </r>
        <r>
          <rPr>
            <b/>
            <sz val="12"/>
            <color indexed="81"/>
            <rFont val="Tahoma"/>
            <family val="2"/>
          </rPr>
          <t>Catatan untuk kinerja Puskesmas :</t>
        </r>
        <r>
          <rPr>
            <sz val="12"/>
            <color indexed="81"/>
            <rFont val="Tahoma"/>
            <family val="2"/>
          </rPr>
          <t xml:space="preserve">                          &lt; 19,7           = 100%     19,7 - 22,5%= 75%        
&gt; 22,5 -25%  = 50%       &gt; 25 -27,5%= 25%                    &gt; 27,5 -30% = 0%  </t>
        </r>
      </text>
    </comment>
    <comment ref="C136" authorId="0" shapeId="0">
      <text>
        <r>
          <rPr>
            <b/>
            <sz val="12"/>
            <color indexed="81"/>
            <rFont val="Tahoma"/>
            <family val="2"/>
          </rPr>
          <t>SAMSUL :</t>
        </r>
        <r>
          <rPr>
            <sz val="12"/>
            <color indexed="81"/>
            <rFont val="Tahoma"/>
            <family val="2"/>
          </rPr>
          <t xml:space="preserve">
Rumah tangga yang mengkonsumsi garam beryodium di wilayah kerja Puskesmas pada kurun waktu tertentu</t>
        </r>
      </text>
    </comment>
    <comment ref="G136" authorId="0" shapeId="0">
      <text>
        <r>
          <rPr>
            <b/>
            <sz val="12"/>
            <color indexed="81"/>
            <rFont val="Tahoma"/>
            <family val="2"/>
          </rPr>
          <t>Samsul :</t>
        </r>
        <r>
          <rPr>
            <sz val="12"/>
            <color indexed="81"/>
            <rFont val="Tahoma"/>
            <family val="2"/>
          </rPr>
          <t xml:space="preserve">
Jumlah rumah tangga yang mengkonsumsi garam beryodium.dibagi jumlah rumah tanngga yang disurvei di wilayah kerja Puskesmas pada kurun waktu tertentu dikali 100%
</t>
        </r>
        <r>
          <rPr>
            <b/>
            <sz val="12"/>
            <color indexed="81"/>
            <rFont val="Tahoma"/>
            <family val="2"/>
          </rPr>
          <t>Sumber data = Diare 04.Bin PKM (rekapitulasi kasusu diare di dalam dan di luar wilayah Puskesmas)</t>
        </r>
      </text>
    </comment>
    <comment ref="C137" authorId="0" shapeId="0">
      <text>
        <r>
          <rPr>
            <b/>
            <sz val="12"/>
            <color indexed="81"/>
            <rFont val="Tahoma"/>
            <family val="2"/>
          </rPr>
          <t>SAMSUL :</t>
        </r>
        <r>
          <rPr>
            <sz val="9"/>
            <color indexed="81"/>
            <rFont val="Tahoma"/>
            <family val="2"/>
          </rPr>
          <t xml:space="preserve">
</t>
        </r>
        <r>
          <rPr>
            <sz val="12"/>
            <color indexed="81"/>
            <rFont val="Tahoma"/>
            <family val="2"/>
          </rPr>
          <t>Ibu hamil yang hasil pengukuran Lingkar Lengan Atas (LiLA) nya kurang dari 23,5 cm di wilayah kerja Puskesams Puskesmas pada kurun waktu tertentu.   ok</t>
        </r>
      </text>
    </comment>
    <comment ref="G137" authorId="0" shapeId="0">
      <text>
        <r>
          <rPr>
            <b/>
            <sz val="12"/>
            <color indexed="81"/>
            <rFont val="Tahoma"/>
            <family val="2"/>
          </rPr>
          <t>SAMSUL :</t>
        </r>
        <r>
          <rPr>
            <sz val="9"/>
            <color indexed="81"/>
            <rFont val="Tahoma"/>
            <family val="2"/>
          </rPr>
          <t xml:space="preserve">
</t>
        </r>
        <r>
          <rPr>
            <sz val="12"/>
            <color indexed="81"/>
            <rFont val="Tahoma"/>
            <family val="2"/>
          </rPr>
          <t xml:space="preserve">Jumlah ibu hamil dengan  LiLA kurang dari 23,5 cm dibagi jumlah ibu hamil diukur LiLA dikali 100%
</t>
        </r>
        <r>
          <rPr>
            <b/>
            <sz val="12"/>
            <color indexed="81"/>
            <rFont val="Tahoma"/>
            <family val="2"/>
          </rPr>
          <t xml:space="preserve">Catatan Untuk Kinerja Puskesmas :
</t>
        </r>
        <r>
          <rPr>
            <sz val="12"/>
            <color indexed="81"/>
            <rFont val="Tahoma"/>
            <family val="2"/>
          </rPr>
          <t xml:space="preserve">&lt; 19,7           = 100%       19,7 - 22,5%= 75%        &gt; 22,5 -25% = 50%         &gt; 25 -27,5% = 25%                    &gt; 27,5 -30% = 0% </t>
        </r>
        <r>
          <rPr>
            <b/>
            <sz val="12"/>
            <color indexed="81"/>
            <rFont val="Tahoma"/>
            <family val="2"/>
          </rPr>
          <t xml:space="preserve"> 
SUMBER DATA = LB3 GIZI  ok</t>
        </r>
      </text>
    </comment>
    <comment ref="C138" authorId="0" shapeId="0">
      <text>
        <r>
          <rPr>
            <b/>
            <sz val="12"/>
            <color indexed="81"/>
            <rFont val="Tahoma"/>
            <family val="2"/>
          </rPr>
          <t>SAMSUL :</t>
        </r>
        <r>
          <rPr>
            <b/>
            <sz val="9"/>
            <color indexed="81"/>
            <rFont val="Tahoma"/>
            <family val="2"/>
          </rPr>
          <t xml:space="preserve">
</t>
        </r>
        <r>
          <rPr>
            <sz val="12"/>
            <color indexed="81"/>
            <rFont val="Tahoma"/>
            <family val="2"/>
          </rPr>
          <t>Bayi usia 6 (enam) bulan yang di beri ASI saja tanpa makanan/ cairan lain kecuali obat, vitamin dan mineral  ok</t>
        </r>
      </text>
    </comment>
    <comment ref="G138" authorId="0" shapeId="0">
      <text>
        <r>
          <rPr>
            <b/>
            <sz val="12"/>
            <color indexed="81"/>
            <rFont val="Tahoma"/>
            <family val="2"/>
          </rPr>
          <t>Samsul :</t>
        </r>
        <r>
          <rPr>
            <sz val="12"/>
            <color indexed="81"/>
            <rFont val="Tahoma"/>
            <family val="2"/>
          </rPr>
          <t xml:space="preserve">
Jumlah bayi usia 6 bln mendapat ASI Eksklusif di suatu wilayah pada periode tertentu di bagi jumlah bayi 6 (enam) bulan yang di periksa 
</t>
        </r>
        <r>
          <rPr>
            <b/>
            <sz val="12"/>
            <color indexed="81"/>
            <rFont val="Tahoma"/>
            <family val="2"/>
          </rPr>
          <t>SUMBER DATA = LB 3 GIZI</t>
        </r>
      </text>
    </comment>
    <comment ref="C139" authorId="0" shapeId="0">
      <text>
        <r>
          <rPr>
            <b/>
            <sz val="12"/>
            <color indexed="81"/>
            <rFont val="Tahoma"/>
            <family val="2"/>
          </rPr>
          <t>SAMSUL :</t>
        </r>
        <r>
          <rPr>
            <sz val="9"/>
            <color indexed="81"/>
            <rFont val="Tahoma"/>
            <family val="2"/>
          </rPr>
          <t xml:space="preserve">
</t>
        </r>
        <r>
          <rPr>
            <sz val="12"/>
            <color indexed="81"/>
            <rFont val="Tahoma"/>
            <family val="2"/>
          </rPr>
          <t>Proses menyusu di mulai secepatnya segera setelah lahir,IMD di lakukan dg cara kontak kulitke kulit bayi dgn ibunya segera setelah lahir dan berlangsung minimal 1 jam   ok</t>
        </r>
      </text>
    </comment>
    <comment ref="G139" authorId="0" shapeId="0">
      <text>
        <r>
          <rPr>
            <b/>
            <sz val="12"/>
            <color indexed="81"/>
            <rFont val="Tahoma"/>
            <family val="2"/>
          </rPr>
          <t>Samsul :</t>
        </r>
        <r>
          <rPr>
            <sz val="12"/>
            <color indexed="81"/>
            <rFont val="Tahoma"/>
            <family val="2"/>
          </rPr>
          <t xml:space="preserve">
Jumlah bayi baru lahir yang mendapat IMD di satu wilayah pada periode tertentu di bagi jumlah seluruh bayi baru lahir di suatu wilayah pada periode tertentu di kali 100 % 
</t>
        </r>
        <r>
          <rPr>
            <b/>
            <sz val="12"/>
            <color indexed="81"/>
            <rFont val="Tahoma"/>
            <family val="2"/>
          </rPr>
          <t>Sumber data = LB 3 GIZI</t>
        </r>
      </text>
    </comment>
    <comment ref="C140" authorId="0" shapeId="0">
      <text>
        <r>
          <rPr>
            <b/>
            <sz val="12"/>
            <color indexed="81"/>
            <rFont val="Tahoma"/>
            <family val="2"/>
          </rPr>
          <t>SAMSUL :</t>
        </r>
        <r>
          <rPr>
            <sz val="12"/>
            <color indexed="81"/>
            <rFont val="Tahoma"/>
            <family val="2"/>
          </rPr>
          <t xml:space="preserve">
Keadaan balita gizi kurang yang diukur menurut indeks panjang badan atau tinggi badan menurut umur kurang dari -2 standar deviasi (PB/U atau TB/U &lt; -2  SD ) berdasarkan standar WHO  Antro 2005</t>
        </r>
        <r>
          <rPr>
            <sz val="9"/>
            <color indexed="81"/>
            <rFont val="Tahoma"/>
            <family val="2"/>
          </rPr>
          <t xml:space="preserve">    ok</t>
        </r>
      </text>
    </comment>
    <comment ref="G140" authorId="0" shapeId="0">
      <text>
        <r>
          <rPr>
            <b/>
            <sz val="12"/>
            <color indexed="81"/>
            <rFont val="Tahoma"/>
            <family val="2"/>
          </rPr>
          <t xml:space="preserve">SAMSUL: </t>
        </r>
        <r>
          <rPr>
            <sz val="12"/>
            <color indexed="81"/>
            <rFont val="Tahoma"/>
            <family val="2"/>
          </rPr>
          <t xml:space="preserve">
Jumlah balita stunting di bagi dengan jumlah balita yang di periksa dikali 100 %                                                     </t>
        </r>
        <r>
          <rPr>
            <b/>
            <sz val="12"/>
            <color indexed="81"/>
            <rFont val="Tahoma"/>
            <family val="2"/>
          </rPr>
          <t xml:space="preserve">Catatan kinerja Puskesmas :   </t>
        </r>
        <r>
          <rPr>
            <sz val="12"/>
            <color indexed="81"/>
            <rFont val="Tahoma"/>
            <family val="2"/>
          </rPr>
          <t xml:space="preserve">                      &lt; 25,2      = 100%      25.2 - &lt;30 = 75%          30 - &lt;35   = 50%         35 - &lt;40  = 25%                                  &gt;40         = 0% 
</t>
        </r>
        <r>
          <rPr>
            <b/>
            <sz val="12"/>
            <color indexed="81"/>
            <rFont val="Tahoma"/>
            <family val="2"/>
          </rPr>
          <t>SUMBER DATA :</t>
        </r>
        <r>
          <rPr>
            <sz val="12"/>
            <color indexed="81"/>
            <rFont val="Tahoma"/>
            <family val="2"/>
          </rPr>
          <t xml:space="preserve">
LB3-Gizi dan bulan timbang</t>
        </r>
      </text>
    </comment>
    <comment ref="C144" authorId="0" shapeId="0">
      <text>
        <r>
          <rPr>
            <b/>
            <sz val="12"/>
            <color indexed="81"/>
            <rFont val="Tahoma"/>
            <family val="2"/>
          </rPr>
          <t>SAMSUL :</t>
        </r>
        <r>
          <rPr>
            <sz val="12"/>
            <color indexed="81"/>
            <rFont val="Tahoma"/>
            <family val="2"/>
          </rPr>
          <t xml:space="preserve">
Penemuan kasus Diare balita di sarana kesehatan dan kader di wilayah kerja Puskesmas pada kurun waktu tertentu</t>
        </r>
      </text>
    </comment>
    <comment ref="G144" authorId="0" shapeId="0">
      <text>
        <r>
          <rPr>
            <b/>
            <sz val="12"/>
            <color indexed="81"/>
            <rFont val="Tahoma"/>
            <family val="2"/>
          </rPr>
          <t>Samsul :</t>
        </r>
        <r>
          <rPr>
            <sz val="12"/>
            <color indexed="81"/>
            <rFont val="Tahoma"/>
            <family val="2"/>
          </rPr>
          <t xml:space="preserve">
Jumlah balita Diare yang ditemukan dibagi target dikali 100%                                                                                                                                                                                                                                                   Target = (20% x 843/1000)  x jumlah balita  (sesuai BPS) di wilayah kerja Puskesmas
</t>
        </r>
        <r>
          <rPr>
            <b/>
            <sz val="12"/>
            <color indexed="81"/>
            <rFont val="Tahoma"/>
            <family val="2"/>
          </rPr>
          <t xml:space="preserve">Sumber data = Diare.04.Bln.Pkm (Rekapitulasi Kasus Diare di dalam dan luar Wilayah Puskesmas) </t>
        </r>
      </text>
    </comment>
    <comment ref="C145" authorId="0" shapeId="0">
      <text>
        <r>
          <rPr>
            <b/>
            <sz val="12"/>
            <color indexed="81"/>
            <rFont val="Tahoma"/>
            <family val="2"/>
          </rPr>
          <t>SAMSUL :</t>
        </r>
        <r>
          <rPr>
            <sz val="12"/>
            <color indexed="81"/>
            <rFont val="Tahoma"/>
            <family val="2"/>
          </rPr>
          <t xml:space="preserve">
Penderita Diare balita yang berobat mendapat oralit di sarana kesehatan dan kader di wilayah kerja Puskesmas pada kurun waktu tertentu</t>
        </r>
      </text>
    </comment>
    <comment ref="G145" authorId="0" shapeId="0">
      <text>
        <r>
          <rPr>
            <b/>
            <sz val="12"/>
            <color indexed="81"/>
            <rFont val="Tahoma"/>
            <family val="2"/>
          </rPr>
          <t>Samsul :</t>
        </r>
        <r>
          <rPr>
            <sz val="12"/>
            <color indexed="81"/>
            <rFont val="Tahoma"/>
            <family val="2"/>
          </rPr>
          <t xml:space="preserve">
Jumlah penderita diare balita yang diberi oralit di sarana kesehatan dibagi total penderita Diare balita dikali 100 %
</t>
        </r>
        <r>
          <rPr>
            <b/>
            <sz val="12"/>
            <color indexed="81"/>
            <rFont val="Tahoma"/>
            <family val="2"/>
          </rPr>
          <t>Sumber data = Register diare</t>
        </r>
      </text>
    </comment>
    <comment ref="C146" authorId="0" shapeId="0">
      <text>
        <r>
          <rPr>
            <b/>
            <sz val="12"/>
            <color indexed="81"/>
            <rFont val="Tahoma"/>
            <family val="2"/>
          </rPr>
          <t>SAMSUL :</t>
        </r>
        <r>
          <rPr>
            <sz val="12"/>
            <color indexed="81"/>
            <rFont val="Tahoma"/>
            <family val="2"/>
          </rPr>
          <t xml:space="preserve">
Penderita Diare balita yang diberi tablet Zinc di wilayah kerja Puskesmas pada kurun waktu tertentu</t>
        </r>
      </text>
    </comment>
    <comment ref="G146" authorId="0" shapeId="0">
      <text>
        <r>
          <rPr>
            <b/>
            <sz val="12"/>
            <color indexed="81"/>
            <rFont val="Tahoma"/>
            <family val="2"/>
          </rPr>
          <t>Samsul :</t>
        </r>
        <r>
          <rPr>
            <sz val="12"/>
            <color indexed="81"/>
            <rFont val="Tahoma"/>
            <family val="2"/>
          </rPr>
          <t xml:space="preserve">
Jumlah penderita diare balita yang diberi tablet Zinc  di sarana kesehatan dibagi jumlah penderita diare balita dikali 100 %
</t>
        </r>
        <r>
          <rPr>
            <b/>
            <sz val="12"/>
            <color indexed="81"/>
            <rFont val="Tahoma"/>
            <family val="2"/>
          </rPr>
          <t>Sumber data = Register Diare</t>
        </r>
      </text>
    </comment>
    <comment ref="C147" authorId="0" shapeId="0">
      <text>
        <r>
          <rPr>
            <b/>
            <sz val="12"/>
            <color indexed="81"/>
            <rFont val="Tahoma"/>
            <family val="2"/>
          </rPr>
          <t>Samsul :</t>
        </r>
        <r>
          <rPr>
            <sz val="12"/>
            <color indexed="81"/>
            <rFont val="Tahoma"/>
            <family val="2"/>
          </rPr>
          <t xml:space="preserve">
LROA aktif bila melakukan minimal 2 ( dua) dari 6 kegiatan LRO, yaitu                                                 1. Layanan konseling rehidrasi diare/promosi upaya rehidrasi oral dan pemberian Zinc  2.   Tata laksana diare                                                          3. Sosialisasi dan peningkatan kapasitas masyarakat tentang diare dan upaya pencegahan dan penanggulangannya                                                               4. Pemberian pelayanan penderita diare dengan dehidrasi ringan sampai sedang 5.Observasi penderita diare dengan dehidrasi ringan sampai sedang paling sedikit 3 ( tiga) jam                                                   6.Mengajarkan pada orang tua/pengasuh/keluarganya cara penyiapan oralit dan banyak oralit yang harus diminum</t>
        </r>
      </text>
    </comment>
    <comment ref="G147" authorId="0" shapeId="0">
      <text>
        <r>
          <rPr>
            <b/>
            <sz val="12"/>
            <color indexed="81"/>
            <rFont val="Tahoma"/>
            <family val="2"/>
          </rPr>
          <t>Samsul :</t>
        </r>
        <r>
          <rPr>
            <sz val="12"/>
            <color indexed="81"/>
            <rFont val="Tahoma"/>
            <family val="2"/>
          </rPr>
          <t xml:space="preserve">
Kegiatan LROA secara terus menerus dalam 3 bulan terakhir dalam periode pelaporan tahun berjalan
</t>
        </r>
        <r>
          <rPr>
            <b/>
            <sz val="12"/>
            <color indexed="81"/>
            <rFont val="Tahoma"/>
            <family val="2"/>
          </rPr>
          <t>Sumber data = Form 13 A, 13 B ( Register harian LROA dan Laporan bulanan LROA)</t>
        </r>
      </text>
    </comment>
    <comment ref="C149" authorId="0" shapeId="0">
      <text>
        <r>
          <rPr>
            <b/>
            <sz val="12"/>
            <color indexed="81"/>
            <rFont val="Tahoma"/>
            <family val="2"/>
          </rPr>
          <t>SAMSUL :</t>
        </r>
        <r>
          <rPr>
            <sz val="12"/>
            <color indexed="81"/>
            <rFont val="Tahoma"/>
            <family val="2"/>
          </rPr>
          <t xml:space="preserve">
Kasus Pneumonia balita yang  ditemukan dan ditangani di wilayah kerja Puskesmas pada kurun waktu tertentu</t>
        </r>
      </text>
    </comment>
    <comment ref="G149" authorId="0" shapeId="0">
      <text>
        <r>
          <rPr>
            <b/>
            <sz val="12"/>
            <color indexed="81"/>
            <rFont val="Tahoma"/>
            <family val="2"/>
          </rPr>
          <t>Samsul :</t>
        </r>
        <r>
          <rPr>
            <sz val="12"/>
            <color indexed="81"/>
            <rFont val="Tahoma"/>
            <family val="2"/>
          </rPr>
          <t xml:space="preserve">
Jumlah penderita Pnemonia balita yang ditangani dibagi target balita dikali 100%.                                                                                                                                                                                                           Target balita =  4,45 % x (10%x jumlah penduduk)
</t>
        </r>
        <r>
          <rPr>
            <b/>
            <sz val="12"/>
            <color indexed="81"/>
            <rFont val="Tahoma"/>
            <family val="2"/>
          </rPr>
          <t>Sumber data = Register ISPA/Pneumonia</t>
        </r>
      </text>
    </comment>
    <comment ref="C151" authorId="0" shapeId="0">
      <text>
        <r>
          <rPr>
            <b/>
            <sz val="12"/>
            <color indexed="81"/>
            <rFont val="Tahoma"/>
            <family val="2"/>
          </rPr>
          <t>SAMSUL :</t>
        </r>
        <r>
          <rPr>
            <sz val="12"/>
            <color indexed="81"/>
            <rFont val="Tahoma"/>
            <family val="2"/>
          </rPr>
          <t xml:space="preserve">
Pemeriksaan kontak serumah dan tetangga  sejumlah lebih kurang 10 (sepuluh)  rumah disekitar penderita Kusta baru yang diperiksa. Dengan asumsi jumlah kontak yang ada disekitar penderita sejumlah 25 orang di wilayah kerja Puskesmas pada kurun waktu tertentu</t>
        </r>
      </text>
    </comment>
    <comment ref="G151" authorId="0" shapeId="0">
      <text>
        <r>
          <rPr>
            <b/>
            <sz val="12"/>
            <color indexed="81"/>
            <rFont val="Tahoma"/>
            <family val="2"/>
          </rPr>
          <t>Samsul :</t>
        </r>
        <r>
          <rPr>
            <sz val="12"/>
            <color indexed="81"/>
            <rFont val="Tahoma"/>
            <family val="2"/>
          </rPr>
          <t xml:space="preserve">
Jumlah kontak dari kasus Kusta  baru yang diperiksa dalam 1 (satu) tahun dibagi  jumlah kontak dari kasus Kusta baru seluruhnya dikali 100% 
</t>
        </r>
        <r>
          <rPr>
            <b/>
            <sz val="12"/>
            <color indexed="81"/>
            <rFont val="Tahoma"/>
            <family val="2"/>
          </rPr>
          <t>Sumber data = Register Kohort PB dan MB</t>
        </r>
      </text>
    </comment>
    <comment ref="C152" authorId="0" shapeId="0">
      <text>
        <r>
          <rPr>
            <b/>
            <sz val="12"/>
            <color indexed="81"/>
            <rFont val="Tahoma"/>
            <family val="2"/>
          </rPr>
          <t>SAMSUL :</t>
        </r>
        <r>
          <rPr>
            <sz val="12"/>
            <color indexed="81"/>
            <rFont val="Tahoma"/>
            <family val="2"/>
          </rPr>
          <t xml:space="preserve">
Penderita Kusta yang diperiksa Pemeriksaan Fungsi Syaraf (PFS) yang masih berobat secara rutin (12 kali untuk MB/Multi Basiler dan 6 kali untuk PB/Pauci Basiler)  diantara seluruh penderita dalam 1 (satu) tahun di wilayah kerja Puskesmas pada kurun waktu tertentu</t>
        </r>
      </text>
    </comment>
    <comment ref="G152" authorId="0" shapeId="0">
      <text>
        <r>
          <rPr>
            <b/>
            <sz val="12"/>
            <color indexed="81"/>
            <rFont val="Tahoma"/>
            <family val="2"/>
          </rPr>
          <t>Samsul :</t>
        </r>
        <r>
          <rPr>
            <sz val="12"/>
            <color indexed="81"/>
            <rFont val="Tahoma"/>
            <family val="2"/>
          </rPr>
          <t xml:space="preserve">
Jumlah penderita baru PB 1 (satu) tahun sebelumnya dan MB 2 (dua) tahun sebelumnya menyelesaikan pengobatan tepat waktu dibagi jumlah penderita baru PB 1 (satu) tahun sebelumnya dan MB 2 (dua) tahun sebelumnya yang mulai pengobatan dikali 100%
</t>
        </r>
        <r>
          <rPr>
            <b/>
            <sz val="12"/>
            <color indexed="81"/>
            <rFont val="Tahoma"/>
            <family val="2"/>
          </rPr>
          <t>Sumber data = Register Kohort PB dan MB</t>
        </r>
      </text>
    </comment>
    <comment ref="C153" authorId="0" shapeId="0">
      <text>
        <r>
          <rPr>
            <b/>
            <sz val="12"/>
            <color indexed="81"/>
            <rFont val="Tahoma"/>
            <family val="2"/>
          </rPr>
          <t>SAMSUL :</t>
        </r>
        <r>
          <rPr>
            <sz val="12"/>
            <color indexed="81"/>
            <rFont val="Tahoma"/>
            <family val="2"/>
          </rPr>
          <t xml:space="preserve">
Release From Treatment (RFT) bila penderita baru tipe PB  1 (satu) tahun sebelumnya dan tipe MB  2 (dua) tahun sebelumnya menyelesaikan pengobatan tepat waktu di wilayah kerja Puskesmas pada kurun waktu tertentu</t>
        </r>
      </text>
    </comment>
    <comment ref="G153" authorId="0" shapeId="0">
      <text>
        <r>
          <rPr>
            <b/>
            <sz val="12"/>
            <color indexed="81"/>
            <rFont val="Tahoma"/>
            <family val="2"/>
          </rPr>
          <t>Samsul :</t>
        </r>
        <r>
          <rPr>
            <sz val="12"/>
            <color indexed="81"/>
            <rFont val="Tahoma"/>
            <family val="2"/>
          </rPr>
          <t xml:space="preserve">
Jumlah penderita baru PB 1 (satu) tahun sebelumnya dan MB 2 (dua) tahun sebelumnya menyelesaikan pengobatan tepat waktu dibagi jumlah penderita baru PB 1 (satu) tahun sebelumnya dan MB 2 (dua) tahun sebelumnya yang mulai pengobatan dikali 100%
</t>
        </r>
        <r>
          <rPr>
            <b/>
            <sz val="12"/>
            <color indexed="81"/>
            <rFont val="Tahoma"/>
            <family val="2"/>
          </rPr>
          <t>Sumber data = Register Kohort PB dan MB</t>
        </r>
      </text>
    </comment>
    <comment ref="C154" authorId="0" shapeId="0">
      <text>
        <r>
          <rPr>
            <b/>
            <sz val="12"/>
            <color indexed="81"/>
            <rFont val="Tahoma"/>
            <family val="2"/>
          </rPr>
          <t>SAMSUL :</t>
        </r>
        <r>
          <rPr>
            <sz val="12"/>
            <color indexed="81"/>
            <rFont val="Tahoma"/>
            <family val="2"/>
          </rPr>
          <t xml:space="preserve">
Penderita Kusta tipe PB (dari 1 tahun sebelumnya) dan tipe MB (dari 2 tahun sebelumnya) yang menyelesaikan pengobatan tepat waktu dengan score kecacatan yang tidak bertambah/ tetap dari total penderita baru  tipe PB dan MB  di wilayah kerja Puskesmas pada kurun waktu tertentu</t>
        </r>
      </text>
    </comment>
    <comment ref="G154" authorId="0" shapeId="0">
      <text>
        <r>
          <rPr>
            <b/>
            <sz val="12"/>
            <color indexed="81"/>
            <rFont val="Tahoma"/>
            <family val="2"/>
          </rPr>
          <t>Samsul :</t>
        </r>
        <r>
          <rPr>
            <sz val="12"/>
            <color indexed="81"/>
            <rFont val="Tahoma"/>
            <family val="2"/>
          </rPr>
          <t xml:space="preserve">
Jumlah penderita baru PB dan MB yang menyelesaikan pengobatan tepat waktu dengan score kecacatannya tidak bertambah  / tetap dibagi  jumlah penderita baru yang memulai Multi Drug Therapi (MDT) pada period kohort yang sama dikali 100%
</t>
        </r>
        <r>
          <rPr>
            <b/>
            <sz val="12"/>
            <color indexed="81"/>
            <rFont val="Tahoma"/>
            <family val="2"/>
          </rPr>
          <t>Sumber data = Register Kohort PB dan MB</t>
        </r>
      </text>
    </comment>
    <comment ref="C155" authorId="0" shapeId="0">
      <text>
        <r>
          <rPr>
            <b/>
            <sz val="12"/>
            <color indexed="81"/>
            <rFont val="Tahoma"/>
            <family val="2"/>
          </rPr>
          <t>SAMSUL :</t>
        </r>
        <r>
          <rPr>
            <sz val="12"/>
            <color indexed="81"/>
            <rFont val="Tahoma"/>
            <family val="2"/>
          </rPr>
          <t xml:space="preserve">
Defaulter yaitu penderita Kusta yang tidak menyelesaikan pengobatan tepat waktu, meliputi penderita PB tidak ambil obat lebih dari 3 (tiga) bulan, MB tidak ambil obat lebih dari 6 (enam) bulan,  diantara kasus baru  yang mendapat pengobatan pada periode 1 (satu)  tahun.</t>
        </r>
      </text>
    </comment>
    <comment ref="G155" authorId="0" shapeId="0">
      <text>
        <r>
          <rPr>
            <b/>
            <sz val="12"/>
            <color indexed="81"/>
            <rFont val="Tahoma"/>
            <family val="2"/>
          </rPr>
          <t>Samsul :</t>
        </r>
        <r>
          <rPr>
            <sz val="12"/>
            <color indexed="81"/>
            <rFont val="Tahoma"/>
            <family val="2"/>
          </rPr>
          <t xml:space="preserve">
Jumlah kasus PB / MB yang tidak menyelesaikan pengobatan tepat waktu dibagi jumlah kasus baru PB/MB yang mendapat pengobatan pada periode yang sama dikalikan 100%                                           Catatan untuk kinerja Puskesmas:                                                     &lt;5%  = 100%;    5 - 7,5% = 75%;                          &gt;7,5-10%=50%; &gt;10 -15%=25%                   &gt;15% = 0%
</t>
        </r>
        <r>
          <rPr>
            <b/>
            <sz val="12"/>
            <color indexed="81"/>
            <rFont val="Tahoma"/>
            <family val="2"/>
          </rPr>
          <t>Sumber data = Register kohort PB dan MB</t>
        </r>
      </text>
    </comment>
    <comment ref="C156" authorId="0" shapeId="0">
      <text>
        <r>
          <rPr>
            <b/>
            <sz val="12"/>
            <color indexed="81"/>
            <rFont val="Tahoma"/>
            <family val="2"/>
          </rPr>
          <t>SAMSUL :</t>
        </r>
        <r>
          <rPr>
            <sz val="12"/>
            <color indexed="81"/>
            <rFont val="Tahoma"/>
            <family val="2"/>
          </rPr>
          <t xml:space="preserve">
Prosentase tenaga kesehatan yang ada di desa endemis telah tersosialisasi Program P2 Kusta dari seluruh tenaga kesehatan yang ada. Desa endemis kusta adalah desa yang selama 3 (tiga) tahun berturut-turut ditemukan kasus baru kusta di wilayah kerja Puskesmas pada kurun waktu tertentu</t>
        </r>
      </text>
    </comment>
    <comment ref="G156" authorId="0" shapeId="0">
      <text>
        <r>
          <rPr>
            <b/>
            <sz val="12"/>
            <color indexed="81"/>
            <rFont val="Tahoma"/>
            <family val="2"/>
          </rPr>
          <t>Samsul :</t>
        </r>
        <r>
          <rPr>
            <sz val="12"/>
            <color indexed="81"/>
            <rFont val="Tahoma"/>
            <family val="2"/>
          </rPr>
          <t xml:space="preserve">
Jumlah tenaga kesehatan telah mendapat sosialisasi kusta dibagi jumlah seluruh tenaga kesehatan  dikali 100%
</t>
        </r>
        <r>
          <rPr>
            <b/>
            <sz val="12"/>
            <color indexed="81"/>
            <rFont val="Tahoma"/>
            <family val="2"/>
          </rPr>
          <t>Sumber data = Daftar hadir</t>
        </r>
      </text>
    </comment>
    <comment ref="C157" authorId="0" shapeId="0">
      <text>
        <r>
          <rPr>
            <b/>
            <sz val="12"/>
            <color indexed="81"/>
            <rFont val="Tahoma"/>
            <family val="2"/>
          </rPr>
          <t>SAMSUL :</t>
        </r>
        <r>
          <rPr>
            <sz val="12"/>
            <color indexed="81"/>
            <rFont val="Tahoma"/>
            <family val="2"/>
          </rPr>
          <t xml:space="preserve">
Kader kesehatan  yang telah tersosialisasi Program P2 Kusta terutama untuk membantu penemuan suspect Kusta di wilayah kerja Puskesmas pada kurun waktu tertentu</t>
        </r>
      </text>
    </comment>
    <comment ref="G157" authorId="0" shapeId="0">
      <text>
        <r>
          <rPr>
            <b/>
            <sz val="12"/>
            <color indexed="81"/>
            <rFont val="Tahoma"/>
            <family val="2"/>
          </rPr>
          <t>Samsul :</t>
        </r>
        <r>
          <rPr>
            <sz val="12"/>
            <color indexed="81"/>
            <rFont val="Tahoma"/>
            <family val="2"/>
          </rPr>
          <t xml:space="preserve">
Jumlah kader kesehatan   telah mendapat sosialisasi  kusta dibagi jumlah seluruh kader kesehatan  dikali 100%  Catatan: bila tidak ada kasus kusta tidak dianggap sebagai pembagi
</t>
        </r>
        <r>
          <rPr>
            <b/>
            <sz val="12"/>
            <color indexed="81"/>
            <rFont val="Tahoma"/>
            <family val="2"/>
          </rPr>
          <t>Sumber data = Daftar Hadir</t>
        </r>
      </text>
    </comment>
    <comment ref="C158" authorId="0" shapeId="0">
      <text>
        <r>
          <rPr>
            <b/>
            <sz val="12"/>
            <color indexed="81"/>
            <rFont val="Tahoma"/>
            <family val="2"/>
          </rPr>
          <t>SAMSUL :</t>
        </r>
        <r>
          <rPr>
            <sz val="12"/>
            <color indexed="81"/>
            <rFont val="Tahoma"/>
            <family val="2"/>
          </rPr>
          <t xml:space="preserve">
SD/ MI yang ada  Kusta  telah dilakukan screening Kusta pada kurun waktu tertentu </t>
        </r>
      </text>
    </comment>
    <comment ref="G158" authorId="0" shapeId="0">
      <text>
        <r>
          <rPr>
            <b/>
            <sz val="12"/>
            <color indexed="81"/>
            <rFont val="Tahoma"/>
            <family val="2"/>
          </rPr>
          <t>Samsul :</t>
        </r>
        <r>
          <rPr>
            <sz val="12"/>
            <color indexed="81"/>
            <rFont val="Tahoma"/>
            <family val="2"/>
          </rPr>
          <t xml:space="preserve">
Jumlah SD / MI  telah dilakukan screening Kusta dibagi jumlah seluruh SD / MI   dikali 100%
</t>
        </r>
        <r>
          <rPr>
            <b/>
            <sz val="12"/>
            <color indexed="81"/>
            <rFont val="Tahoma"/>
            <family val="2"/>
          </rPr>
          <t>Sumber data = Form Surveilan anak SD</t>
        </r>
      </text>
    </comment>
    <comment ref="C161" authorId="0" shapeId="0">
      <text>
        <r>
          <rPr>
            <b/>
            <sz val="12"/>
            <color indexed="81"/>
            <rFont val="Tahoma"/>
            <family val="2"/>
          </rPr>
          <t>Samsul :</t>
        </r>
        <r>
          <rPr>
            <sz val="12"/>
            <color indexed="81"/>
            <rFont val="Tahoma"/>
            <family val="2"/>
          </rPr>
          <t xml:space="preserve">
Jumlah  kasus TBC yang ditemukan, diobati secara baku dan dilaporkan 
</t>
        </r>
      </text>
    </comment>
    <comment ref="G161" authorId="0" shapeId="0">
      <text>
        <r>
          <rPr>
            <b/>
            <sz val="12"/>
            <color indexed="81"/>
            <rFont val="Tahoma"/>
            <family val="2"/>
          </rPr>
          <t>Samsul :</t>
        </r>
        <r>
          <rPr>
            <sz val="12"/>
            <color indexed="81"/>
            <rFont val="Tahoma"/>
            <family val="2"/>
          </rPr>
          <t xml:space="preserve">
Jumlah kasus TBC yang ditemukan, diobati secara baku dan dilaporkan dibagi jumlah kasus TBC yang ditemukan dan diobati dikali 100%.     
</t>
        </r>
        <r>
          <rPr>
            <b/>
            <sz val="12"/>
            <color indexed="81"/>
            <rFont val="Tahoma"/>
            <family val="2"/>
          </rPr>
          <t>Sumber data = TB 01, TB 03 &amp; TB 07 SITT Online   ok</t>
        </r>
      </text>
    </comment>
    <comment ref="C162" authorId="0" shapeId="0">
      <text>
        <r>
          <rPr>
            <b/>
            <sz val="12"/>
            <color indexed="81"/>
            <rFont val="Tahoma"/>
            <family val="2"/>
          </rPr>
          <t>Samsul :</t>
        </r>
        <r>
          <rPr>
            <sz val="12"/>
            <color indexed="81"/>
            <rFont val="Tahoma"/>
            <family val="2"/>
          </rPr>
          <t xml:space="preserve">
Terduga TBC  adalah orang yang mempunyai gejala utama  batuk minimal 2 minggu dan mendapatkan tatalaksana secara baku                             (Standar Pelayanan Minimal ke 11) </t>
        </r>
      </text>
    </comment>
    <comment ref="G162" authorId="0" shapeId="0">
      <text>
        <r>
          <rPr>
            <b/>
            <sz val="12"/>
            <color indexed="81"/>
            <rFont val="Tahoma"/>
            <family val="2"/>
          </rPr>
          <t>Samsul :</t>
        </r>
        <r>
          <rPr>
            <sz val="12"/>
            <color indexed="81"/>
            <rFont val="Tahoma"/>
            <family val="2"/>
          </rPr>
          <t xml:space="preserve">
Jumlah orang terduga TBC yang  mendapatkan pelayanan TBC sesuai standart dalam kurun waktu tertentu dibagi 6x target orang dengan TBC yang ada di wilayah kerja  Puskesmas pada kurun waktu 1 tahun yg sama  dikali 100%
</t>
        </r>
        <r>
          <rPr>
            <b/>
            <sz val="12"/>
            <color indexed="81"/>
            <rFont val="Tahoma"/>
            <family val="2"/>
          </rPr>
          <t>Sumber data = TB 06     ok</t>
        </r>
      </text>
    </comment>
    <comment ref="C163" authorId="0" shapeId="0">
      <text>
        <r>
          <rPr>
            <b/>
            <sz val="12"/>
            <color indexed="81"/>
            <rFont val="Tahoma"/>
            <family val="2"/>
          </rPr>
          <t>Samsul :</t>
        </r>
        <r>
          <rPr>
            <sz val="12"/>
            <color indexed="81"/>
            <rFont val="Tahoma"/>
            <family val="2"/>
          </rPr>
          <t xml:space="preserve">
Jumlah semua kasus TB yang sembuh dan pengobatan lengkap di antara semua kasus TB yang diobati, dicatat dan dilaporkan di SITT online </t>
        </r>
      </text>
    </comment>
    <comment ref="G163" authorId="0" shapeId="0">
      <text>
        <r>
          <rPr>
            <b/>
            <sz val="12"/>
            <color indexed="81"/>
            <rFont val="Tahoma"/>
            <family val="2"/>
          </rPr>
          <t>Samsul :</t>
        </r>
        <r>
          <rPr>
            <sz val="12"/>
            <color indexed="81"/>
            <rFont val="Tahoma"/>
            <family val="2"/>
          </rPr>
          <t xml:space="preserve">
Jumlah  pasien TBC yang sembuh dan pengobatan lengkap  dibagi jumlah semua kasus TBC yang diobati, dicatat dan dilaporkan  dikali 100%
</t>
        </r>
        <r>
          <rPr>
            <b/>
            <sz val="12"/>
            <color indexed="81"/>
            <rFont val="Tahoma"/>
            <family val="2"/>
          </rPr>
          <t xml:space="preserve">Sumber data = TB 01, TB 08 SITT online </t>
        </r>
      </text>
    </comment>
    <comment ref="C165" authorId="0" shapeId="0">
      <text>
        <r>
          <rPr>
            <b/>
            <sz val="12"/>
            <color indexed="81"/>
            <rFont val="Tahoma"/>
            <family val="2"/>
          </rPr>
          <t>SAMSUL :</t>
        </r>
        <r>
          <rPr>
            <sz val="12"/>
            <color indexed="81"/>
            <rFont val="Tahoma"/>
            <family val="2"/>
          </rPr>
          <t xml:space="preserve">
Anak sekolah (SMP dan SMA/sederajat) yang sudah disuluh atau dijelaskan tentang penyakit HIV/AIDS di wilayah kerja Puskesmas selama bulan pada kurun waktu tertentu</t>
        </r>
      </text>
    </comment>
    <comment ref="G165" authorId="0" shapeId="0">
      <text>
        <r>
          <rPr>
            <b/>
            <sz val="12"/>
            <color indexed="81"/>
            <rFont val="Tahoma"/>
            <family val="2"/>
          </rPr>
          <t>Samsul :</t>
        </r>
        <r>
          <rPr>
            <sz val="12"/>
            <color indexed="81"/>
            <rFont val="Tahoma"/>
            <family val="2"/>
          </rPr>
          <t xml:space="preserve">
Jumlah  sekolah (SMP dan SMA/sederajat)  yang mendapatkan penyuluhan HIV/AIDS dibagi jumlah seluruh sekolah (SMP dan SMA/sederajat) di wilayah kerja Puskesmas dikali 100%
</t>
        </r>
        <r>
          <rPr>
            <b/>
            <sz val="12"/>
            <color indexed="81"/>
            <rFont val="Tahoma"/>
            <family val="2"/>
          </rPr>
          <t>Sumber data =Data dari laporan kegiatan penyuluhan</t>
        </r>
      </text>
    </comment>
    <comment ref="C166" authorId="0" shapeId="0">
      <text>
        <r>
          <rPr>
            <b/>
            <sz val="12"/>
            <color indexed="81"/>
            <rFont val="Tahoma"/>
            <family val="2"/>
          </rPr>
          <t>Samsul :</t>
        </r>
        <r>
          <rPr>
            <sz val="12"/>
            <color indexed="81"/>
            <rFont val="Tahoma"/>
            <family val="2"/>
          </rPr>
          <t xml:space="preserve">
Setiap orang yang beresiko terinfeksi HIV ( ibu hmil, TB, pasien Infeksi Menular Sexual (IMS), waria, Warga Binaan Pemasyarakatan (WBP) , pengguna napza mendapatkan pemeriksaan HIV oleh tenaga kesehatan sesuai kewenangannya di Puskesmas dan jaringannya serta lapas/rutan narkotika   ( Standar Pelayanan Minimal ke 12)</t>
        </r>
      </text>
    </comment>
    <comment ref="G166" authorId="0" shapeId="0">
      <text>
        <r>
          <rPr>
            <b/>
            <sz val="12"/>
            <color indexed="81"/>
            <rFont val="Tahoma"/>
            <family val="2"/>
          </rPr>
          <t>Samsul :</t>
        </r>
        <r>
          <rPr>
            <sz val="12"/>
            <color indexed="81"/>
            <rFont val="Tahoma"/>
            <family val="2"/>
          </rPr>
          <t xml:space="preserve">
Jumlah orang yang beresiko terinfeksi HIV dibagi Jumlah orang beresiko terinfeksi HIV yang mendapatkan pemeriksaan HIV sesuai standar di Puskesmas dan jaringannya dalam kurun waktu 1 tahun dikali 100%
</t>
        </r>
        <r>
          <rPr>
            <b/>
            <sz val="12"/>
            <color indexed="81"/>
            <rFont val="Tahoma"/>
            <family val="2"/>
          </rPr>
          <t>Sumber data =Data dari SIHA ( Sistim Informasi HIV AIDS)</t>
        </r>
      </text>
    </comment>
    <comment ref="C168" authorId="0" shapeId="0">
      <text>
        <r>
          <rPr>
            <b/>
            <sz val="12"/>
            <color indexed="81"/>
            <rFont val="Tahoma"/>
            <family val="2"/>
          </rPr>
          <t>SAMSUL :</t>
        </r>
        <r>
          <rPr>
            <sz val="12"/>
            <color indexed="81"/>
            <rFont val="Tahoma"/>
            <family val="2"/>
          </rPr>
          <t xml:space="preserve">
Rumah yang bebas jentik di wilayah kerja puskesmas pada kurun waktu tertentu</t>
        </r>
      </text>
    </comment>
    <comment ref="G168" authorId="0" shapeId="0">
      <text>
        <r>
          <rPr>
            <b/>
            <sz val="12"/>
            <color indexed="81"/>
            <rFont val="Tahoma"/>
            <family val="2"/>
          </rPr>
          <t>Samsul :</t>
        </r>
        <r>
          <rPr>
            <sz val="12"/>
            <color indexed="81"/>
            <rFont val="Tahoma"/>
            <family val="2"/>
          </rPr>
          <t xml:space="preserve">
Jumlah  rumah bebas jentik dibagi jumlah rumah yang diperiksa jentiknya dikali 100 %
</t>
        </r>
        <r>
          <rPr>
            <b/>
            <sz val="12"/>
            <color indexed="81"/>
            <rFont val="Tahoma"/>
            <family val="2"/>
          </rPr>
          <t>Sumber Data = Laporan PJB Puskesmas</t>
        </r>
      </text>
    </comment>
    <comment ref="C169" authorId="0" shapeId="0">
      <text>
        <r>
          <rPr>
            <b/>
            <sz val="12"/>
            <color indexed="81"/>
            <rFont val="Tahoma"/>
            <family val="2"/>
          </rPr>
          <t>SAMSUL :</t>
        </r>
        <r>
          <rPr>
            <sz val="12"/>
            <color indexed="81"/>
            <rFont val="Tahoma"/>
            <family val="2"/>
          </rPr>
          <t xml:space="preserve">
Kasus Demam Berdarah Dengue (DBD) yang ditemukan berdasarkan kriteria World Health Organization (WHO) dan ditangani sesuai standar Tatalaksana Pengobatan DBD di wilayah kerja Puskesmas pada kurun waktu tertentu</t>
        </r>
      </text>
    </comment>
    <comment ref="G169" authorId="0" shapeId="0">
      <text>
        <r>
          <rPr>
            <b/>
            <sz val="12"/>
            <color indexed="81"/>
            <rFont val="Tahoma"/>
            <family val="2"/>
          </rPr>
          <t>Samsul :</t>
        </r>
        <r>
          <rPr>
            <sz val="12"/>
            <color indexed="81"/>
            <rFont val="Tahoma"/>
            <family val="2"/>
          </rPr>
          <t xml:space="preserve">
Jumlah kasus DBD yang ditangani sesuai standar Tatalaksana Pengobatan DBD dibagi dengan jumlah seluruh DBD yang terlaporkan di wilayah Puskesmas dikali 100%                                                  Catatan: tidak dihitung sebagai pembagi bila  tidak ada kasus 
</t>
        </r>
        <r>
          <rPr>
            <b/>
            <sz val="12"/>
            <color indexed="81"/>
            <rFont val="Tahoma"/>
            <family val="2"/>
          </rPr>
          <t>Sumber data = Kewaspadaan Dini Rumah Sakit</t>
        </r>
      </text>
    </comment>
    <comment ref="C170" authorId="0" shapeId="0">
      <text>
        <r>
          <rPr>
            <b/>
            <sz val="12"/>
            <color indexed="81"/>
            <rFont val="Tahoma"/>
            <family val="2"/>
          </rPr>
          <t>SAMSUL :</t>
        </r>
        <r>
          <rPr>
            <sz val="12"/>
            <color indexed="81"/>
            <rFont val="Tahoma"/>
            <family val="2"/>
          </rPr>
          <t xml:space="preserve">
Penyelidikan epidemologi (PE) meliputi kegiatan pemeriksaan jentik, pencarian kasus DBD yang lain serta menentukan tindakan penanggulangan fokus selanjutnya. yang dilakukan terhadap setiap kasus DBD di wilayah kerja Puskesmas pada kurun waktu tertentu</t>
        </r>
      </text>
    </comment>
    <comment ref="G170" authorId="0" shapeId="0">
      <text>
        <r>
          <rPr>
            <b/>
            <sz val="12"/>
            <color indexed="81"/>
            <rFont val="Tahoma"/>
            <family val="2"/>
          </rPr>
          <t>Samsul :</t>
        </r>
        <r>
          <rPr>
            <sz val="12"/>
            <color indexed="81"/>
            <rFont val="Tahoma"/>
            <family val="2"/>
          </rPr>
          <t xml:space="preserve">
Jumlah kasus DBD yang dilakukan PE dibagi jumlah seluruh kasus DBD di wilayah Puskesmas dikali 100%.                                          Catatan: tidak dihitung sebagai pembagi bila  tidak ada  kasus DBD  
</t>
        </r>
        <r>
          <rPr>
            <b/>
            <sz val="12"/>
            <color indexed="81"/>
            <rFont val="Tahoma"/>
            <family val="2"/>
          </rPr>
          <t>Sumber data = Laporan Form PE</t>
        </r>
      </text>
    </comment>
    <comment ref="C173" authorId="0" shapeId="0">
      <text>
        <r>
          <rPr>
            <b/>
            <sz val="12"/>
            <color indexed="81"/>
            <rFont val="Tahoma"/>
            <family val="2"/>
          </rPr>
          <t>SAMSUL :</t>
        </r>
        <r>
          <rPr>
            <sz val="12"/>
            <color indexed="81"/>
            <rFont val="Tahoma"/>
            <family val="2"/>
          </rPr>
          <t xml:space="preserve">
Kasus klinis Malaria yang diperiksa Sediaan Darah (SD) nya secara laboratorium di wilayah kerja Puskesmas pada kurun waktu tertentu</t>
        </r>
      </text>
    </comment>
    <comment ref="G173" authorId="0" shapeId="0">
      <text>
        <r>
          <rPr>
            <b/>
            <sz val="12"/>
            <color indexed="81"/>
            <rFont val="Tahoma"/>
            <family val="2"/>
          </rPr>
          <t>Samsul :</t>
        </r>
        <r>
          <rPr>
            <sz val="12"/>
            <color indexed="81"/>
            <rFont val="Tahoma"/>
            <family val="2"/>
          </rPr>
          <t xml:space="preserve">
Jumlah kasus klinis Malaria yang diperiksa SD nya secara laboratorium dibagi jumlah kasus Malaria dikali100%                                                    </t>
        </r>
        <r>
          <rPr>
            <b/>
            <sz val="12"/>
            <color indexed="81"/>
            <rFont val="Tahoma"/>
            <family val="2"/>
          </rPr>
          <t>Catatan:</t>
        </r>
        <r>
          <rPr>
            <sz val="12"/>
            <color indexed="81"/>
            <rFont val="Tahoma"/>
            <family val="2"/>
          </rPr>
          <t xml:space="preserve"> tidak dihitung sebagai pembagi bila  tidak ada kasus malaria
</t>
        </r>
        <r>
          <rPr>
            <b/>
            <sz val="12"/>
            <color indexed="81"/>
            <rFont val="Tahoma"/>
            <family val="2"/>
          </rPr>
          <t>Sumber data = Form Rujukan Pemeriksaan Laboratorium</t>
        </r>
      </text>
    </comment>
    <comment ref="C174" authorId="0" shapeId="0">
      <text>
        <r>
          <rPr>
            <b/>
            <sz val="12"/>
            <color indexed="81"/>
            <rFont val="Tahoma"/>
            <family val="2"/>
          </rPr>
          <t>SAMSUL :</t>
        </r>
        <r>
          <rPr>
            <sz val="12"/>
            <color indexed="81"/>
            <rFont val="Tahoma"/>
            <family val="2"/>
          </rPr>
          <t xml:space="preserve">
Penderita malaria berdasarkan hasil pemeriksaan laboratorium, yang dalam sediaan darahnya terdapat Plasmodium baik Plasmodium Falciparum, Vivax dikali atau campuran yang mendapat pengobatan Artesunat Combination Therapi  (ACT)  dan dosis pengobatan sesuai jenis Plasmodium  di wilayah kerja Puskesmas pada kurun waktu tertentu</t>
        </r>
      </text>
    </comment>
    <comment ref="G174" authorId="0" shapeId="0">
      <text>
        <r>
          <rPr>
            <b/>
            <sz val="12"/>
            <color indexed="81"/>
            <rFont val="Tahoma"/>
            <family val="2"/>
          </rPr>
          <t>Samsul :</t>
        </r>
        <r>
          <rPr>
            <sz val="12"/>
            <color indexed="81"/>
            <rFont val="Tahoma"/>
            <family val="2"/>
          </rPr>
          <t xml:space="preserve">
Jumlah penderita Malaria yang mendapat pengobatan ACT sesuai jenis Plasmodium dibagi jumlah kasus Malaria dikali 100 %
</t>
        </r>
        <r>
          <rPr>
            <b/>
            <sz val="12"/>
            <color indexed="81"/>
            <rFont val="Tahoma"/>
            <family val="2"/>
          </rPr>
          <t>Sumber data = Laporan e-SISMAL online</t>
        </r>
      </text>
    </comment>
    <comment ref="C175" authorId="0" shapeId="0">
      <text>
        <r>
          <rPr>
            <b/>
            <sz val="12"/>
            <color indexed="81"/>
            <rFont val="Tahoma"/>
            <family val="2"/>
          </rPr>
          <t>SAMSUL :</t>
        </r>
        <r>
          <rPr>
            <sz val="12"/>
            <color indexed="81"/>
            <rFont val="Tahoma"/>
            <family val="2"/>
          </rPr>
          <t xml:space="preserve">
Kasus Malaria yang dilakukan follow up pengobatannya pada hari ke 7, 14 dan 28 sampai hasil pemeriksaan laboratoriumnya negatif di wilayah kerja Puskesmas pada kurun waktu tertentu</t>
        </r>
      </text>
    </comment>
    <comment ref="G175" authorId="0" shapeId="0">
      <text>
        <r>
          <rPr>
            <b/>
            <sz val="12"/>
            <color indexed="81"/>
            <rFont val="Tahoma"/>
            <family val="2"/>
          </rPr>
          <t>Samsul :</t>
        </r>
        <r>
          <rPr>
            <sz val="12"/>
            <color indexed="81"/>
            <rFont val="Tahoma"/>
            <family val="2"/>
          </rPr>
          <t xml:space="preserve">
Jumlah kasus malaria yang telah dilakukan follow up pengobatannya pada hari ke 7, 14 dan 28 sampai hasil pemeriksaan laboratoriumnya negatif  dibagi jumlah kasus malaria dikali 100 %
</t>
        </r>
        <r>
          <rPr>
            <b/>
            <sz val="12"/>
            <color indexed="81"/>
            <rFont val="Tahoma"/>
            <family val="2"/>
          </rPr>
          <t>Sumber data = Register penderita, register laboratorium</t>
        </r>
      </text>
    </comment>
    <comment ref="C178" authorId="0" shapeId="0">
      <text>
        <r>
          <rPr>
            <b/>
            <sz val="12"/>
            <color indexed="81"/>
            <rFont val="Tahoma"/>
            <family val="2"/>
          </rPr>
          <t>SAMSUL :</t>
        </r>
        <r>
          <rPr>
            <sz val="12"/>
            <color indexed="81"/>
            <rFont val="Tahoma"/>
            <family val="2"/>
          </rPr>
          <t xml:space="preserve">
Kasus gigitan HPR (Hewan Penular Rabies) yang dilakukan cuci luka di wilayah kerja Puskesmas pada kurun waktu tertentu</t>
        </r>
      </text>
    </comment>
    <comment ref="G178" authorId="0" shapeId="0">
      <text>
        <r>
          <rPr>
            <b/>
            <sz val="12"/>
            <color indexed="81"/>
            <rFont val="Tahoma"/>
            <family val="2"/>
          </rPr>
          <t>Samsul :</t>
        </r>
        <r>
          <rPr>
            <sz val="12"/>
            <color indexed="81"/>
            <rFont val="Tahoma"/>
            <family val="2"/>
          </rPr>
          <t xml:space="preserve">
Jumlah kasus gigitan HPR yang dilakukan cuci luka dibagi jumlah kasus gigitan HPR dikali 100 %
</t>
        </r>
        <r>
          <rPr>
            <b/>
            <sz val="12"/>
            <color indexed="81"/>
            <rFont val="Tahoma"/>
            <family val="2"/>
          </rPr>
          <t>Sumber data = -</t>
        </r>
      </text>
    </comment>
    <comment ref="C179" authorId="0" shapeId="0">
      <text>
        <r>
          <rPr>
            <b/>
            <sz val="12"/>
            <color indexed="81"/>
            <rFont val="Tahoma"/>
            <family val="2"/>
          </rPr>
          <t>SAMSUL :</t>
        </r>
        <r>
          <rPr>
            <sz val="12"/>
            <color indexed="81"/>
            <rFont val="Tahoma"/>
            <family val="2"/>
          </rPr>
          <t xml:space="preserve">
Kasus gigitan HPR terindikasi yang mendapatkan vaksinasi di wilayah kerja Puskesmas pada kurun waktu tertentu</t>
        </r>
      </text>
    </comment>
    <comment ref="G179" authorId="0" shapeId="0">
      <text>
        <r>
          <rPr>
            <b/>
            <sz val="12"/>
            <color indexed="81"/>
            <rFont val="Tahoma"/>
            <family val="2"/>
          </rPr>
          <t>Samsul :</t>
        </r>
        <r>
          <rPr>
            <sz val="12"/>
            <color indexed="81"/>
            <rFont val="Tahoma"/>
            <family val="2"/>
          </rPr>
          <t xml:space="preserve">
Jumlah kasus gigitan HPR terindikasi yang mendapatkan vaksinasi dibagi jumlah kasus gigitan HPR terindikasi dikali 100%                        Catatan: tidak dihitung sebagai pembagi bila  tidak ada kasus rabies
</t>
        </r>
        <r>
          <rPr>
            <b/>
            <sz val="12"/>
            <color indexed="81"/>
            <rFont val="Tahoma"/>
            <family val="2"/>
          </rPr>
          <t>Sumber data = -</t>
        </r>
      </text>
    </comment>
    <comment ref="C182" authorId="0" shapeId="0">
      <text>
        <r>
          <rPr>
            <b/>
            <sz val="12"/>
            <color indexed="81"/>
            <rFont val="Tahoma"/>
            <family val="2"/>
          </rPr>
          <t>SAMSUL :</t>
        </r>
        <r>
          <rPr>
            <sz val="12"/>
            <color indexed="81"/>
            <rFont val="Tahoma"/>
            <family val="2"/>
          </rPr>
          <t xml:space="preserve">
Imunisasi Dasar Lengkap (IDL) bila bayi berusia kurang dari 1 (satu) tahun telah mendapatkan 1 (satu) kali Hepatitis B,  1(satu) kali imunisasi BCG, 3 (tiga) kali imunisasi DPT-HB-Hib, 4 (empat) kali imunisasi Polio, dan 1 (satu) kali imunisasi Campak di wilayah kerja Puskesmas pada kurun waktu tertentu</t>
        </r>
      </text>
    </comment>
    <comment ref="G182" authorId="0" shapeId="0">
      <text>
        <r>
          <rPr>
            <b/>
            <sz val="12"/>
            <color indexed="81"/>
            <rFont val="Tahoma"/>
            <family val="2"/>
          </rPr>
          <t>Samsul :</t>
        </r>
        <r>
          <rPr>
            <sz val="12"/>
            <color indexed="81"/>
            <rFont val="Tahoma"/>
            <family val="2"/>
          </rPr>
          <t xml:space="preserve">
Jumlah bayi yang mendapat IDL dibagi jumlah bayi lahir hidup  dikali 100 %
</t>
        </r>
        <r>
          <rPr>
            <b/>
            <sz val="12"/>
            <color indexed="81"/>
            <rFont val="Tahoma"/>
            <family val="2"/>
          </rPr>
          <t>Sumber data = Kohort bayi</t>
        </r>
      </text>
    </comment>
    <comment ref="C183" authorId="0" shapeId="0">
      <text>
        <r>
          <rPr>
            <b/>
            <sz val="12"/>
            <color indexed="81"/>
            <rFont val="Tahoma"/>
            <family val="2"/>
          </rPr>
          <t>SAMSUL :</t>
        </r>
        <r>
          <rPr>
            <sz val="12"/>
            <color indexed="81"/>
            <rFont val="Tahoma"/>
            <family val="2"/>
          </rPr>
          <t xml:space="preserve">
UCI (Univercal Coverage Immunization) desa adalah kelurahan/desa dimana minimal 80 % bayi yang ada di desa tersebut mendapatkan imunisasi dasar lengkap di wilayah kerja Puskesmas selama kurun waktu tertentu.</t>
        </r>
      </text>
    </comment>
    <comment ref="G183" authorId="0" shapeId="0">
      <text>
        <r>
          <rPr>
            <b/>
            <sz val="12"/>
            <color indexed="81"/>
            <rFont val="Tahoma"/>
            <family val="2"/>
          </rPr>
          <t>Samsul :</t>
        </r>
        <r>
          <rPr>
            <sz val="12"/>
            <color indexed="81"/>
            <rFont val="Tahoma"/>
            <family val="2"/>
          </rPr>
          <t xml:space="preserve">
Jumlah bayi IDL dibagi jumlah bayi lahir hidup dikali 100 % 
</t>
        </r>
        <r>
          <rPr>
            <b/>
            <sz val="12"/>
            <color indexed="81"/>
            <rFont val="Tahoma"/>
            <family val="2"/>
          </rPr>
          <t>Sumber data = Kohort bayi</t>
        </r>
      </text>
    </comment>
    <comment ref="C184" authorId="0" shapeId="0">
      <text>
        <r>
          <rPr>
            <b/>
            <sz val="12"/>
            <color indexed="81"/>
            <rFont val="Tahoma"/>
            <family val="2"/>
          </rPr>
          <t>Samsul :</t>
        </r>
        <r>
          <rPr>
            <sz val="12"/>
            <color indexed="81"/>
            <rFont val="Tahoma"/>
            <family val="2"/>
          </rPr>
          <t xml:space="preserve">
Imunisasi Lanjutan Baduta : Imunisasi yang dierikan kepada bayi dibawah usia dua tahun dengan pemberian imunisasi DPT-HB-Hib dan MR pada usia 18 bulan sampai dengan &lt; 24 bulan</t>
        </r>
        <r>
          <rPr>
            <sz val="9"/>
            <color indexed="81"/>
            <rFont val="Tahoma"/>
            <family val="2"/>
          </rPr>
          <t xml:space="preserve">
</t>
        </r>
      </text>
    </comment>
    <comment ref="G184" authorId="0" shapeId="0">
      <text>
        <r>
          <rPr>
            <b/>
            <sz val="12"/>
            <color indexed="81"/>
            <rFont val="Tahoma"/>
            <family val="2"/>
          </rPr>
          <t>Samsul :</t>
        </r>
        <r>
          <rPr>
            <sz val="12"/>
            <color indexed="81"/>
            <rFont val="Tahoma"/>
            <family val="2"/>
          </rPr>
          <t xml:space="preserve">
Jumlah baduta yang mendapat Imunisasi DPTHB-Hib dan MR dibagi julah baduta dikali 100%
</t>
        </r>
        <r>
          <rPr>
            <b/>
            <sz val="12"/>
            <color indexed="81"/>
            <rFont val="Tahoma"/>
            <family val="2"/>
          </rPr>
          <t>Sumber data = Kohort bayi</t>
        </r>
      </text>
    </comment>
    <comment ref="C185" authorId="0" shapeId="0">
      <text>
        <r>
          <rPr>
            <b/>
            <sz val="12"/>
            <color indexed="81"/>
            <rFont val="Tahoma"/>
            <family val="2"/>
          </rPr>
          <t>SAMSUL :</t>
        </r>
        <r>
          <rPr>
            <sz val="12"/>
            <color indexed="81"/>
            <rFont val="Tahoma"/>
            <family val="2"/>
          </rPr>
          <t xml:space="preserve">
Hasil cakupan imunisasi DT (Difteri Tetanus) pada anak SD/MI kelas 1 di wilayah kerja Puskesmas pada kurun waktu tertentu</t>
        </r>
      </text>
    </comment>
    <comment ref="G185" authorId="0" shapeId="0">
      <text>
        <r>
          <rPr>
            <b/>
            <sz val="12"/>
            <color indexed="81"/>
            <rFont val="Tahoma"/>
            <family val="2"/>
          </rPr>
          <t>Samsul :</t>
        </r>
        <r>
          <rPr>
            <sz val="12"/>
            <color indexed="81"/>
            <rFont val="Tahoma"/>
            <family val="2"/>
          </rPr>
          <t xml:space="preserve">
Jumlah murid SD/MI klas I yang mendapat DT dibagi jumlah murid SD/MI kelas I yang ada dikali 100 %
</t>
        </r>
        <r>
          <rPr>
            <b/>
            <sz val="12"/>
            <color indexed="81"/>
            <rFont val="Tahoma"/>
            <family val="2"/>
          </rPr>
          <t>Sumber data = Laporan Imunisasi (BIAS)</t>
        </r>
      </text>
    </comment>
    <comment ref="C186" authorId="0" shapeId="0">
      <text>
        <r>
          <rPr>
            <b/>
            <sz val="12"/>
            <color indexed="81"/>
            <rFont val="Tahoma"/>
            <family val="2"/>
          </rPr>
          <t>SAMSUL:</t>
        </r>
        <r>
          <rPr>
            <sz val="12"/>
            <color indexed="81"/>
            <rFont val="Tahoma"/>
            <family val="2"/>
          </rPr>
          <t xml:space="preserve">
Hasil cakupan imunisasi campak pada anak SD/MI kelas 1 di wilayah kerja Puskesmas pada kurun waktu tertentu</t>
        </r>
      </text>
    </comment>
    <comment ref="G186" authorId="0" shapeId="0">
      <text>
        <r>
          <rPr>
            <b/>
            <sz val="12"/>
            <color indexed="81"/>
            <rFont val="Tahoma"/>
            <family val="2"/>
          </rPr>
          <t>Samsul :</t>
        </r>
        <r>
          <rPr>
            <sz val="12"/>
            <color indexed="81"/>
            <rFont val="Tahoma"/>
            <family val="2"/>
          </rPr>
          <t xml:space="preserve">
Jumlah murid SD/MI klas I yang mendpt campak dibagi jumlah murid SD/MI kelas I yang ada  dikali 100 %
</t>
        </r>
        <r>
          <rPr>
            <b/>
            <sz val="12"/>
            <color indexed="81"/>
            <rFont val="Tahoma"/>
            <family val="2"/>
          </rPr>
          <t>Sumber data = Laporan imunisasi  (BIAS)</t>
        </r>
      </text>
    </comment>
    <comment ref="C187" authorId="0" shapeId="0">
      <text>
        <r>
          <rPr>
            <b/>
            <sz val="12"/>
            <color indexed="81"/>
            <rFont val="Tahoma"/>
            <family val="2"/>
          </rPr>
          <t>SAMSUL :</t>
        </r>
        <r>
          <rPr>
            <sz val="12"/>
            <color indexed="81"/>
            <rFont val="Tahoma"/>
            <family val="2"/>
          </rPr>
          <t xml:space="preserve">
Hasil cakupan imunisasi TT(Tetanus Toxoid) pada anak SD/MI kelas 2 dan 3 di wilayah kerja Puskesmas pada kurun waktu tertentu</t>
        </r>
      </text>
    </comment>
    <comment ref="G187" authorId="0" shapeId="0">
      <text>
        <r>
          <rPr>
            <b/>
            <sz val="12"/>
            <color indexed="81"/>
            <rFont val="Tahoma"/>
            <family val="2"/>
          </rPr>
          <t>Samsul :</t>
        </r>
        <r>
          <rPr>
            <sz val="12"/>
            <color indexed="81"/>
            <rFont val="Tahoma"/>
            <family val="2"/>
          </rPr>
          <t xml:space="preserve">
Jumlah murid SD/ MI kelas 2 dan 3 yang mendpt TT dibagi jumlah murid SD/MI kelas 1 dan 2 yang ada dikali 100 %
</t>
        </r>
        <r>
          <rPr>
            <b/>
            <sz val="12"/>
            <color indexed="81"/>
            <rFont val="Tahoma"/>
            <family val="2"/>
          </rPr>
          <t>Sumber data = Laporan imunisasi TT</t>
        </r>
      </text>
    </comment>
    <comment ref="C188" authorId="0" shapeId="0">
      <text>
        <r>
          <rPr>
            <b/>
            <sz val="12"/>
            <color indexed="81"/>
            <rFont val="Tahoma"/>
            <family val="2"/>
          </rPr>
          <t>SAMSUL :</t>
        </r>
        <r>
          <rPr>
            <sz val="12"/>
            <color indexed="81"/>
            <rFont val="Tahoma"/>
            <family val="2"/>
          </rPr>
          <t xml:space="preserve">
Hasil cakupan penapisan dan imunisasi TT pada WUS  (Wanita Usia Subur) umur 15-49 tahun  dengan status TT5 (Imunisasi TT ke 5) di wilayah kerja Puskesmas pada kurun waktu tertentu</t>
        </r>
      </text>
    </comment>
    <comment ref="G188" authorId="0" shapeId="0">
      <text>
        <r>
          <rPr>
            <b/>
            <sz val="12"/>
            <color indexed="81"/>
            <rFont val="Tahoma"/>
            <family val="2"/>
          </rPr>
          <t>Samsul :</t>
        </r>
        <r>
          <rPr>
            <sz val="12"/>
            <color indexed="81"/>
            <rFont val="Tahoma"/>
            <family val="2"/>
          </rPr>
          <t xml:space="preserve">
Jumlah WUS yang status TT 5 dibagi Jumlah WUS tahun yang sama  dikali 100 %
</t>
        </r>
        <r>
          <rPr>
            <b/>
            <sz val="12"/>
            <color indexed="81"/>
            <rFont val="Tahoma"/>
            <family val="2"/>
          </rPr>
          <t>Sumber data = Laporan Imunisasi TT</t>
        </r>
      </text>
    </comment>
    <comment ref="C189" authorId="0" shapeId="0">
      <text>
        <r>
          <rPr>
            <b/>
            <sz val="12"/>
            <color indexed="81"/>
            <rFont val="Tahoma"/>
            <family val="2"/>
          </rPr>
          <t>SAMSUL :</t>
        </r>
        <r>
          <rPr>
            <sz val="12"/>
            <color indexed="81"/>
            <rFont val="Tahoma"/>
            <family val="2"/>
          </rPr>
          <t xml:space="preserve">
Hasil cakupan imunisasi TT pada ibu hamil usia 15-49 tahun dengan status T2 ( Vaksin TT atau Td kedua)  ditambah T3 ditambah T4 ditambah T5 di wilayah kerja Puskesmas pada kurun waktu tertentu</t>
        </r>
      </text>
    </comment>
    <comment ref="G189" authorId="0" shapeId="0">
      <text>
        <r>
          <rPr>
            <b/>
            <sz val="12"/>
            <color indexed="81"/>
            <rFont val="Tahoma"/>
            <family val="2"/>
          </rPr>
          <t>Samsul :</t>
        </r>
        <r>
          <rPr>
            <sz val="12"/>
            <color indexed="81"/>
            <rFont val="Tahoma"/>
            <family val="2"/>
          </rPr>
          <t xml:space="preserve">
Jumlah bumil yang status (T2 + T3 + T4 +T 5) dibagi jumlah bumil tahun yang sama  dikali 100 %
</t>
        </r>
        <r>
          <rPr>
            <b/>
            <sz val="12"/>
            <color indexed="81"/>
            <rFont val="Tahoma"/>
            <family val="2"/>
          </rPr>
          <t>Sumber data = Kohort Ibu dan Laporan Imunisasi TT</t>
        </r>
      </text>
    </comment>
    <comment ref="C190" authorId="0" shapeId="0">
      <text>
        <r>
          <rPr>
            <b/>
            <sz val="12"/>
            <color indexed="81"/>
            <rFont val="Tahoma"/>
            <family val="2"/>
          </rPr>
          <t>SAMSUL :</t>
        </r>
        <r>
          <rPr>
            <sz val="12"/>
            <color indexed="81"/>
            <rFont val="Tahoma"/>
            <family val="2"/>
          </rPr>
          <t xml:space="preserve">
Pencatatan suhu lemari es penyimpanan vaksin 2 (dua)  kali sehari pagi dan siang pada buku grafik suhu di Puskesmas pada kurun waktu tertentu</t>
        </r>
      </text>
    </comment>
    <comment ref="G190" authorId="0" shapeId="0">
      <text>
        <r>
          <rPr>
            <b/>
            <sz val="12"/>
            <color indexed="81"/>
            <rFont val="Tahoma"/>
            <family val="2"/>
          </rPr>
          <t>Samsul :</t>
        </r>
        <r>
          <rPr>
            <sz val="12"/>
            <color indexed="81"/>
            <rFont val="Tahoma"/>
            <family val="2"/>
          </rPr>
          <t xml:space="preserve">
Jumlah bulan pemantauan (grafik) suhu lemari es pagi dan sore tiap hari (lengkap harinya) dibagi jumlah bulan dalam setahun (12 ) dikali 100 %
</t>
        </r>
        <r>
          <rPr>
            <b/>
            <sz val="12"/>
            <color indexed="81"/>
            <rFont val="Tahoma"/>
            <family val="2"/>
          </rPr>
          <t>Sumber data = Buku grafik suhu per lemari es</t>
        </r>
      </text>
    </comment>
    <comment ref="C191" authorId="0" shapeId="0">
      <text>
        <r>
          <rPr>
            <b/>
            <sz val="12"/>
            <color indexed="81"/>
            <rFont val="Tahoma"/>
            <family val="2"/>
          </rPr>
          <t>SAMSUL :</t>
        </r>
        <r>
          <rPr>
            <sz val="12"/>
            <color indexed="81"/>
            <rFont val="Tahoma"/>
            <family val="2"/>
          </rPr>
          <t xml:space="preserve">
Ketersediaan catatan stok vaksin sesuai dengan kebutuhan maksimum minimum ditunjukkan dengan pengisian buku stock vaksin di wilayah kerja Puskesmas pada kurun waktu tertentu</t>
        </r>
      </text>
    </comment>
    <comment ref="G191" authorId="0" shapeId="0">
      <text>
        <r>
          <rPr>
            <b/>
            <sz val="12"/>
            <color indexed="81"/>
            <rFont val="Tahoma"/>
            <family val="2"/>
          </rPr>
          <t>Samsul :</t>
        </r>
        <r>
          <rPr>
            <sz val="12"/>
            <color indexed="81"/>
            <rFont val="Tahoma"/>
            <family val="2"/>
          </rPr>
          <t xml:space="preserve">
Pengisian buku Stok dibagi 12 bulan dikali 100 %
</t>
        </r>
        <r>
          <rPr>
            <b/>
            <sz val="12"/>
            <color indexed="81"/>
            <rFont val="Tahoma"/>
            <family val="2"/>
          </rPr>
          <t>Sumber data = Buku stock vaksin</t>
        </r>
      </text>
    </comment>
    <comment ref="C192" authorId="0" shapeId="0">
      <text>
        <r>
          <rPr>
            <b/>
            <sz val="12"/>
            <color indexed="81"/>
            <rFont val="Tahoma"/>
            <family val="2"/>
          </rPr>
          <t>SAMSUL :</t>
        </r>
        <r>
          <rPr>
            <sz val="12"/>
            <color indexed="81"/>
            <rFont val="Tahoma"/>
            <family val="2"/>
          </rPr>
          <t xml:space="preserve">
Laporan zero reporting KIPI / KIPI (Kejadian Ikutan Paska Imunisasi) non serius yang lengkap di wilayah kerja Puskesmas pada kurun waktu tertentu</t>
        </r>
      </text>
    </comment>
    <comment ref="G192" authorId="0" shapeId="0">
      <text>
        <r>
          <rPr>
            <b/>
            <sz val="12"/>
            <color indexed="81"/>
            <rFont val="Tahoma"/>
            <family val="2"/>
          </rPr>
          <t>Samsul :</t>
        </r>
        <r>
          <rPr>
            <sz val="12"/>
            <color indexed="81"/>
            <rFont val="Tahoma"/>
            <family val="2"/>
          </rPr>
          <t xml:space="preserve">
Jumlah laporan KIPI non serius dibagi jumlah laporan 12 bulan dikali 100 %
</t>
        </r>
        <r>
          <rPr>
            <b/>
            <sz val="12"/>
            <color indexed="81"/>
            <rFont val="Tahoma"/>
            <family val="2"/>
          </rPr>
          <t>Sumber data = Laporan KIPI</t>
        </r>
      </text>
    </comment>
    <comment ref="C195" authorId="0" shapeId="0">
      <text>
        <r>
          <rPr>
            <b/>
            <sz val="12"/>
            <color indexed="81"/>
            <rFont val="Tahoma"/>
            <family val="2"/>
          </rPr>
          <t>SAMSUL</t>
        </r>
        <r>
          <rPr>
            <sz val="12"/>
            <color indexed="81"/>
            <rFont val="Tahoma"/>
            <family val="2"/>
          </rPr>
          <t xml:space="preserve">
Laporan STP (SurveilansTerpadu Penyakit) yang tepat waktu sampai dengan tanggal 5 ( lima) setiap bulan.</t>
        </r>
      </text>
    </comment>
    <comment ref="G195" authorId="0" shapeId="0">
      <text>
        <r>
          <rPr>
            <b/>
            <sz val="12"/>
            <color indexed="81"/>
            <rFont val="Tahoma"/>
            <family val="2"/>
          </rPr>
          <t>Samsul :</t>
        </r>
        <r>
          <rPr>
            <sz val="12"/>
            <color indexed="81"/>
            <rFont val="Tahoma"/>
            <family val="2"/>
          </rPr>
          <t xml:space="preserve">
Jumlah laporan STP tepat waktu (Ketepatan waktu) dibagi jumlah laporan (12 bulan) dikali 100 %
</t>
        </r>
        <r>
          <rPr>
            <b/>
            <sz val="12"/>
            <color indexed="81"/>
            <rFont val="Tahoma"/>
            <family val="2"/>
          </rPr>
          <t>Sumber data = Laporan STP</t>
        </r>
      </text>
    </comment>
    <comment ref="C196" authorId="0" shapeId="0">
      <text>
        <r>
          <rPr>
            <b/>
            <sz val="12"/>
            <color indexed="81"/>
            <rFont val="Tahoma"/>
            <family val="2"/>
          </rPr>
          <t>SAMSUL :</t>
        </r>
        <r>
          <rPr>
            <sz val="12"/>
            <color indexed="81"/>
            <rFont val="Tahoma"/>
            <family val="2"/>
          </rPr>
          <t xml:space="preserve">
Laporan STP yang lengkap 12 ( dua belas) bulan di wilayah kerja Puskesmas pada kurun waktu tertentu</t>
        </r>
      </text>
    </comment>
    <comment ref="G196" authorId="0" shapeId="0">
      <text>
        <r>
          <rPr>
            <b/>
            <sz val="12"/>
            <color indexed="81"/>
            <rFont val="Tahoma"/>
            <family val="2"/>
          </rPr>
          <t>Samsul :</t>
        </r>
        <r>
          <rPr>
            <sz val="12"/>
            <color indexed="81"/>
            <rFont val="Tahoma"/>
            <family val="2"/>
          </rPr>
          <t xml:space="preserve">
Jumlah laporan STP yang lengkap (kelengkapan laporan) dibagi jumlah laporan (12 bulan) dikali 100 %
</t>
        </r>
        <r>
          <rPr>
            <b/>
            <sz val="12"/>
            <color indexed="81"/>
            <rFont val="Tahoma"/>
            <family val="2"/>
          </rPr>
          <t>Sumber data = Laporan STP</t>
        </r>
      </text>
    </comment>
    <comment ref="C197" authorId="0" shapeId="0">
      <text>
        <r>
          <rPr>
            <b/>
            <sz val="12"/>
            <color indexed="81"/>
            <rFont val="Tahoma"/>
            <family val="2"/>
          </rPr>
          <t>SAMSUL:</t>
        </r>
        <r>
          <rPr>
            <sz val="12"/>
            <color indexed="81"/>
            <rFont val="Tahoma"/>
            <family val="2"/>
          </rPr>
          <t xml:space="preserve">
Laporan C1 (Campak) yang tepat waktu sampai dengan tanggal 5 setiap bulan.</t>
        </r>
      </text>
    </comment>
    <comment ref="G197" authorId="0" shapeId="0">
      <text>
        <r>
          <rPr>
            <b/>
            <sz val="12"/>
            <color indexed="81"/>
            <rFont val="Tahoma"/>
            <family val="2"/>
          </rPr>
          <t>Samsul :</t>
        </r>
        <r>
          <rPr>
            <sz val="12"/>
            <color indexed="81"/>
            <rFont val="Tahoma"/>
            <family val="2"/>
          </rPr>
          <t xml:space="preserve">
Jumlah laporan C1 tepat waktu dibagi jumlah laporan (12 bulan) dikali 100 %
</t>
        </r>
        <r>
          <rPr>
            <b/>
            <sz val="12"/>
            <color indexed="81"/>
            <rFont val="Tahoma"/>
            <family val="2"/>
          </rPr>
          <t>Sumber data = Laporan C1</t>
        </r>
      </text>
    </comment>
    <comment ref="C198" authorId="0" shapeId="0">
      <text>
        <r>
          <rPr>
            <b/>
            <sz val="12"/>
            <color indexed="81"/>
            <rFont val="Tahoma"/>
            <family val="2"/>
          </rPr>
          <t>SAMSUL</t>
        </r>
        <r>
          <rPr>
            <sz val="12"/>
            <color indexed="81"/>
            <rFont val="Tahoma"/>
            <family val="2"/>
          </rPr>
          <t xml:space="preserve">
Laporan C1 yang lengkap di wilayah kerja Puskesmas pada kurun waktu tertentu</t>
        </r>
      </text>
    </comment>
    <comment ref="G198" authorId="0" shapeId="0">
      <text>
        <r>
          <rPr>
            <b/>
            <sz val="12"/>
            <color indexed="81"/>
            <rFont val="Tahoma"/>
            <family val="2"/>
          </rPr>
          <t>Samsul :</t>
        </r>
        <r>
          <rPr>
            <sz val="12"/>
            <color indexed="81"/>
            <rFont val="Tahoma"/>
            <family val="2"/>
          </rPr>
          <t xml:space="preserve">
Jumlah laporan C1 lengkap dibagi jumlah laporan (12 bulan) dikali 100 %
</t>
        </r>
        <r>
          <rPr>
            <b/>
            <sz val="12"/>
            <color indexed="81"/>
            <rFont val="Tahoma"/>
            <family val="2"/>
          </rPr>
          <t>Sumber data = Laporan C1</t>
        </r>
      </text>
    </comment>
    <comment ref="C199" authorId="0" shapeId="0">
      <text>
        <r>
          <rPr>
            <b/>
            <sz val="12"/>
            <color indexed="81"/>
            <rFont val="Tahoma"/>
            <family val="2"/>
          </rPr>
          <t>SAMSUL</t>
        </r>
        <r>
          <rPr>
            <sz val="12"/>
            <color indexed="81"/>
            <rFont val="Tahoma"/>
            <family val="2"/>
          </rPr>
          <t xml:space="preserve">
Laporan W2 (Wabah Mingguan) yang tepat waktu tiap minggu</t>
        </r>
      </text>
    </comment>
    <comment ref="G199" authorId="0" shapeId="0">
      <text>
        <r>
          <rPr>
            <b/>
            <sz val="12"/>
            <color indexed="81"/>
            <rFont val="Tahoma"/>
            <family val="2"/>
          </rPr>
          <t>Samsul :</t>
        </r>
        <r>
          <rPr>
            <sz val="12"/>
            <color indexed="81"/>
            <rFont val="Tahoma"/>
            <family val="2"/>
          </rPr>
          <t xml:space="preserve">
Jumlah laporan W2 tepat waktu dibagi jumlah laporan W2 dikali 100 %
</t>
        </r>
        <r>
          <rPr>
            <b/>
            <sz val="12"/>
            <color indexed="81"/>
            <rFont val="Tahoma"/>
            <family val="2"/>
          </rPr>
          <t>Sumber data = Laporan W2</t>
        </r>
      </text>
    </comment>
    <comment ref="C200" authorId="0" shapeId="0">
      <text>
        <r>
          <rPr>
            <b/>
            <sz val="12"/>
            <color indexed="81"/>
            <rFont val="Tahoma"/>
            <family val="2"/>
          </rPr>
          <t>SAMSUL</t>
        </r>
        <r>
          <rPr>
            <sz val="12"/>
            <color indexed="81"/>
            <rFont val="Tahoma"/>
            <family val="2"/>
          </rPr>
          <t xml:space="preserve">
Laporan W2 yang lengkap (52 minggu)di wilayah kerja Puskesmas pada kurun waktu tertentu</t>
        </r>
      </text>
    </comment>
    <comment ref="G200" authorId="0" shapeId="0">
      <text>
        <r>
          <rPr>
            <b/>
            <sz val="12"/>
            <color indexed="81"/>
            <rFont val="Tahoma"/>
            <family val="2"/>
          </rPr>
          <t>Samsul :</t>
        </r>
        <r>
          <rPr>
            <sz val="12"/>
            <color indexed="81"/>
            <rFont val="Tahoma"/>
            <family val="2"/>
          </rPr>
          <t xml:space="preserve">
Jumlah laporan W2 yang diterima dibagi jumlah laporan  (52 minggu)  dikali 100 %
</t>
        </r>
        <r>
          <rPr>
            <b/>
            <sz val="12"/>
            <color indexed="81"/>
            <rFont val="Tahoma"/>
            <family val="2"/>
          </rPr>
          <t>Sumber data = Laporan W2</t>
        </r>
      </text>
    </comment>
    <comment ref="C201" authorId="0" shapeId="0">
      <text>
        <r>
          <rPr>
            <b/>
            <sz val="12"/>
            <color indexed="81"/>
            <rFont val="Tahoma"/>
            <family val="2"/>
          </rPr>
          <t>SAMSUL</t>
        </r>
        <r>
          <rPr>
            <sz val="12"/>
            <color indexed="81"/>
            <rFont val="Tahoma"/>
            <family val="2"/>
          </rPr>
          <t xml:space="preserve">
Grafik  mingguan penyakit potensial wabah yang digunakan untuk mengamati  pola kecenderungan mingguan penyakit potensial wabah di wilayah Puskesmas pada kurun waktu tertentu. 17 Penyakit Potensial Wabah  menurut Permenkes Nomor : 1501 Tahun 2010 yaitu : Kolera, Pes, Demam Berdarah Dengue, Campak, Polio/ AFP, Difteri, Pertusis, Rabies,  Malaria, Avian Influenza H5N1, Antraks, Leptospirosis, Hepatitis, Influenza A baru (H1N1)/Pandemi 2009, Meningitis, Yellow Fever dan Chikungunya.</t>
        </r>
      </text>
    </comment>
    <comment ref="G201" authorId="0" shapeId="0">
      <text>
        <r>
          <rPr>
            <b/>
            <sz val="12"/>
            <color indexed="81"/>
            <rFont val="Tahoma"/>
            <family val="2"/>
          </rPr>
          <t>Samsul :</t>
        </r>
        <r>
          <rPr>
            <sz val="12"/>
            <color indexed="81"/>
            <rFont val="Tahoma"/>
            <family val="2"/>
          </rPr>
          <t xml:space="preserve">
Jumlah grafik mingguan penyakit potensial wabah yang terjadi di wilayah kerja Puskesmas dikali 100%
</t>
        </r>
        <r>
          <rPr>
            <b/>
            <sz val="12"/>
            <color indexed="81"/>
            <rFont val="Tahoma"/>
            <family val="2"/>
          </rPr>
          <t>Sumber data = laporan KLB / W1</t>
        </r>
      </text>
    </comment>
    <comment ref="C202" authorId="0" shapeId="0">
      <text>
        <r>
          <rPr>
            <b/>
            <sz val="12"/>
            <color indexed="81"/>
            <rFont val="Tahoma"/>
            <family val="2"/>
          </rPr>
          <t>SAMSUL</t>
        </r>
        <r>
          <rPr>
            <sz val="12"/>
            <color indexed="81"/>
            <rFont val="Tahoma"/>
            <family val="2"/>
          </rPr>
          <t xml:space="preserve">
Desa/ Kelurahan  yang mengalami Kejadian Luar Biasa (KLB) yang laporan Wabah (W1) nya diselidiki dan ditanggulangi dalam waktu kurang dari 24 (dua puluh empat) jam oleh Puskesmas dan atau Kabupaten/Kota dan atau Provinsi.</t>
        </r>
      </text>
    </comment>
    <comment ref="G202" authorId="0" shapeId="0">
      <text>
        <r>
          <rPr>
            <b/>
            <sz val="12"/>
            <color indexed="81"/>
            <rFont val="Tahoma"/>
            <family val="2"/>
          </rPr>
          <t>Samsul :</t>
        </r>
        <r>
          <rPr>
            <sz val="12"/>
            <color indexed="81"/>
            <rFont val="Tahoma"/>
            <family val="2"/>
          </rPr>
          <t xml:space="preserve">
Jumlah desa/kelurahan yang mengalami KLB dan ditanggulangi dalam waktu kurang dari 24 (dua puluh empat) jam dibagi jumlah  desa/kelurahan yang mengalami KLB dikali 100 %
</t>
        </r>
        <r>
          <rPr>
            <b/>
            <sz val="12"/>
            <color indexed="81"/>
            <rFont val="Tahoma"/>
            <family val="2"/>
          </rPr>
          <t>Sumber data = Laporan KLB/W1</t>
        </r>
      </text>
    </comment>
    <comment ref="C205" authorId="0" shapeId="0">
      <text>
        <r>
          <rPr>
            <b/>
            <sz val="12"/>
            <color indexed="81"/>
            <rFont val="Tahoma"/>
            <family val="2"/>
          </rPr>
          <t>SAMSUL</t>
        </r>
        <r>
          <rPr>
            <sz val="12"/>
            <color indexed="81"/>
            <rFont val="Tahoma"/>
            <family val="2"/>
          </rPr>
          <t xml:space="preserve">
 Desa/ Kelurahan melaksanakan kegiatan Pos Pembinaan Terpadu Penyakit Tidak Menular (Posbindu PTM)</t>
        </r>
      </text>
    </comment>
    <comment ref="G205" authorId="0" shapeId="0">
      <text>
        <r>
          <rPr>
            <b/>
            <sz val="12"/>
            <color indexed="81"/>
            <rFont val="Tahoma"/>
            <family val="2"/>
          </rPr>
          <t>Samsul :</t>
        </r>
        <r>
          <rPr>
            <sz val="12"/>
            <color indexed="81"/>
            <rFont val="Tahoma"/>
            <family val="2"/>
          </rPr>
          <t xml:space="preserve">
Jumlah Desa/ Kelurahan melaksanakan kegiatan Posbindu PTM dibagi jumlah Desa/ Kelurahan yang ada diwilayah kerja Puskesmas dikali 100%
</t>
        </r>
        <r>
          <rPr>
            <b/>
            <sz val="12"/>
            <color indexed="81"/>
            <rFont val="Tahoma"/>
            <family val="2"/>
          </rPr>
          <t>Sumber data = Portal Web PPTM/ Profil Tahunan</t>
        </r>
        <r>
          <rPr>
            <sz val="12"/>
            <color indexed="81"/>
            <rFont val="Tahoma"/>
            <family val="2"/>
          </rPr>
          <t xml:space="preserve"> </t>
        </r>
      </text>
    </comment>
    <comment ref="C207" authorId="0" shapeId="0">
      <text>
        <r>
          <rPr>
            <b/>
            <sz val="12"/>
            <color indexed="81"/>
            <rFont val="Tahoma"/>
            <family val="2"/>
          </rPr>
          <t>SAMSUL</t>
        </r>
        <r>
          <rPr>
            <sz val="12"/>
            <color indexed="81"/>
            <rFont val="Tahoma"/>
            <family val="2"/>
          </rPr>
          <t xml:space="preserve">
Sekolah yang ada di wilayah Puskesmas melaksanakan Kawasan Tanpa Rokok (KTR)</t>
        </r>
      </text>
    </comment>
    <comment ref="G207" authorId="0" shapeId="0">
      <text>
        <r>
          <rPr>
            <b/>
            <sz val="12"/>
            <color indexed="81"/>
            <rFont val="Tahoma"/>
            <family val="2"/>
          </rPr>
          <t>Samsul :</t>
        </r>
        <r>
          <rPr>
            <sz val="12"/>
            <color indexed="81"/>
            <rFont val="Tahoma"/>
            <family val="2"/>
          </rPr>
          <t xml:space="preserve">
Jumlah sekolah yang ada di wilayah Puskesmas melaksanakan KTR dibagi jumlah sekolah di wilayah Puskesmas dikali 100%
</t>
        </r>
        <r>
          <rPr>
            <b/>
            <sz val="12"/>
            <color indexed="81"/>
            <rFont val="Tahoma"/>
            <family val="2"/>
          </rPr>
          <t>Sumber data = Laporan verifikasi sekolah KTR 2 kali setahun</t>
        </r>
      </text>
    </comment>
    <comment ref="C208" authorId="0" shapeId="0">
      <text>
        <r>
          <rPr>
            <b/>
            <sz val="12"/>
            <color indexed="81"/>
            <rFont val="Tahoma"/>
            <family val="2"/>
          </rPr>
          <t>Samsul :</t>
        </r>
        <r>
          <rPr>
            <sz val="12"/>
            <color indexed="81"/>
            <rFont val="Tahoma"/>
            <family val="2"/>
          </rPr>
          <t xml:space="preserve">
Skrining kesehatan usia 15 - 59 tahun dilakukan di Puskesmas dan jaringannya serta fasilitas pelayanan kesehatan lainnya yang bekerja sama dengan pemerintah daerah minimal 1 tahun sekali  meliputi :                             1. Pemeriksaan Indek Masa Tubuh ( IMT)  dan lingkar perut                                               2.Pemeriksaan tekanan darah  3. Pemeriksaan gula darah bagi usia ≥ 40 tahun dan ≥ 15 tahun dengan obesitas  4. Wawancara dengan SRQ 20 ( 20 Self Reporting Questionnare)  5. Pemeriksaan tajam penglihatan              
6. Pemeriksaan tajam pendengaran  7. Pemeriksaan Inspeksi Visual dengan Asam Asetat (IVA) dan  Pemeriksaan Payudara Klinis oleh Petugas Kesehatan (SADANIS) bagi wanita usia 30 - 59 tahun.. ( Standar Pelayanan Minimal Ke 6)
</t>
        </r>
      </text>
    </comment>
    <comment ref="G208" authorId="0" shapeId="0">
      <text>
        <r>
          <rPr>
            <b/>
            <sz val="12"/>
            <color indexed="81"/>
            <rFont val="Tahoma"/>
            <family val="2"/>
          </rPr>
          <t xml:space="preserve">Samsul :
</t>
        </r>
        <r>
          <rPr>
            <sz val="12"/>
            <color indexed="81"/>
            <rFont val="Tahoma"/>
            <family val="2"/>
          </rPr>
          <t xml:space="preserve">Jumlah penduduk usia 15 - 59 tahun yang mendapat pelayanan skrining kesehatan sesuai standar dibagi jumlah penduduk usia 15 - 59 tahun di wilayah kerja puskesmas dikali 100%
</t>
        </r>
        <r>
          <rPr>
            <b/>
            <sz val="12"/>
            <color indexed="81"/>
            <rFont val="Tahoma"/>
            <family val="2"/>
          </rPr>
          <t>Sumber data = Layanan puskesmas dan jaringannya</t>
        </r>
      </text>
    </comment>
    <comment ref="C211" authorId="0" shapeId="0">
      <text>
        <r>
          <rPr>
            <b/>
            <sz val="12"/>
            <color indexed="81"/>
            <rFont val="Tahoma"/>
            <family val="2"/>
          </rPr>
          <t xml:space="preserve">SAMSUL :
</t>
        </r>
        <r>
          <rPr>
            <sz val="12"/>
            <color indexed="81"/>
            <rFont val="Tahoma"/>
            <family val="2"/>
          </rPr>
          <t>Deteksi Dini Kanker leher rahim melalui pemeriksaan IVA / papsmear / metode lainnya dan kanker payudara melalui pemeriksaan payudara klinis pada wanita usia 30 - 50 tahun sesuai data BPS   ok</t>
        </r>
      </text>
    </comment>
    <comment ref="D211" authorId="0" shapeId="0">
      <text>
        <r>
          <rPr>
            <b/>
            <sz val="9"/>
            <color indexed="81"/>
            <rFont val="Tahoma"/>
            <family val="2"/>
          </rPr>
          <t>SAMSUL :</t>
        </r>
        <r>
          <rPr>
            <sz val="9"/>
            <color indexed="81"/>
            <rFont val="Tahoma"/>
            <family val="2"/>
          </rPr>
          <t xml:space="preserve">
</t>
        </r>
        <r>
          <rPr>
            <sz val="12"/>
            <color indexed="81"/>
            <rFont val="Tahoma"/>
            <family val="2"/>
          </rPr>
          <t>(akumulasi mulai tahun 2015-2019)</t>
        </r>
      </text>
    </comment>
    <comment ref="G211" authorId="0" shapeId="0">
      <text>
        <r>
          <rPr>
            <b/>
            <sz val="12"/>
            <color indexed="81"/>
            <rFont val="Tahoma"/>
            <family val="2"/>
          </rPr>
          <t>SAMSUL :</t>
        </r>
        <r>
          <rPr>
            <sz val="12"/>
            <color indexed="81"/>
            <rFont val="Tahoma"/>
            <family val="2"/>
          </rPr>
          <t xml:space="preserve">
Jumlah wanita usia 30 - 50 tahun yang telah dideteksi dini kanker leher rahim dan payudara dibagi Wanita usia 30 - 50 tahun yang ada di wilayah puskesmas dikali 100%
</t>
        </r>
        <r>
          <rPr>
            <b/>
            <sz val="12"/>
            <color indexed="81"/>
            <rFont val="Tahoma"/>
            <family val="2"/>
          </rPr>
          <t>SUMBER DATA : 10% (akumulasi mulai tahun 2015 - 2019)</t>
        </r>
      </text>
    </comment>
  </commentList>
</comments>
</file>

<file path=xl/comments2.xml><?xml version="1.0" encoding="utf-8"?>
<comments xmlns="http://schemas.openxmlformats.org/spreadsheetml/2006/main">
  <authors>
    <author>Windows User</author>
  </authors>
  <commentList>
    <comment ref="C8" authorId="0" shapeId="0">
      <text>
        <r>
          <rPr>
            <b/>
            <sz val="12"/>
            <color indexed="81"/>
            <rFont val="Tahoma"/>
            <family val="2"/>
          </rPr>
          <t>SAMSUL :</t>
        </r>
        <r>
          <rPr>
            <sz val="12"/>
            <color indexed="81"/>
            <rFont val="Tahoma"/>
            <family val="2"/>
          </rPr>
          <t xml:space="preserve">
Rumah Tangga (RT) yang dikaji/dilaksanakan survey PHBS tatanan RT di wilayah kerja Puskesmas pada kurun waktu tertentu</t>
        </r>
      </text>
    </comment>
    <comment ref="C9" authorId="0" shapeId="0">
      <text>
        <r>
          <rPr>
            <b/>
            <sz val="12"/>
            <color indexed="81"/>
            <rFont val="Tahoma"/>
            <family val="2"/>
          </rPr>
          <t>SAMSUL:</t>
        </r>
        <r>
          <rPr>
            <sz val="12"/>
            <color indexed="81"/>
            <rFont val="Tahoma"/>
            <family val="2"/>
          </rPr>
          <t xml:space="preserve">
Institusi Pendidikan (SD/ MI , SLTP / MTs, SLTA/ MA ) yang dikaji/dilaksanakan survey PHBS tatanan Instistusi Pendidikan di wilayah kerja Puskesmas pada kurun waktu tertentu</t>
        </r>
      </text>
    </comment>
    <comment ref="C10" authorId="0" shapeId="0">
      <text>
        <r>
          <rPr>
            <b/>
            <sz val="12"/>
            <color indexed="81"/>
            <rFont val="Tahoma"/>
            <family val="2"/>
          </rPr>
          <t>SAMSUL:</t>
        </r>
        <r>
          <rPr>
            <sz val="12"/>
            <color indexed="81"/>
            <rFont val="Tahoma"/>
            <family val="2"/>
          </rPr>
          <t xml:space="preserve">
Pondok Pesantren yang dikaji/dilaksanakan survey PHBS tatanan Pondok Pesantren  di wilayah kerja Puskesmas pada kurun waktu tertentu</t>
        </r>
      </text>
    </comment>
    <comment ref="C13" authorId="0" shapeId="0">
      <text>
        <r>
          <rPr>
            <b/>
            <sz val="12"/>
            <color indexed="81"/>
            <rFont val="Tahoma"/>
            <family val="2"/>
          </rPr>
          <t>SAMSUL:</t>
        </r>
        <r>
          <rPr>
            <sz val="12"/>
            <color indexed="81"/>
            <rFont val="Tahoma"/>
            <family val="2"/>
          </rPr>
          <t xml:space="preserve">
Rumah Tangga (minimal yang dikaji adalah  20% dari Total Rumah Tangga) yang memenuhi 10 indikator PHBS rumah tangga (persalinan ditolong oleh nakes, bayi diberi ASI eksklusif, menimbang bayi/balita, menggunakan air bersih, mencuci tangan pakai air bersih dan sabun, menggunakan jamban sehat, memberantas jentik dirumah, makan buah dan sayur tiap hari, aktivitas fisik tiap hari, tidak merokok di dalam rumah)   di wilayah kerja Puskesmas pada kurun waktu tertentu</t>
        </r>
      </text>
    </comment>
    <comment ref="C14" authorId="0" shapeId="0">
      <text>
        <r>
          <rPr>
            <b/>
            <sz val="12"/>
            <color indexed="81"/>
            <rFont val="Tahoma"/>
            <family val="2"/>
          </rPr>
          <t>SAMSUL:</t>
        </r>
        <r>
          <rPr>
            <sz val="12"/>
            <color indexed="81"/>
            <rFont val="Tahoma"/>
            <family val="2"/>
          </rPr>
          <t xml:space="preserve">
Institusi Pendidikan (minimal yang dikaji adalah 50% dari institusi pendidikan yang ada ) yang memenuhi 7-8 indikator PHBS Institusi Pendidikan (mencuci tangan dengan air yang mengalir &amp; menggunakan sabun, mengkonsumsi jajanan sehat di kantin sekolah, menggunakan jamban bersih dan sehat, melaksanakan olahraga teratur, memberantas jentik, tidak merokok di sekolah, mengukur BB dan TB 6 (enam) bulan sekali, membuang sampah pada tempatnya) di wilayah kerja Puskesmas pada kurun waktu tertentu</t>
        </r>
      </text>
    </comment>
    <comment ref="C15" authorId="0" shapeId="0">
      <text>
        <r>
          <rPr>
            <b/>
            <sz val="12"/>
            <color indexed="81"/>
            <rFont val="Tahoma"/>
            <family val="2"/>
          </rPr>
          <t>SAMSUL:</t>
        </r>
        <r>
          <rPr>
            <sz val="12"/>
            <color indexed="81"/>
            <rFont val="Tahoma"/>
            <family val="2"/>
          </rPr>
          <t xml:space="preserve">
Institusi Kesehatan yang memenuhi 6 ( enam) Indikator PHBS  (menggunakan air bersih, menggunakan jamban, tersedia tempat sampah, tidak merokok, tidak meludah sembarangan, memberantas jentik) di wilayah kerja Puskesmas pada kurun waktu tertentu</t>
        </r>
      </text>
    </comment>
    <comment ref="C16" authorId="0" shapeId="0">
      <text>
        <r>
          <rPr>
            <b/>
            <sz val="12"/>
            <color indexed="81"/>
            <rFont val="Tahoma"/>
            <family val="2"/>
          </rPr>
          <t>SAMSUL:</t>
        </r>
        <r>
          <rPr>
            <sz val="12"/>
            <color indexed="81"/>
            <rFont val="Tahoma"/>
            <family val="2"/>
          </rPr>
          <t xml:space="preserve">
TTU yang memenuhi 6 ( enam) Indikator PHBS tempat-tempat Umum (menggunakan air bersih, menggunakan jamban, tersedia tempat sampah, tidak merokok, tidak meludah sembarangan, memberantas jentik) di wilayah kerja Puskesmas pada kurun waktu tertentu</t>
        </r>
      </text>
    </comment>
    <comment ref="C17" authorId="0" shapeId="0">
      <text>
        <r>
          <rPr>
            <b/>
            <sz val="12"/>
            <color indexed="81"/>
            <rFont val="Tahoma"/>
            <family val="2"/>
          </rPr>
          <t>SAMSUL:</t>
        </r>
        <r>
          <rPr>
            <sz val="12"/>
            <color indexed="81"/>
            <rFont val="Tahoma"/>
            <family val="2"/>
          </rPr>
          <t xml:space="preserve">
Tempat Kerja yang memenuhi 8-9 indikator PHBS tempat kerja untuk pabrik/perusahaan (tidak merokok, membeli dan mengkonsumsi makanan sehat di tempat kerja, aktivitas/olah raga secara teratur, mencuci tangan dengan air bersih dan sabun, memberantas jentik, sarana air bersih, jamban sehat, membuang sampah pada tempatnya, menggunakan APD); Tempat Kerja untuk bukan pabrik/perusahaan yang memenuhi 7-8 Indikator PHBS Tempat Kerja (tidak merokok, membeli dan mengkonsumsi makanan sehat di tempat kerja, aktivitas/olah raga secara teratur, mencuci tangan dengan air bersih dan sabun, memberantas jentik, sarana air bersih, jamban sehat, membuang sampah pada tempatnya); di wilayah kerja Puskesmas pada kurun waktu tertentu</t>
        </r>
      </text>
    </comment>
    <comment ref="C18" authorId="0" shapeId="0">
      <text>
        <r>
          <rPr>
            <b/>
            <sz val="12"/>
            <color indexed="81"/>
            <rFont val="Tahoma"/>
            <family val="2"/>
          </rPr>
          <t>SAMSUL:</t>
        </r>
        <r>
          <rPr>
            <sz val="12"/>
            <color indexed="81"/>
            <rFont val="Tahoma"/>
            <family val="2"/>
          </rPr>
          <t xml:space="preserve">
Pondok Pesantren (minimal yang dikaji adalah 70 % dari Ponpes yang ada) yang memenuhi 16-18 indikator PHBS Pondok Pesantren (kebersihan perorangan, penggunaan air bersih, kebersihan tempat wudhu, menggunakan jamban, kebersihan asrama, kepadatan penghuni asrama, kebersihan ruang belajar, kebersihan halaman, ada kader santri husada, kader terlatih, kegiatan rutin kader, bebas jentik, penggunaan garam beryodium, makanan gizi seimbang, pemanfaatan sarana yankes, tidak merokok, sadar AIDS, menjadi peserta dana sehat) di wilayah kerja Puskesmas pada kurun waktu tertentu</t>
        </r>
      </text>
    </comment>
    <comment ref="C20" authorId="0" shapeId="0">
      <text>
        <r>
          <rPr>
            <b/>
            <sz val="12"/>
            <color indexed="81"/>
            <rFont val="Tahoma"/>
            <family val="2"/>
          </rPr>
          <t>SAMSUL:</t>
        </r>
        <r>
          <rPr>
            <sz val="12"/>
            <color indexed="81"/>
            <rFont val="Tahoma"/>
            <family val="2"/>
          </rPr>
          <t xml:space="preserve">
Kelompok RT yang telah diintervensi terkait 10 indikator PHBS baik dengan penyuluhan kelompok dan atau bentuk intervensi lain (dengan metode apapun) di Posyandu Balita oleh petugas Puskemas di wilayah kerja Puskesmas pada kurun waktu tertentu </t>
        </r>
      </text>
    </comment>
    <comment ref="C21" authorId="0" shapeId="0">
      <text>
        <r>
          <rPr>
            <b/>
            <sz val="12"/>
            <color indexed="81"/>
            <rFont val="Tahoma"/>
            <family val="2"/>
          </rPr>
          <t xml:space="preserve">SAMSUL:
</t>
        </r>
        <r>
          <rPr>
            <sz val="12"/>
            <color indexed="81"/>
            <rFont val="Tahoma"/>
            <family val="2"/>
          </rPr>
          <t>Institusi Pendidikan (SD / MI ; SLTP / MTs, SLTA/MA ) yang telah diintervensi baik dengan penyuluhan dan atau bentuk intervensi lainnya (dengan metode apapun) oleh petugas Puskesmas di wilayah kerja Puskesmas pada kurun waktu tertentu</t>
        </r>
        <r>
          <rPr>
            <sz val="9"/>
            <color indexed="81"/>
            <rFont val="Tahoma"/>
            <family val="2"/>
          </rPr>
          <t xml:space="preserve">
</t>
        </r>
      </text>
    </comment>
    <comment ref="C22" authorId="0" shapeId="0">
      <text>
        <r>
          <rPr>
            <b/>
            <sz val="12"/>
            <color indexed="81"/>
            <rFont val="Tahoma"/>
            <family val="2"/>
          </rPr>
          <t>SAMSUL :</t>
        </r>
        <r>
          <rPr>
            <sz val="12"/>
            <color indexed="81"/>
            <rFont val="Tahoma"/>
            <family val="2"/>
          </rPr>
          <t xml:space="preserve">
Institusi  Kesehatan yang dimaksud adalah  Balai Pengobatan, Polindes, Pustu dan Puskesmas yang telah diintervensi baik dengan penyuluhan dan atau bentuk intervensi lainnya (dengan metode apapun ) oleh petugas Puskesmas di wilayah kerja Puskesmas pada kurun waktu tertentu</t>
        </r>
      </text>
    </comment>
    <comment ref="C23" authorId="0" shapeId="0">
      <text>
        <r>
          <rPr>
            <b/>
            <sz val="12"/>
            <color indexed="81"/>
            <rFont val="Tahoma"/>
            <family val="2"/>
          </rPr>
          <t>SAMSUL :</t>
        </r>
        <r>
          <rPr>
            <sz val="12"/>
            <color indexed="81"/>
            <rFont val="Tahoma"/>
            <family val="2"/>
          </rPr>
          <t xml:space="preserve">
TTU yang dimaksud adalah tempat ibadah , warung makan dan pasar yang telah diintervensi dengan penyuluhan dan atau bentuk intervensi lainnya (dengan metode apapun ) oleh petugas Puskesmas di wilayah kerja Puskesmas pada kurun waktu tertentu</t>
        </r>
      </text>
    </comment>
    <comment ref="C24" authorId="0" shapeId="0">
      <text>
        <r>
          <rPr>
            <b/>
            <sz val="12"/>
            <color indexed="81"/>
            <rFont val="Tahoma"/>
            <family val="2"/>
          </rPr>
          <t>SAMSUL :</t>
        </r>
        <r>
          <rPr>
            <sz val="12"/>
            <color indexed="81"/>
            <rFont val="Tahoma"/>
            <family val="2"/>
          </rPr>
          <t xml:space="preserve">
Tempat Kerja  ( Pemerintah, swasta, pabrik/ home industri )  yang telah diintervensi baik dengan penyuluhan dan atau bentuk intervensi lainnya (dengan metode apapun ) oleh petugas Puskesmas di wilayah kerja Puskesmas pada kurun waktu tertentu</t>
        </r>
      </text>
    </comment>
    <comment ref="C25" authorId="0" shapeId="0">
      <text>
        <r>
          <rPr>
            <b/>
            <sz val="12"/>
            <color indexed="81"/>
            <rFont val="Tahoma"/>
            <family val="2"/>
          </rPr>
          <t>SAMSUL :</t>
        </r>
        <r>
          <rPr>
            <sz val="12"/>
            <color indexed="81"/>
            <rFont val="Tahoma"/>
            <family val="2"/>
          </rPr>
          <t xml:space="preserve">
Pondok Pesantren yang telah diintervensi baik dengan penyuluhan dan atau bentuk intervensi lainnya ( dengan metode apapun ) oleh petugas Puskesmas di wilayah kerja Puskesmas pada kurun waktu tertentu</t>
        </r>
      </text>
    </comment>
    <comment ref="C28" authorId="0" shapeId="0">
      <text>
        <r>
          <rPr>
            <b/>
            <sz val="12"/>
            <color indexed="81"/>
            <rFont val="Tahoma"/>
            <family val="2"/>
          </rPr>
          <t>SAMSUL:</t>
        </r>
        <r>
          <rPr>
            <sz val="12"/>
            <color indexed="81"/>
            <rFont val="Tahoma"/>
            <family val="2"/>
          </rPr>
          <t xml:space="preserve">
Posyandu (Pos Pelayanan Terpadu)  yang  dibina  petugas Puskesmas di wilayah kerja Puskesmas pada kurun waktu tertentu</t>
        </r>
      </text>
    </comment>
    <comment ref="G28" authorId="0" shapeId="0">
      <text>
        <r>
          <rPr>
            <b/>
            <sz val="12"/>
            <color indexed="81"/>
            <rFont val="Tahoma"/>
            <family val="2"/>
          </rPr>
          <t>SAMSUL :</t>
        </r>
        <r>
          <rPr>
            <sz val="12"/>
            <color indexed="81"/>
            <rFont val="Tahoma"/>
            <family val="2"/>
          </rPr>
          <t xml:space="preserve">
Jumlah Posyandu  yang  dibina  petugas Puskesmas selama satu tahun dibagi jumlah posyandu yang ada dikali 100 %</t>
        </r>
      </text>
    </comment>
    <comment ref="C29" authorId="0" shapeId="0">
      <text>
        <r>
          <rPr>
            <b/>
            <sz val="12"/>
            <color indexed="81"/>
            <rFont val="Tahoma"/>
            <family val="2"/>
          </rPr>
          <t>SAMSUL:</t>
        </r>
        <r>
          <rPr>
            <sz val="12"/>
            <color indexed="81"/>
            <rFont val="Tahoma"/>
            <family val="2"/>
          </rPr>
          <t xml:space="preserve">
Posyandu yang diukur stratanya ( Pratama,  Madya, Purnama, Mandiri ) berdasarkan penilaian format Tingkat Perkembangan Posyandu  minimal satu tahun sekali di wilayah kerja Puskesmas pada kurun waktu tertentu</t>
        </r>
      </text>
    </comment>
    <comment ref="G29" authorId="0" shapeId="0">
      <text>
        <r>
          <rPr>
            <b/>
            <sz val="12"/>
            <color indexed="81"/>
            <rFont val="Tahoma"/>
            <family val="2"/>
          </rPr>
          <t>SAMSUL :</t>
        </r>
        <r>
          <rPr>
            <sz val="12"/>
            <color indexed="81"/>
            <rFont val="Tahoma"/>
            <family val="2"/>
          </rPr>
          <t xml:space="preserve">
Jumlah Posyandu yang dilakukan pengukuran dibagi jumlah posyandu yang ada dikali 100%</t>
        </r>
      </text>
    </comment>
    <comment ref="C30" authorId="0" shapeId="0">
      <text>
        <r>
          <rPr>
            <b/>
            <sz val="12"/>
            <color indexed="81"/>
            <rFont val="Tahoma"/>
            <family val="2"/>
          </rPr>
          <t>SAMSUL:</t>
        </r>
        <r>
          <rPr>
            <sz val="12"/>
            <color indexed="81"/>
            <rFont val="Tahoma"/>
            <family val="2"/>
          </rPr>
          <t xml:space="preserve">
Posyandu Balita yang berstrata  Purnama dan Mandiri di wilayah kerja Puskesmas dalam waktu 1 tahun</t>
        </r>
      </text>
    </comment>
    <comment ref="C31" authorId="0" shapeId="0">
      <text>
        <r>
          <rPr>
            <b/>
            <sz val="12"/>
            <color indexed="81"/>
            <rFont val="Tahoma"/>
            <family val="2"/>
          </rPr>
          <t>SAMSUL:</t>
        </r>
        <r>
          <rPr>
            <sz val="12"/>
            <color indexed="81"/>
            <rFont val="Tahoma"/>
            <family val="2"/>
          </rPr>
          <t xml:space="preserve">
Poskesdes/Poskeskel yang berstrata Madya, Purnama dan  Mandiri  di wilayah kerja Puskesmas pada kurun waktu tertentu</t>
        </r>
      </text>
    </comment>
    <comment ref="C34" authorId="0" shapeId="0">
      <text>
        <r>
          <rPr>
            <b/>
            <sz val="12"/>
            <color indexed="81"/>
            <rFont val="Tahoma"/>
            <family val="2"/>
          </rPr>
          <t>SAMSUL:</t>
        </r>
        <r>
          <rPr>
            <sz val="12"/>
            <color indexed="81"/>
            <rFont val="Tahoma"/>
            <family val="2"/>
          </rPr>
          <t xml:space="preserve">
Penyuluhan NAPZA di tingkat sebelum seseorang menggunakan NAPZA pada kelompok potensial (generasi muda, tokoh masyarakat, kader dll)  yang dilakukan oleh tenaga kesehatan di wilayah kerja Puskesmas pada kurun waktu tertentu</t>
        </r>
      </text>
    </comment>
    <comment ref="G34" authorId="0" shapeId="0">
      <text>
        <r>
          <rPr>
            <b/>
            <sz val="12"/>
            <color indexed="81"/>
            <rFont val="Tahoma"/>
            <family val="2"/>
          </rPr>
          <t>SAMSUL:</t>
        </r>
        <r>
          <rPr>
            <sz val="12"/>
            <color indexed="81"/>
            <rFont val="Tahoma"/>
            <family val="2"/>
          </rPr>
          <t xml:space="preserve">
Jumlah Penyuluhan NAPZA dibagi jumlah seluruh kegiatan penyuluhan pada kelompok potensial (generasi muda, tokoh masyarakat, kader dll) dikali 100%
</t>
        </r>
        <r>
          <rPr>
            <b/>
            <sz val="12"/>
            <color indexed="81"/>
            <rFont val="Tahoma"/>
            <family val="2"/>
          </rPr>
          <t>Sumber data : Profil Promkes</t>
        </r>
      </text>
    </comment>
    <comment ref="C36" authorId="0" shapeId="0">
      <text>
        <r>
          <rPr>
            <b/>
            <sz val="12"/>
            <color indexed="81"/>
            <rFont val="Tahoma"/>
            <family val="2"/>
          </rPr>
          <t>SAMSUL:</t>
        </r>
        <r>
          <rPr>
            <sz val="12"/>
            <color indexed="81"/>
            <rFont val="Tahoma"/>
            <family val="2"/>
          </rPr>
          <t xml:space="preserve">
Desa/Kelurahan  Siaga Aktif dengan Strata Pratama, Madya, Purnama dan Mandiri di wilayah kerja Puskesmas pada kurun waktu tertentu</t>
        </r>
      </text>
    </comment>
    <comment ref="C37" authorId="0" shapeId="0">
      <text>
        <r>
          <rPr>
            <b/>
            <sz val="12"/>
            <color indexed="81"/>
            <rFont val="Tahoma"/>
            <family val="2"/>
          </rPr>
          <t>SAMSUL:</t>
        </r>
        <r>
          <rPr>
            <sz val="12"/>
            <color indexed="81"/>
            <rFont val="Tahoma"/>
            <family val="2"/>
          </rPr>
          <t xml:space="preserve">
Desa/Kelurahan Siaga Aktif dengan Strata Purnama dan Mandiri di wilayah kerja Puskesmas</t>
        </r>
      </text>
    </comment>
    <comment ref="C38" authorId="0" shapeId="0">
      <text>
        <r>
          <rPr>
            <b/>
            <sz val="12"/>
            <color indexed="81"/>
            <rFont val="Tahoma"/>
            <family val="2"/>
          </rPr>
          <t>SAMSUL:</t>
        </r>
        <r>
          <rPr>
            <sz val="12"/>
            <color indexed="81"/>
            <rFont val="Tahoma"/>
            <family val="2"/>
          </rPr>
          <t xml:space="preserve">
Pembinaan Desa/Kelurahan  Siaga oleh petugas Puskesmas minimal 1 (satu) kali dalam satu bulan di wilayah kerja Puskesmas pada kurun waktu tertentu</t>
        </r>
      </text>
    </comment>
    <comment ref="C41" authorId="0" shapeId="0">
      <text>
        <r>
          <rPr>
            <b/>
            <sz val="9"/>
            <color indexed="81"/>
            <rFont val="Tahoma"/>
            <family val="2"/>
          </rPr>
          <t>SAMSUL:</t>
        </r>
        <r>
          <rPr>
            <sz val="9"/>
            <color indexed="81"/>
            <rFont val="Tahoma"/>
            <family val="2"/>
          </rPr>
          <t xml:space="preserve">
Sekolah Pendidikan Dasar (SD/ MI ; SLTP/ MTs) dengan sasaran siswanya ) yang mendapat Promosi kesehatan minimal satu kali dalam satu tahun di wilayah kerjanya</t>
        </r>
      </text>
    </comment>
    <comment ref="G41" authorId="0" shapeId="0">
      <text>
        <r>
          <rPr>
            <b/>
            <sz val="9"/>
            <color indexed="81"/>
            <rFont val="Tahoma"/>
            <family val="2"/>
          </rPr>
          <t>SAMSUL:</t>
        </r>
        <r>
          <rPr>
            <sz val="9"/>
            <color indexed="81"/>
            <rFont val="Tahoma"/>
            <family val="2"/>
          </rPr>
          <t xml:space="preserve">
Jumlah sekolah pendidikan dasar  (SD/MI serta SMP/MTS dengan sasaran siswanya ) yang mendapat Promosi kesehatan dibagi jumlah seluruh sekolah pendidikan dasar di satu wilayah kerja pada kurun waktu yang sama tahun dikali 100%</t>
        </r>
      </text>
    </comment>
    <comment ref="C42" authorId="0" shapeId="0">
      <text>
        <r>
          <rPr>
            <b/>
            <sz val="12"/>
            <color indexed="81"/>
            <rFont val="Tahoma"/>
            <family val="2"/>
          </rPr>
          <t>SAMSUL:</t>
        </r>
        <r>
          <rPr>
            <sz val="12"/>
            <color indexed="81"/>
            <rFont val="Tahoma"/>
            <family val="2"/>
          </rPr>
          <t xml:space="preserve">
Puskesmas dan jaringannya  (Puskesmas, Pustu, Ponkesdes, Polindes, Poskesdes/Poskeskel yang memberikan yankesdas primer) memberikan promosi kesehatan program prioritas (Penurunan AKI &amp; AKB, Stunting, HIV/AIDS, TB, Kusta,  Napza, Diabetes Melitus, Hipertensi, Gangguan Jiwa , Imunisasi serta Taman Posyandu ) kepada masyarakat yang datang ke Puskesmas dan jaringannya.minimal 12 (dua belas) kali dalam satu tahun </t>
        </r>
      </text>
    </comment>
    <comment ref="C43" authorId="0" shapeId="0">
      <text>
        <r>
          <rPr>
            <b/>
            <sz val="12"/>
            <color indexed="81"/>
            <rFont val="Tahoma"/>
            <family val="2"/>
          </rPr>
          <t>SAMSUL:</t>
        </r>
        <r>
          <rPr>
            <sz val="12"/>
            <color indexed="81"/>
            <rFont val="Tahoma"/>
            <family val="2"/>
          </rPr>
          <t xml:space="preserve">
Puskesmas memberikan Promosi program prioritas melalui pemberdayaan masyarakat (kegiatan di luar gedung  Puskesmas) minimal 12 (dua belas) kali  dalam satu tahun kepada masyarakat. </t>
        </r>
      </text>
    </comment>
    <comment ref="C44" authorId="0" shapeId="0">
      <text>
        <r>
          <rPr>
            <b/>
            <sz val="12"/>
            <color indexed="81"/>
            <rFont val="Tahoma"/>
            <family val="2"/>
          </rPr>
          <t>SAMSUL :</t>
        </r>
        <r>
          <rPr>
            <sz val="9"/>
            <color indexed="81"/>
            <rFont val="Tahoma"/>
            <family val="2"/>
          </rPr>
          <t xml:space="preserve">
</t>
        </r>
        <r>
          <rPr>
            <sz val="12"/>
            <color indexed="81"/>
            <rFont val="Tahoma"/>
            <family val="2"/>
          </rPr>
          <t xml:space="preserve">Jumlah SD dan SMP yang dilakukan promosi kesehatan  meliputi: Jiwa, kesehatan reproduksi, gizi seimbang, penyakit berpotensi wabah, Napza,  penyakit menular ( HIV AIDS, TB, Malaria, DBD)  minimal satu kali dalam setahun </t>
        </r>
        <r>
          <rPr>
            <sz val="9"/>
            <color indexed="81"/>
            <rFont val="Tahoma"/>
            <family val="2"/>
          </rPr>
          <t xml:space="preserve"> </t>
        </r>
      </text>
    </comment>
    <comment ref="C45" authorId="0" shapeId="0">
      <text>
        <r>
          <rPr>
            <b/>
            <sz val="12"/>
            <color indexed="81"/>
            <rFont val="Tahoma"/>
            <family val="2"/>
          </rPr>
          <t>SAMSUL :</t>
        </r>
        <r>
          <rPr>
            <sz val="12"/>
            <color indexed="81"/>
            <rFont val="Tahoma"/>
            <family val="2"/>
          </rPr>
          <t xml:space="preserve">
Pengukuran dan pembinaan tingkat perkembangan UKBM (Pondok Pesantren, Posyandu Balita, Remaja, Lansia, Posbindu PTM, Pos UKK, SBH, Poskestren) yang ada di wilayah Puskesmas, oleh petugas Puskesmas selama 1 (satu) tahun di wilayah kerja Puskesmas </t>
        </r>
      </text>
    </comment>
    <comment ref="C48" authorId="0" shapeId="0">
      <text>
        <r>
          <rPr>
            <b/>
            <sz val="9"/>
            <color indexed="81"/>
            <rFont val="Tahoma"/>
            <family val="2"/>
          </rPr>
          <t>SAMSUL:</t>
        </r>
        <r>
          <rPr>
            <sz val="9"/>
            <color indexed="81"/>
            <rFont val="Tahoma"/>
            <family val="2"/>
          </rPr>
          <t xml:space="preserve">
Poskesdes beroperasi yang berstrata Madya , Purnama dan  Mandiri  di wilayah kerja Puskesmas pada kurun waktu tertentu</t>
        </r>
      </text>
    </comment>
    <comment ref="G48" authorId="0" shapeId="0">
      <text>
        <r>
          <rPr>
            <b/>
            <sz val="9"/>
            <color indexed="81"/>
            <rFont val="Tahoma"/>
            <family val="2"/>
          </rPr>
          <t>SAMSUL:</t>
        </r>
        <r>
          <rPr>
            <sz val="9"/>
            <color indexed="81"/>
            <rFont val="Tahoma"/>
            <family val="2"/>
          </rPr>
          <t xml:space="preserve">
Jumlah Poskestren yang dibina dibagi jumlah seluruh Poskestren dikali 100%</t>
        </r>
      </text>
    </comment>
    <comment ref="C49" authorId="0" shapeId="0">
      <text>
        <r>
          <rPr>
            <b/>
            <sz val="12"/>
            <color indexed="81"/>
            <rFont val="Tahoma"/>
            <family val="2"/>
          </rPr>
          <t>SAMSUL:</t>
        </r>
        <r>
          <rPr>
            <sz val="12"/>
            <color indexed="81"/>
            <rFont val="Tahoma"/>
            <family val="2"/>
          </rPr>
          <t xml:space="preserve">
Puskesmas dan jaringannya  (Puskesmas, Pustu, Ponkesdes, Polindes, Poskesdes/Poskeskel yang memberikan yankesdas primer) memberikan promosi kesehatan program prioritas (Penurunan AKI &amp; AKB, Stunting, HIV/AIDS, TB, Kusta,  Napza, Diabetes Melitus, Hipertensi, Gangguan Jiwa , Imunisasi serta Taman Posyandu ) kepada masyarakat yang datang ke Puskesmas dan jaringannya.minimal 12 (dua belas) kali dalam satu tahun </t>
        </r>
      </text>
    </comment>
    <comment ref="G49" authorId="0" shapeId="0">
      <text>
        <r>
          <rPr>
            <b/>
            <sz val="12"/>
            <color indexed="81"/>
            <rFont val="Tahoma"/>
            <family val="2"/>
          </rPr>
          <t>SAMSUL:</t>
        </r>
        <r>
          <rPr>
            <sz val="12"/>
            <color indexed="81"/>
            <rFont val="Tahoma"/>
            <family val="2"/>
          </rPr>
          <t xml:space="preserve">
Jumlah Puskesmas dan jaringannya melakukan promosi kesehatan program prioritas sebanyak 12 (dua belas) kali dalam kurun waktu satu tahun kepada masyarakat yang datang ke Puskesmas dan jaringannya  dibagi jumlah Puskesmas dan jaringannya di satu wilayah kerja dalam kurun waktu satu tahun yang sama dikali 100 %
</t>
        </r>
        <r>
          <rPr>
            <b/>
            <sz val="12"/>
            <color indexed="81"/>
            <rFont val="Tahoma"/>
            <family val="2"/>
          </rPr>
          <t>Sumber data : Laporan Bulanan</t>
        </r>
      </text>
    </comment>
    <comment ref="C50" authorId="0" shapeId="0">
      <text>
        <r>
          <rPr>
            <b/>
            <sz val="12"/>
            <color indexed="81"/>
            <rFont val="Tahoma"/>
            <family val="2"/>
          </rPr>
          <t>SAMSUL:</t>
        </r>
        <r>
          <rPr>
            <sz val="12"/>
            <color indexed="81"/>
            <rFont val="Tahoma"/>
            <family val="2"/>
          </rPr>
          <t xml:space="preserve">
Pembinaan tingkat perkembangan Pos Upaya Kesehatan Kerja (UKK) oleh petugas Puskesmas selama 1 tahun di wilayah kerja Puskesmas pada kurun waktu tertentu</t>
        </r>
      </text>
    </comment>
    <comment ref="G50" authorId="0" shapeId="0">
      <text>
        <r>
          <rPr>
            <b/>
            <sz val="12"/>
            <color indexed="81"/>
            <rFont val="Tahoma"/>
            <family val="2"/>
          </rPr>
          <t>SAMSUL:</t>
        </r>
        <r>
          <rPr>
            <sz val="12"/>
            <color indexed="81"/>
            <rFont val="Tahoma"/>
            <family val="2"/>
          </rPr>
          <t xml:space="preserve">
Jumlah Poskestren yang  berstrata Madya, Purnama dan Mandiri dibagi jumlah Poskestren yang ada dikali 100%</t>
        </r>
      </text>
    </comment>
    <comment ref="C51" authorId="0" shapeId="0">
      <text>
        <r>
          <rPr>
            <b/>
            <sz val="12"/>
            <color indexed="81"/>
            <rFont val="Tahoma"/>
            <family val="2"/>
          </rPr>
          <t>SAMSUL:</t>
        </r>
        <r>
          <rPr>
            <sz val="12"/>
            <color indexed="81"/>
            <rFont val="Tahoma"/>
            <family val="2"/>
          </rPr>
          <t xml:space="preserve">
Pembinaan tingkat perkembangan Pos Upaya Kesehatan Kerja (UKK) oleh petugas Puskesmas selama 1 tahun di wilayah kerja Puskesmas pada kurun waktu tertentu</t>
        </r>
      </text>
    </comment>
    <comment ref="G51" authorId="0" shapeId="0">
      <text>
        <r>
          <rPr>
            <b/>
            <sz val="12"/>
            <color indexed="81"/>
            <rFont val="Tahoma"/>
            <family val="2"/>
          </rPr>
          <t>SAMSUL:</t>
        </r>
        <r>
          <rPr>
            <sz val="12"/>
            <color indexed="81"/>
            <rFont val="Tahoma"/>
            <family val="2"/>
          </rPr>
          <t xml:space="preserve">
Jumlah Pos UKK yang dibina dibagi jumlah seluruh Pos UKK dikali 100%                                       Catatan: Bila tidak ada Pos UKK maka tidak dianggap sebagai pembagi </t>
        </r>
      </text>
    </comment>
    <comment ref="C52" authorId="0" shapeId="0">
      <text>
        <r>
          <rPr>
            <b/>
            <sz val="12"/>
            <color indexed="81"/>
            <rFont val="Tahoma"/>
            <family val="2"/>
          </rPr>
          <t>SAMSUL:</t>
        </r>
        <r>
          <rPr>
            <sz val="12"/>
            <color indexed="81"/>
            <rFont val="Tahoma"/>
            <family val="2"/>
          </rPr>
          <t xml:space="preserve">
Pembinaan tingkat perkembangan  Pos Pembinaan Terpadu Penyakit Tidak Menular (Posbindu PTM)  oleh petugas Puskesmas selama 1(satu) tahun</t>
        </r>
      </text>
    </comment>
    <comment ref="G52" authorId="0" shapeId="0">
      <text>
        <r>
          <rPr>
            <b/>
            <sz val="12"/>
            <color indexed="81"/>
            <rFont val="Tahoma"/>
            <family val="2"/>
          </rPr>
          <t>SAMSUL:</t>
        </r>
        <r>
          <rPr>
            <sz val="12"/>
            <color indexed="81"/>
            <rFont val="Tahoma"/>
            <family val="2"/>
          </rPr>
          <t xml:space="preserve">
Jumlah Posbindu PTM yang dibina dibagi jumlah seluruh Posbindu PTM dikali 100%</t>
        </r>
      </text>
    </comment>
    <comment ref="C55" authorId="0" shapeId="0">
      <text>
        <r>
          <rPr>
            <b/>
            <sz val="12"/>
            <color indexed="81"/>
            <rFont val="Tahoma"/>
            <family val="2"/>
          </rPr>
          <t>SAMSUL:</t>
        </r>
        <r>
          <rPr>
            <sz val="12"/>
            <color indexed="81"/>
            <rFont val="Tahoma"/>
            <family val="2"/>
          </rPr>
          <t xml:space="preserve">
 Monitoring/ Inspeksi Sanitasi/IS terhadap Sarana Air Bersih (SAB), yaitu jaringan perpipaan,(PDAM, Sambungan rumah, hidran umum, kran umum), sumur (sumur pompa tangan, sumur bor dengan pompa, sumur gali terlindung, sumur gali dengan pompa),  Perlindungan Mata Air (PMA), Penampungan Air Hujan (PAH) yang disebut sebagai sistim penyediaan air bersih (SPAM)  di wilayah kerja Puskesmas selamap kurun waktu tertentu. </t>
        </r>
      </text>
    </comment>
    <comment ref="C56" authorId="0" shapeId="0">
      <text>
        <r>
          <rPr>
            <b/>
            <sz val="12"/>
            <color indexed="81"/>
            <rFont val="Tahoma"/>
            <family val="2"/>
          </rPr>
          <t>SAMSUL:</t>
        </r>
        <r>
          <rPr>
            <sz val="12"/>
            <color indexed="81"/>
            <rFont val="Tahoma"/>
            <family val="2"/>
          </rPr>
          <t xml:space="preserve">
SAB dimana hasil Inspeksi Sanitasi (IS) secara teknis sudah memenuhi syarat kesehatan (kategori resiko rendah dan sedang), sehingga aman untuk dipakai kebutuhan sehari-hari (termasuk untuk kebutuhan makan dan minum) di wilayah kerja Puskesmas pada kurun waktu tertentu </t>
        </r>
      </text>
    </comment>
    <comment ref="C57" authorId="0" shapeId="0">
      <text>
        <r>
          <rPr>
            <b/>
            <sz val="12"/>
            <color indexed="81"/>
            <rFont val="Tahoma"/>
            <family val="2"/>
          </rPr>
          <t>SAMSUL:</t>
        </r>
        <r>
          <rPr>
            <sz val="12"/>
            <color indexed="81"/>
            <rFont val="Tahoma"/>
            <family val="2"/>
          </rPr>
          <t xml:space="preserve">
RT yang memiliki akses terhadap SAB (mudah mendapatkan air bersih yang berasal dari SAB terdekat, tidak harus memiliki SAB sendiri, bisa dari SAB umum, kerabat dekat, tetangga dll) di wilayah kerja Puskesmas pada kurun waktu tertentu</t>
        </r>
      </text>
    </comment>
    <comment ref="C60" authorId="0" shapeId="0">
      <text>
        <r>
          <rPr>
            <b/>
            <sz val="12"/>
            <color indexed="81"/>
            <rFont val="Tahoma"/>
            <family val="2"/>
          </rPr>
          <t>SAMSUL :</t>
        </r>
        <r>
          <rPr>
            <sz val="12"/>
            <color indexed="81"/>
            <rFont val="Tahoma"/>
            <family val="2"/>
          </rPr>
          <t xml:space="preserve">
Monitoring/ Inspeksi Kesehatan Lingkungan (IKL) Tempat Pengelolaan Makanan (TPM) minimal 1 kali setahun dengan sasaran :                                                  1. Jasa Boga / Katering;                                                       2. Rumah Makan / Restoran                                         3. DAM (Depot Air Minum)                                        
4. Kantin / sentra makanan jajanan                               5. Makanan Jajanan pada kurun waktu tertentu </t>
        </r>
      </text>
    </comment>
    <comment ref="C61" authorId="0" shapeId="0">
      <text>
        <r>
          <rPr>
            <b/>
            <sz val="12"/>
            <color indexed="81"/>
            <rFont val="Tahoma"/>
            <family val="2"/>
          </rPr>
          <t xml:space="preserve">SAMSUL:
</t>
        </r>
        <r>
          <rPr>
            <sz val="12"/>
            <color indexed="81"/>
            <rFont val="Tahoma"/>
            <family val="2"/>
          </rPr>
          <t>TPM yang dari segi fisik (sanitasi), penjamah, kualitas makanan memenuhi syarat tidak berpotensi menimbulkan kontaminasi atau dampak negatif kesehatan, lebih valid apabila disertai dengan bukti hasil Inspeksi sanitasi dan sertifikat laik hygiene sanitasi selama di wilayah kerja Puskesmas pada kurun waktu tertentu</t>
        </r>
      </text>
    </comment>
    <comment ref="C63" authorId="0" shapeId="0">
      <text>
        <r>
          <rPr>
            <b/>
            <sz val="12"/>
            <color indexed="81"/>
            <rFont val="Tahoma"/>
            <family val="2"/>
          </rPr>
          <t>SAMSUL:</t>
        </r>
        <r>
          <rPr>
            <sz val="12"/>
            <color indexed="81"/>
            <rFont val="Tahoma"/>
            <family val="2"/>
          </rPr>
          <t xml:space="preserve">
Monitoring/ Inspeksi Sanitasi/Inspeksi Kesehatan Lingkungan (IS/IKL) rumah yang terindikasi tidak memenuhi syarat kesehatan di wilayah kerja Puskesmas pada kurun waktu tertentu</t>
        </r>
      </text>
    </comment>
    <comment ref="C64" authorId="0" shapeId="0">
      <text>
        <r>
          <rPr>
            <b/>
            <sz val="12"/>
            <color indexed="81"/>
            <rFont val="Tahoma"/>
            <family val="2"/>
          </rPr>
          <t>SAMSUL:</t>
        </r>
        <r>
          <rPr>
            <sz val="12"/>
            <color indexed="81"/>
            <rFont val="Tahoma"/>
            <family val="2"/>
          </rPr>
          <t xml:space="preserve">
Kondisi rumah yang memenuhi syarat kesehatan sesuai standart yang ditentukan meliputi media atau parameter : air, udara, pangan, tanah, sarana, bangunan dan vektor penyakit </t>
        </r>
      </text>
    </comment>
    <comment ref="C67" authorId="0" shapeId="0">
      <text>
        <r>
          <rPr>
            <b/>
            <sz val="12"/>
            <color indexed="81"/>
            <rFont val="Tahoma"/>
            <family val="2"/>
          </rPr>
          <t>SAMSUL :</t>
        </r>
        <r>
          <rPr>
            <sz val="12"/>
            <color indexed="81"/>
            <rFont val="Tahoma"/>
            <family val="2"/>
          </rPr>
          <t xml:space="preserve">
Monitoring /Inspeksi Sanitasi dan pembinaan yang meliputi  rekomendasi teknis, dll terhadap penanggung jawab dan petugas. TTU Prioritas (Puskesmas, SD, SLTP) di wilayah kerja Puskesmas pada kurun waktu tertentu.      </t>
        </r>
      </text>
    </comment>
    <comment ref="C68" authorId="0" shapeId="0">
      <text>
        <r>
          <rPr>
            <b/>
            <sz val="12"/>
            <color indexed="81"/>
            <rFont val="Tahoma"/>
            <family val="2"/>
          </rPr>
          <t>SAMSUL:</t>
        </r>
        <r>
          <rPr>
            <sz val="12"/>
            <color indexed="81"/>
            <rFont val="Tahoma"/>
            <family val="2"/>
          </rPr>
          <t xml:space="preserve">
TTU prioritas yang memenuhi syarat kesehatan sesuai dengan pedoman yang ada, dimana secara teknis cukup aman untuk dipergunakan dan tidak memiliki resiko negatif terhadap pengguna, petugas dan lingkungan sekitar di wilayah kerja Puskesmas pada kurun waktu tertentu</t>
        </r>
      </text>
    </comment>
    <comment ref="C71" authorId="0" shapeId="0">
      <text>
        <r>
          <rPr>
            <b/>
            <sz val="12"/>
            <color indexed="81"/>
            <rFont val="Tahoma"/>
            <family val="2"/>
          </rPr>
          <t>SAMSUL:</t>
        </r>
        <r>
          <rPr>
            <sz val="12"/>
            <color indexed="81"/>
            <rFont val="Tahoma"/>
            <family val="2"/>
          </rPr>
          <t xml:space="preserve">
Pelayanan berupa konseling sanitasi yang diberikan kepada pasien/penderita Penyakit yang Berbasis Lingkungan (PBL), yaitu  ISPA, TBC, DBD, malaria, chikungunya, flu burung, filariasis, kecacingan, diare, kulit,  keracunan makanan dan peptisida di wilayah kerja Puskesmas pada kurun waktu tertentu.  </t>
        </r>
      </text>
    </comment>
    <comment ref="C72" authorId="0" shapeId="0">
      <text>
        <r>
          <rPr>
            <b/>
            <sz val="12"/>
            <color indexed="81"/>
            <rFont val="Tahoma"/>
            <family val="2"/>
          </rPr>
          <t>SAMSUL:</t>
        </r>
        <r>
          <rPr>
            <sz val="12"/>
            <color indexed="81"/>
            <rFont val="Tahoma"/>
            <family val="2"/>
          </rPr>
          <t xml:space="preserve">
Inspeksi Sanitasi/Inspeksi Kesehatan Lingkungan terhadap sarana pasien PBL yang telah dikonseling </t>
        </r>
      </text>
    </comment>
    <comment ref="C73" authorId="0" shapeId="0">
      <text>
        <r>
          <rPr>
            <b/>
            <sz val="12"/>
            <color indexed="81"/>
            <rFont val="Tahoma"/>
            <family val="2"/>
          </rPr>
          <t>SAMSUL:</t>
        </r>
        <r>
          <rPr>
            <sz val="12"/>
            <color indexed="81"/>
            <rFont val="Tahoma"/>
            <family val="2"/>
          </rPr>
          <t xml:space="preserve">
Pasien PBL menindaklanjuti hasil inspeksi</t>
        </r>
      </text>
    </comment>
    <comment ref="C75" authorId="0" shapeId="0">
      <text>
        <r>
          <rPr>
            <b/>
            <sz val="12"/>
            <color indexed="81"/>
            <rFont val="Tahoma"/>
            <family val="2"/>
          </rPr>
          <t>SAMSUL:</t>
        </r>
        <r>
          <rPr>
            <sz val="12"/>
            <color indexed="81"/>
            <rFont val="Tahoma"/>
            <family val="2"/>
          </rPr>
          <t xml:space="preserve">
RT yang memiliki akses jamban apabila KK tersebut dengan mudah dapat menjangkau dan memanfaatkan jamban terdekat.mengakses terhadap jamban sehat di wilayah kerja Puskesmas dalam waktu 1 (satu) tahun</t>
        </r>
      </text>
    </comment>
    <comment ref="C76" authorId="0" shapeId="0">
      <text>
        <r>
          <rPr>
            <b/>
            <sz val="12"/>
            <color indexed="81"/>
            <rFont val="Tahoma"/>
            <family val="2"/>
          </rPr>
          <t>SAMSUL:</t>
        </r>
        <r>
          <rPr>
            <sz val="12"/>
            <color indexed="81"/>
            <rFont val="Tahoma"/>
            <family val="2"/>
          </rPr>
          <t xml:space="preserve">
Desa/Kelurahan yang masyarakatnya sudah tidak ada yang berperilaku buang air besar di sembarangan tempat tetapi sudah buang air besar di tempat yang terpusat/jamban sehat pada kurun waktu tertentu.Setiap Puskesmas minimal bisa menciptakan 1 (satu) Desa ODF (Open Defecation Free) setiap tahunnya</t>
        </r>
      </text>
    </comment>
    <comment ref="C77" authorId="0" shapeId="0">
      <text>
        <r>
          <rPr>
            <b/>
            <sz val="12"/>
            <color indexed="81"/>
            <rFont val="Tahoma"/>
            <family val="2"/>
          </rPr>
          <t>SAMSUL :</t>
        </r>
        <r>
          <rPr>
            <sz val="12"/>
            <color indexed="81"/>
            <rFont val="Tahoma"/>
            <family val="2"/>
          </rPr>
          <t xml:space="preserve">
Jamban yang: dapat mencegah kontaminasi ke badan air, dapat mencegah kontak antara manusia dan tinja,, tinja di tempat yang tertutup, dapat mengurangi resiko terjadinya penularan penyakit akibat terjadinya kontaminasi terhadap lingkungan sekitar, tidak berbau dan mudah dibersihkan, lubang kloset tidak berhubungan langsung dengan kotoran (sistem leher angsa, ada septic tank dll)</t>
        </r>
      </text>
    </comment>
    <comment ref="C78" authorId="0" shapeId="0">
      <text>
        <r>
          <rPr>
            <b/>
            <sz val="12"/>
            <color indexed="81"/>
            <rFont val="Tahoma"/>
            <family val="2"/>
          </rPr>
          <t>SAMSUL:</t>
        </r>
        <r>
          <rPr>
            <sz val="12"/>
            <color indexed="81"/>
            <rFont val="Tahoma"/>
            <family val="2"/>
          </rPr>
          <t xml:space="preserve">
Kegiatan pemberdayaan masyarakat desa/kelurahan dengan pendekatan STBM 5 Pilar yaitu :                                                                                      1. Tidak buang air besar di sembarang tempat,                                                2. Cuci tangan pakai sabun,                                              
3. Mengelola air minum dan makanan yang aman,                                                  4. Mengelola sampah dengan benar;                                      5. Mengelola limbah cair rumah tangga dengan aman
</t>
        </r>
      </text>
    </comment>
    <comment ref="C82" authorId="0" shapeId="0">
      <text>
        <r>
          <rPr>
            <b/>
            <sz val="12"/>
            <color indexed="81"/>
            <rFont val="Tahoma"/>
            <family val="2"/>
          </rPr>
          <t>Samsul :</t>
        </r>
        <r>
          <rPr>
            <sz val="12"/>
            <color indexed="81"/>
            <rFont val="Tahoma"/>
            <family val="2"/>
          </rPr>
          <t xml:space="preserve">
Kunjungan pertama kali Ibu hamil untuk mendapatkan  pelayanan antenatal/Ante Natal Care  (ANC) sesuai standar oleh petugas kesehatan pada kurun waktu tertentu.</t>
        </r>
      </text>
    </comment>
    <comment ref="C83" authorId="0" shapeId="0">
      <text>
        <r>
          <rPr>
            <b/>
            <sz val="12"/>
            <color indexed="81"/>
            <rFont val="Tahoma"/>
            <family val="2"/>
          </rPr>
          <t>Samsul :</t>
        </r>
        <r>
          <rPr>
            <sz val="12"/>
            <color indexed="81"/>
            <rFont val="Tahoma"/>
            <family val="2"/>
          </rPr>
          <t xml:space="preserve">
Pelayanan kepada ibu hamil minimal 4 kali selama kehamilan dengan jadwal satu kali pada trimester I, satu kali pada trimester II dan dua kali pada trimester III  yang dilakukan  Bidan dan atau Dokter                                                                                                                                         Pelayanan antenatal adalah pelayanan yang dilakukan kepada ibu hamil dengan memenuhi kriteria 10 T yaitu: a)Timbang berat badan dan ukur tinggi badan; b) Ukur tekanan darah; c) Nilai status gizi (Ukur Lingkar Lengan Atas/LILA) d) Ukur tinggi puncak rahim (fundus uteri); e) Tentukan presentasi janin dan Denyut Jantung Janin (DJJ); f) Skrining status imunisasi tetanus dan berikan imunisasi Tetanus Toksoid (TT) bila diperlukan; g) Pemberian tablet tambah darah minimal 90 tablet selama kehamilan; h) Tes laboratorium: tes kehamilan, pemeriksaan hemoglobin darah (Hb), pemeriksaan golongan darah (bila belum pernah dilakukan sebelumnya), pemeriksaan protein urin (bila ada indikasi); yang pemberian pelayanannya disesuaikan dengan trimester kehamilan. i) Tatalaksana/penanganan kasus sesuai kewenangan; j) Temu wicara (konseling) (Standar Pelayanan Minimal ke 1)</t>
        </r>
      </text>
    </comment>
    <comment ref="C84" authorId="0" shapeId="0">
      <text>
        <r>
          <rPr>
            <b/>
            <sz val="12"/>
            <color indexed="81"/>
            <rFont val="Tahoma"/>
            <family val="2"/>
          </rPr>
          <t>SAMSUL:</t>
        </r>
        <r>
          <rPr>
            <sz val="12"/>
            <color indexed="81"/>
            <rFont val="Tahoma"/>
            <family val="2"/>
          </rPr>
          <t xml:space="preserve">
Ibu bersalin yang mendapat pertolongan persalinan oleh tenaga kesehatan yang mempunyai kompetensi kebidanan pada kurun waktu tertentu (Standar Pelayanan Minimal ke 2)</t>
        </r>
      </text>
    </comment>
    <comment ref="C85" authorId="0" shapeId="0">
      <text>
        <r>
          <rPr>
            <b/>
            <sz val="12"/>
            <color indexed="81"/>
            <rFont val="Tahoma"/>
            <family val="2"/>
          </rPr>
          <t>SAMSUL:</t>
        </r>
        <r>
          <rPr>
            <sz val="12"/>
            <color indexed="81"/>
            <rFont val="Tahoma"/>
            <family val="2"/>
          </rPr>
          <t xml:space="preserve">
Ibu bersalin yang mendapat pertolongan persalinan oleh tenaga kesehatan yang mempunyai kompetensi kebidanan di fasilitas pelayanan kesehatan pada kurun waktu tertentu</t>
        </r>
      </text>
    </comment>
    <comment ref="C86" authorId="0" shapeId="0">
      <text>
        <r>
          <rPr>
            <b/>
            <sz val="12"/>
            <color indexed="81"/>
            <rFont val="Tahoma"/>
            <family val="2"/>
          </rPr>
          <t>SAMSUL:</t>
        </r>
        <r>
          <rPr>
            <sz val="12"/>
            <color indexed="81"/>
            <rFont val="Tahoma"/>
            <family val="2"/>
          </rPr>
          <t xml:space="preserve">
Pelayanan kepada ibu masa 6 (enam) jam sampai dengan 42 hari pasca bersalin sesuai standar paling  sedikit 3 (tiga)kali, 1(satu) kali pada 6 jam pasca persalinan sd 3 (tiga) hari; 1(satu) kali pada hari ke 4 (empat) sd hari ke 28 dan 1 (satu) kali pada hari ke 29 sd hari ke 42 (termasuk pemberian Vit A 200.000 IU 2 (dua)  kali serta persiapan dan atau pemasangan KB) pada kurun waktu tertentu</t>
        </r>
      </text>
    </comment>
    <comment ref="C87" authorId="0" shapeId="0">
      <text>
        <r>
          <rPr>
            <b/>
            <sz val="12"/>
            <color indexed="81"/>
            <rFont val="Tahoma"/>
            <family val="2"/>
          </rPr>
          <t>SAMSUL:</t>
        </r>
        <r>
          <rPr>
            <sz val="12"/>
            <color indexed="81"/>
            <rFont val="Tahoma"/>
            <family val="2"/>
          </rPr>
          <t xml:space="preserve">
Ibu dengan komplikasi kebidanan yang ditangani secara definitif (sampai selesai) di fasyankes dasar dan rujukan pada kurun waktu tertentu. Komplikasi yang mengancam jiwa Ibu antara lain : abortus, hiperemisis gravidarum, perdarahan per vagina, hipertensi dalam kehamilan, kehamilan lewat waktu, ketuban pecah dini, kelainan letak/presentasi janin, partus macet/distosia, infeksi berat, sepsis, kontraksi dini/ persalinan prematur, kehamilan ganda dan kasus non obstetri.</t>
        </r>
      </text>
    </comment>
    <comment ref="C90" authorId="0" shapeId="0">
      <text>
        <r>
          <rPr>
            <b/>
            <sz val="12"/>
            <color indexed="81"/>
            <rFont val="Tahoma"/>
            <family val="2"/>
          </rPr>
          <t>SAMSUL:</t>
        </r>
        <r>
          <rPr>
            <sz val="12"/>
            <color indexed="81"/>
            <rFont val="Tahoma"/>
            <family val="2"/>
          </rPr>
          <t xml:space="preserve">
Neonatus yang mendapatkan pelayanan sesuai standar  pada 6 ( enam) sd 48 (empat puluh delapan) jam setelah lahir. Pelayanan yang diberikan  meliputi: Inisiasi Menyusu Dini (IMD), salep mata, perawatan tali pusat, injeksi vitamin  K1, imunisasi Hepatitis B (HB0) dan Manajemen Terpadu Bayi Muda (MTBM)</t>
        </r>
      </text>
    </comment>
    <comment ref="C91" authorId="0" shapeId="0">
      <text>
        <r>
          <rPr>
            <b/>
            <sz val="12"/>
            <color indexed="81"/>
            <rFont val="Tahoma"/>
            <family val="2"/>
          </rPr>
          <t>SAMSUL:</t>
        </r>
        <r>
          <rPr>
            <sz val="12"/>
            <color indexed="81"/>
            <rFont val="Tahoma"/>
            <family val="2"/>
          </rPr>
          <t xml:space="preserve">
Neonatus umur 0-28 hari yang memperoleh pelayanan kesehatan sesuai standar  paling sedikit 3 (tiga) kali dengan distribusi waktu :                                1 (satu) kali pada 6 – 48 jam setelah lahir;                                                                            1 ( satu) kali pada hari ke 3 – 7;                                1 (satu)  kali pada hari ke 8 – 28 pada kurun waktu tertentu                                 (Standar Pelayanan Minimal ke 3)</t>
        </r>
      </text>
    </comment>
    <comment ref="C92" authorId="0" shapeId="0">
      <text>
        <r>
          <rPr>
            <b/>
            <sz val="12"/>
            <color indexed="81"/>
            <rFont val="Tahoma"/>
            <family val="2"/>
          </rPr>
          <t>SAMSUL:</t>
        </r>
        <r>
          <rPr>
            <sz val="12"/>
            <color indexed="81"/>
            <rFont val="Tahoma"/>
            <family val="2"/>
          </rPr>
          <t xml:space="preserve">
Neonatus dengan  komplikasi yang mendapat penanganan sesuai standar oleh tenaga kesehatan kompeten pada tingkat pelayanan dasar dan rujukan pada kurun waktu tertentu.Neonatal dengan komplikasi adalah neonatus dengan penyakit dan kelainan yang dapat menyebabkan kesakitan, kecacatan dan/kematian, dan neonatus dengan komplikasi meliputi trauma lahir, asfiksia, ikterus, hipotermi,Tetanus Neonatorum, sepsis, Bayi Berat Badan Lahir (BBLR) kurang dari 2500 gr, kelainan kongenital, sindrom gangguan pernafasan maupun termasuk klasifikasi kuning dan merah pada MTBM .</t>
        </r>
      </text>
    </comment>
    <comment ref="C93" authorId="0" shapeId="0">
      <text>
        <r>
          <rPr>
            <b/>
            <sz val="12"/>
            <color indexed="81"/>
            <rFont val="Tahoma"/>
            <family val="2"/>
          </rPr>
          <t>SAMSUL:</t>
        </r>
        <r>
          <rPr>
            <sz val="12"/>
            <color indexed="81"/>
            <rFont val="Tahoma"/>
            <family val="2"/>
          </rPr>
          <t xml:space="preserve">
Bayi yang mendapatkan pelayanan paripurna sesuai standar minimal 4 (empat) kali yaitu 1 (satu) kali pada umur 29 hari – 11 bulan; 1 (satu) kali pada umur 3-5 bulan, 1 (satu) kali pada umur 6-8 bulan dan 1( satu) kali pada umur 9-11 bulan sesuai standar dan telah lulus KN lengkap pada kurun waktu tertentu. Pelayanan kesehatan tersebut meliputi pemberian injeksi Vitamin K1 , pemberian Vitamin A 1 (satu) kali, imunisasi dasar lengkap, SDIDTK 4 kali bila sakit di MTBS.</t>
        </r>
      </text>
    </comment>
    <comment ref="C95" authorId="0" shapeId="0">
      <text>
        <r>
          <rPr>
            <b/>
            <sz val="12"/>
            <color indexed="81"/>
            <rFont val="Tahoma"/>
            <family val="2"/>
          </rPr>
          <t>SAMSUL:</t>
        </r>
        <r>
          <rPr>
            <sz val="12"/>
            <color indexed="81"/>
            <rFont val="Tahoma"/>
            <family val="2"/>
          </rPr>
          <t xml:space="preserve">
Anak balita  umur 12-59 bulan yang memperoleh pelayanan sesuai standar, meliputi pemantauan pertumbuhan minimal 8 (delapan)  kali dalam 1 (satu) tahun; pemantauan perkembangan minimal 2 (dua) kali dalam 1 (satu) tahun; pemberian vitamin A dosis tinggi 2 (dua)  kali dalam 1 (satu) tahun pada kurun waktu tertentu.</t>
        </r>
      </text>
    </comment>
    <comment ref="C96" authorId="0" shapeId="0">
      <text>
        <r>
          <rPr>
            <b/>
            <sz val="12"/>
            <color indexed="81"/>
            <rFont val="Tahoma"/>
            <family val="2"/>
          </rPr>
          <t>Samsul :</t>
        </r>
        <r>
          <rPr>
            <sz val="12"/>
            <color indexed="81"/>
            <rFont val="Tahoma"/>
            <family val="2"/>
          </rPr>
          <t xml:space="preserve">
Balita  umur 0-59 bulan yang memperoleh pelayanan sesuai standar, meliputi penimbangan  minimal 8 (delapan)  kali dalam 1 (satu) tahun; pengukuran panjang/ tinggi badan minimal 2 (dua) kali dalam 1 (satu) tahun; pemberian kapsul  vitamin A dosis tinggi 2 (dua) kali dalam 1 (satu) tahun dan pemberian Imunisasi dasar lengkap dalam kurun waktu 1 (satu) tahun                                          
(Standar Pelayanan Minimal ke 4)</t>
        </r>
      </text>
    </comment>
    <comment ref="C97" authorId="0" shapeId="0">
      <text>
        <r>
          <rPr>
            <b/>
            <sz val="12"/>
            <color indexed="81"/>
            <rFont val="Tahoma"/>
            <family val="2"/>
          </rPr>
          <t>SAMSUL:</t>
        </r>
        <r>
          <rPr>
            <sz val="12"/>
            <color indexed="81"/>
            <rFont val="Tahoma"/>
            <family val="2"/>
          </rPr>
          <t xml:space="preserve">
Anak prasekolah umur  60-72 bulan  yang memperoleh pelayanan sesuai standar meliputi pemantauan pertumbuhan minimal 8 ( delapan) kali dalam 1 (satu) tahun; pemantauan perkembangan minimal 2 (dua) kali dalam 1 (satu) tahun pada kurun waktu tertentu</t>
        </r>
      </text>
    </comment>
    <comment ref="C100" authorId="0" shapeId="0">
      <text>
        <r>
          <rPr>
            <b/>
            <sz val="12"/>
            <color indexed="81"/>
            <rFont val="Tahoma"/>
            <family val="2"/>
          </rPr>
          <t>SAMSUL:</t>
        </r>
        <r>
          <rPr>
            <sz val="12"/>
            <color indexed="81"/>
            <rFont val="Tahoma"/>
            <family val="2"/>
          </rPr>
          <t xml:space="preserve">
Sekolah setingkat SD/MI/SDLB yang  mendapatkan pemeriksaan  penjaringan kesehatan  di wilayah kerja Puskesmas dalam kurun waktu satu tahun ajaran pendidikan (contoh: data PKP 2019 menggunakan data Juli 2018 sd Juni 2019)</t>
        </r>
      </text>
    </comment>
    <comment ref="C101" authorId="0" shapeId="0">
      <text>
        <r>
          <rPr>
            <b/>
            <sz val="12"/>
            <color indexed="81"/>
            <rFont val="Tahoma"/>
            <family val="2"/>
          </rPr>
          <t>SAMSUL :</t>
        </r>
        <r>
          <rPr>
            <sz val="12"/>
            <color indexed="81"/>
            <rFont val="Tahoma"/>
            <family val="2"/>
          </rPr>
          <t xml:space="preserve">
Sekolah setingkat SMP/MTs/SMPLB yang  mendapatkan pemeriksaan  penjaringan kesehatan  di wilayah kerja Puskesmas dalam kurun waktu satu tahun ajaran pendidikan</t>
        </r>
      </text>
    </comment>
    <comment ref="C102" authorId="0" shapeId="0">
      <text>
        <r>
          <rPr>
            <b/>
            <sz val="12"/>
            <color indexed="81"/>
            <rFont val="Tahoma"/>
            <family val="2"/>
          </rPr>
          <t>SAMSUL:</t>
        </r>
        <r>
          <rPr>
            <sz val="12"/>
            <color indexed="81"/>
            <rFont val="Tahoma"/>
            <family val="2"/>
          </rPr>
          <t xml:space="preserve">
Sekolah setingkat SMA/MA/SMK/SMALB  yang  mendapatkan pemeriksaan dalam rangka penjaringan kesehatan (sesuai Petunjuk Teknis Penjaringan Kesehatan dan Pemeriksaan Berkala) di wilayah kerja Puskesmas pada kurun waktu tertentu .</t>
        </r>
      </text>
    </comment>
    <comment ref="C103" authorId="0" shapeId="0">
      <text>
        <r>
          <rPr>
            <b/>
            <sz val="12"/>
            <color indexed="81"/>
            <rFont val="Tahoma"/>
            <family val="2"/>
          </rPr>
          <t>Samsul :</t>
        </r>
        <r>
          <rPr>
            <sz val="12"/>
            <color indexed="81"/>
            <rFont val="Tahoma"/>
            <family val="2"/>
          </rPr>
          <t xml:space="preserve">
Murid kelas I setingkat SD/MI/SDLB  yang mendapatkan pemeriksaan  dalam rangka penjaringan kesehatan (sesuai Petunjuk Teknis Penjaringan Kesehatan dan Pemeriksaan Berkala) di wilayah kerja Puskesmas pada kurun waktu tertentu</t>
        </r>
      </text>
    </comment>
    <comment ref="C104" authorId="0" shapeId="0">
      <text>
        <r>
          <rPr>
            <b/>
            <sz val="12"/>
            <color indexed="81"/>
            <rFont val="Tahoma"/>
            <family val="2"/>
          </rPr>
          <t>Samsul :</t>
        </r>
        <r>
          <rPr>
            <sz val="12"/>
            <color indexed="81"/>
            <rFont val="Tahoma"/>
            <family val="2"/>
          </rPr>
          <t xml:space="preserve">
Murid kelas VII setingkat SMP/MTs/SMPLB  yang mendapatkan pemeriksaan  dalam rangka penjaringan kesehatan (sesuai Petunujuk Teknis Penjaringan Kesehatan dan Pemeriksaan Berkala) di wilayah kerja Puskesmas pada kurun waktu tertentu
</t>
        </r>
        <r>
          <rPr>
            <b/>
            <sz val="12"/>
            <color indexed="81"/>
            <rFont val="Tahoma"/>
            <family val="2"/>
          </rPr>
          <t>Sumber data = Laporan Bulanan ARU</t>
        </r>
      </text>
    </comment>
    <comment ref="C105" authorId="0" shapeId="0">
      <text>
        <r>
          <rPr>
            <b/>
            <sz val="12"/>
            <color indexed="81"/>
            <rFont val="Tahoma"/>
            <family val="2"/>
          </rPr>
          <t>Samsul :</t>
        </r>
        <r>
          <rPr>
            <sz val="12"/>
            <color indexed="81"/>
            <rFont val="Tahoma"/>
            <family val="2"/>
          </rPr>
          <t xml:space="preserve">
Penjaringan kesehatan anak usia pendidikan dasar, minimal satu kali pada kelas 1 dan kelas 7 yang dilakukan oleh Puskesmas.  meliputi : a) Penilaian status gizi (tinggi badan, berat badan, tanda klinis anemia); b) Penilaian tanda vital (tekanan darah, frekuensi nadi dan napas); c) Penilaian kesehatan gigi dan mulut;                                  d) Penilaian ketajaman indera penglihatan dengan poster snellen;                                        e) Penilaian ketajaman indera pendengaran dengan garpu tala; (Standar Pelayanan Minimal ke 5)</t>
        </r>
      </text>
    </comment>
    <comment ref="C106" authorId="0" shapeId="0">
      <text>
        <r>
          <rPr>
            <b/>
            <sz val="12"/>
            <color indexed="81"/>
            <rFont val="Tahoma"/>
            <family val="2"/>
          </rPr>
          <t>Samsul :</t>
        </r>
        <r>
          <rPr>
            <sz val="12"/>
            <color indexed="81"/>
            <rFont val="Tahoma"/>
            <family val="2"/>
          </rPr>
          <t xml:space="preserve">
Murid kelas X setingkat SMA/MA/SMK/SMALB  yang mendapatkan pemeriksaan  dalam rangka penjaringan kesehatan (sesuai Pedoman) di wilayah kerja Puskesmas pada kurun waktu tertentu .</t>
        </r>
      </text>
    </comment>
    <comment ref="C107" authorId="0" shapeId="0">
      <text>
        <r>
          <rPr>
            <b/>
            <sz val="12"/>
            <color indexed="81"/>
            <rFont val="Tahoma"/>
            <family val="2"/>
          </rPr>
          <t>SAMSUL:</t>
        </r>
        <r>
          <rPr>
            <sz val="12"/>
            <color indexed="81"/>
            <rFont val="Tahoma"/>
            <family val="2"/>
          </rPr>
          <t xml:space="preserve">
Remaja  usia 10 – 18 tahun yang sekolah dan yang  tidak sekolah yang mendapatkan pelayanan kesehatan remaja  berupa KIE ( Komunikasi, Informasi dan edukasi) pelayanan medis dan  konseling  di wilayah kerja Puskesmas pada kurun waktu tertentu </t>
        </r>
      </text>
    </comment>
    <comment ref="C110" authorId="0" shapeId="0">
      <text>
        <r>
          <rPr>
            <b/>
            <sz val="12"/>
            <color indexed="81"/>
            <rFont val="Tahoma"/>
            <family val="2"/>
          </rPr>
          <t>SAMSUL:</t>
        </r>
        <r>
          <rPr>
            <sz val="12"/>
            <color indexed="81"/>
            <rFont val="Tahoma"/>
            <family val="2"/>
          </rPr>
          <t xml:space="preserve">
Peserta KB baru dan lama yang masih aktif menggunakan alat dan obat kontrasepsi (alokon) terus menerus hingga saat ini untuk menjarangkan kehamilan atau yang mengakhiri kesuburan yang ada di wilayah kerjanya pada kurun waktu tertentu .Dalam konsep kohort PA bukanlah akseptor kunjungan ulang, sehingga perhitungan seorang akseptor sebagai PA hanya dilakukan 1(satu) kali dalam 1(satu) tahun kalender</t>
        </r>
      </text>
    </comment>
    <comment ref="C111" authorId="0" shapeId="0">
      <text>
        <r>
          <rPr>
            <b/>
            <sz val="12"/>
            <color indexed="81"/>
            <rFont val="Tahoma"/>
            <family val="2"/>
          </rPr>
          <t>SAMSUL:</t>
        </r>
        <r>
          <rPr>
            <sz val="12"/>
            <color indexed="81"/>
            <rFont val="Tahoma"/>
            <family val="2"/>
          </rPr>
          <t xml:space="preserve">
Pasangan Usia Subur (PUS) yang baru pertama kali menggunakan metode kontrasepsi termasuk mereka yang pasca keguguran, sesudah melahirkan, atau pasca istirahat minimal 3 (tiga) bulan pada kurun waktu tertentu .</t>
        </r>
      </text>
    </comment>
    <comment ref="C112" authorId="0" shapeId="0">
      <text>
        <r>
          <rPr>
            <b/>
            <sz val="12"/>
            <color indexed="81"/>
            <rFont val="Tahoma"/>
            <family val="2"/>
          </rPr>
          <t>SAMSUL:</t>
        </r>
        <r>
          <rPr>
            <sz val="12"/>
            <color indexed="81"/>
            <rFont val="Tahoma"/>
            <family val="2"/>
          </rPr>
          <t xml:space="preserve">
Peserta yang tidak melanjutkan penggunaan kontrasepsi (drop out) dalam 1 (satu) tahun kalender diwilayah kerja Puskesmas pada kurun waktu tertentu .Kasus drop out tidak termasuk mereka yang ganti cara. </t>
        </r>
      </text>
    </comment>
    <comment ref="C113" authorId="0" shapeId="0">
      <text>
        <r>
          <rPr>
            <b/>
            <sz val="12"/>
            <color indexed="81"/>
            <rFont val="Tahoma"/>
            <family val="2"/>
          </rPr>
          <t>SAMSUL:</t>
        </r>
        <r>
          <rPr>
            <sz val="12"/>
            <color indexed="81"/>
            <rFont val="Tahoma"/>
            <family val="2"/>
          </rPr>
          <t xml:space="preserve">
Peserta KB baru atau lama yang mengalami gangguan kesehatan dan mengarah pada keadaan patologis sebagai akibat dari proses tindakan/ pemberian/ pemasangan alat kontrasepsi yang digunakan seperti  perdarahan, infeksi/ abses, flour albus patologis, perforasi, translokasi, hematoma, tekanan darah meningkat, perubahan Hemoglobin, edikalipusi. Komplikasi yang terjadi dalam periode 1 (satu) tahun kalender dihitung 1 (satu) kali serta dihitung per metode (IUD, implant, suntik, pil, MOP dan MOW) di wilayah kerja Puskesmas pada kurun waktu tertentu</t>
        </r>
      </text>
    </comment>
    <comment ref="C114" authorId="0" shapeId="0">
      <text>
        <r>
          <rPr>
            <b/>
            <sz val="12"/>
            <color indexed="81"/>
            <rFont val="Tahoma"/>
            <family val="2"/>
          </rPr>
          <t>SAMSUL:</t>
        </r>
        <r>
          <rPr>
            <sz val="12"/>
            <color indexed="81"/>
            <rFont val="Tahoma"/>
            <family val="2"/>
          </rPr>
          <t xml:space="preserve">
Peserta KB baru atau lama yang mengalami gangguan kesehatan mengarah pada keadaan fisiologis, sebagai akibat dari proses tindakan/ pemberian/ pemasangan alat kontrasepsi yang digunakan spooting, amenore, pusing, sakit kepala, mual, muntah, perubahan berat badan, nyeri tempat insisi, erosi dan nyeri perut.Efek samping yang terjadi dalam periode 1 (satu) tahun kalender dihitung 1 (satu) kali serta dihitung per metode IUD, implant, suntik, pil , MOP, MOW</t>
        </r>
      </text>
    </comment>
    <comment ref="C115" authorId="0" shapeId="0">
      <text>
        <r>
          <rPr>
            <b/>
            <sz val="12"/>
            <color indexed="81"/>
            <rFont val="Tahoma"/>
            <family val="2"/>
          </rPr>
          <t>SAMSUL:</t>
        </r>
        <r>
          <rPr>
            <sz val="12"/>
            <color indexed="81"/>
            <rFont val="Tahoma"/>
            <family val="2"/>
          </rPr>
          <t xml:space="preserve">
PUS dengan 4 Terlalu  (4 T), yaitu berusia kurang dari 20 tahun, berusia lebih dari 35 tahun, telah memiliki anak hidup lebih dari 3 (tiga) orang atau anak terakhir belum berusia 2 (dua) tahun yang menjadi peserta KB di wilayah kerja Puskesmas pada kurun waktu tertentu</t>
        </r>
      </text>
    </comment>
    <comment ref="C116" authorId="0" shapeId="0">
      <text>
        <r>
          <rPr>
            <b/>
            <sz val="12"/>
            <color indexed="81"/>
            <rFont val="Tahoma"/>
            <family val="2"/>
          </rPr>
          <t>Samsul :</t>
        </r>
        <r>
          <rPr>
            <sz val="12"/>
            <color indexed="81"/>
            <rFont val="Tahoma"/>
            <family val="2"/>
          </rPr>
          <t xml:space="preserve">
PUS yang mulai menggunakan alat kontrasepsi langsung sampai dengan 42 (empat puluh dua) hari sesudah melahirkan di wilayah kerja Puskesmas pada kurun waktu tertentu</t>
        </r>
      </text>
    </comment>
    <comment ref="C117" authorId="0" shapeId="0">
      <text>
        <r>
          <rPr>
            <b/>
            <sz val="12"/>
            <color indexed="81"/>
            <rFont val="Tahoma"/>
            <family val="2"/>
          </rPr>
          <t>SAMSUL:</t>
        </r>
        <r>
          <rPr>
            <sz val="12"/>
            <color indexed="81"/>
            <rFont val="Tahoma"/>
            <family val="2"/>
          </rPr>
          <t xml:space="preserve">
Ibu hamil yang melakukan ANC pertama kali/kunjungan pertama ke Puskesmas ( K1) dan diperiksa Human Imuno Deficiency Virus (HIV)  di wilayah kerja Puskesmas pada kurun waktu tertentu</t>
        </r>
      </text>
    </comment>
    <comment ref="C121" authorId="0" shapeId="0">
      <text>
        <r>
          <rPr>
            <b/>
            <sz val="12"/>
            <color indexed="81"/>
            <rFont val="Tahoma"/>
            <family val="2"/>
          </rPr>
          <t>SAMSUL:</t>
        </r>
        <r>
          <rPr>
            <sz val="12"/>
            <color indexed="81"/>
            <rFont val="Tahoma"/>
            <family val="2"/>
          </rPr>
          <t xml:space="preserve">
Bayi umur 6-11 bulan mendapat kapsul vitamin A biru (100.000 IU) di wilayah kerja Puskesmas pada kurun waktu tertentu pada kurun waktu tertentu</t>
        </r>
      </text>
    </comment>
    <comment ref="C122" authorId="0" shapeId="0">
      <text>
        <r>
          <rPr>
            <b/>
            <sz val="12"/>
            <color indexed="81"/>
            <rFont val="Tahoma"/>
            <family val="2"/>
          </rPr>
          <t>SAMSUL:</t>
        </r>
        <r>
          <rPr>
            <sz val="12"/>
            <color indexed="81"/>
            <rFont val="Tahoma"/>
            <family val="2"/>
          </rPr>
          <t xml:space="preserve">
Anak balita umur 12-59 bulan mendapat kapsul vitamin A merah (200.000 IU) 2 kali pertahun di wilayah kerja Puskesmas pada kurun waktu tertentu </t>
        </r>
      </text>
    </comment>
    <comment ref="C123" authorId="0" shapeId="0">
      <text>
        <r>
          <rPr>
            <b/>
            <sz val="12"/>
            <color indexed="81"/>
            <rFont val="Tahoma"/>
            <family val="2"/>
          </rPr>
          <t>SAMSUL:</t>
        </r>
        <r>
          <rPr>
            <sz val="12"/>
            <color indexed="81"/>
            <rFont val="Tahoma"/>
            <family val="2"/>
          </rPr>
          <t xml:space="preserve">
Ibu hamil yang selama kehamilannya mendapat 90 (sembilan puluh) tablet Besi kumulatif di wilayah kerja Puskesmas pada kurun waktu tertentu </t>
        </r>
        <r>
          <rPr>
            <sz val="9"/>
            <color indexed="81"/>
            <rFont val="Tahoma"/>
            <family val="2"/>
          </rPr>
          <t xml:space="preserve">                </t>
        </r>
      </text>
    </comment>
    <comment ref="C124" authorId="0" shapeId="0">
      <text>
        <r>
          <rPr>
            <b/>
            <sz val="12"/>
            <color indexed="81"/>
            <rFont val="Tahoma"/>
            <family val="2"/>
          </rPr>
          <t>SAMSUL:</t>
        </r>
        <r>
          <rPr>
            <sz val="12"/>
            <color indexed="81"/>
            <rFont val="Tahoma"/>
            <family val="2"/>
          </rPr>
          <t xml:space="preserve">
Remaja Putri (SMP dan SMA) yang mendapat 1 (satu) tablet tambah darah per minggu sepanjang tahun di suatu wilayah kerja Puskesmas pada kurun waktu tertentu</t>
        </r>
      </text>
    </comment>
    <comment ref="C127" authorId="0" shapeId="0">
      <text>
        <r>
          <rPr>
            <b/>
            <sz val="12"/>
            <color indexed="81"/>
            <rFont val="Tahoma"/>
            <family val="2"/>
          </rPr>
          <t>SAMSUL:</t>
        </r>
        <r>
          <rPr>
            <sz val="12"/>
            <color indexed="81"/>
            <rFont val="Tahoma"/>
            <family val="2"/>
          </rPr>
          <t xml:space="preserve">
Remaja Putri (SMP dan SMA) yang mendapat 1 (satu) tablet tambah darah per minggu sepanjang tahun di suatu wilayah kerja Puskesmas pada kurun waktu tertentu</t>
        </r>
      </text>
    </comment>
    <comment ref="O127" authorId="0" shapeId="0">
      <text>
        <r>
          <rPr>
            <b/>
            <sz val="12"/>
            <color indexed="81"/>
            <rFont val="Tahoma"/>
            <family val="2"/>
          </rPr>
          <t>Analisa :</t>
        </r>
        <r>
          <rPr>
            <sz val="12"/>
            <color indexed="81"/>
            <rFont val="Tahoma"/>
            <family val="2"/>
          </rPr>
          <t xml:space="preserve">
Kegiatan dilaksanakan pada Bulan Agustus 2018</t>
        </r>
      </text>
    </comment>
    <comment ref="C128" authorId="0" shapeId="0">
      <text>
        <r>
          <rPr>
            <b/>
            <sz val="12"/>
            <color indexed="81"/>
            <rFont val="Tahoma"/>
            <family val="2"/>
          </rPr>
          <t>SAMSUL :</t>
        </r>
        <r>
          <rPr>
            <sz val="12"/>
            <color indexed="81"/>
            <rFont val="Tahoma"/>
            <family val="2"/>
          </rPr>
          <t xml:space="preserve">
Balita kurus yang ditemukan dan mendapat PMT pemulihan (PMT-P) di suatu wilayah kerja pada kurun waktu tertentu.Balita kurus yaitu balita yang secara antropometri berdasarkan berat badan dibagi tinggi badan di bawah -2 SD ( menurut Z-score)</t>
        </r>
      </text>
    </comment>
    <comment ref="C129" authorId="0" shapeId="0">
      <text>
        <r>
          <rPr>
            <b/>
            <sz val="12"/>
            <color indexed="81"/>
            <rFont val="Tahoma"/>
            <family val="2"/>
          </rPr>
          <t>SAMSUL:</t>
        </r>
        <r>
          <rPr>
            <sz val="12"/>
            <color indexed="81"/>
            <rFont val="Tahoma"/>
            <family val="2"/>
          </rPr>
          <t xml:space="preserve">
Bumil KEK  dengan LILA&lt;23,5 cm yang ditemukan dan mendapat PMT pemulihan di suatu wilayah kerja Puskesmas pada kurun waktu tertentu </t>
        </r>
      </text>
    </comment>
    <comment ref="C130" authorId="0" shapeId="0">
      <text>
        <r>
          <rPr>
            <b/>
            <sz val="12"/>
            <color indexed="81"/>
            <rFont val="Tahoma"/>
            <family val="2"/>
          </rPr>
          <t>Samsul :</t>
        </r>
        <r>
          <rPr>
            <sz val="12"/>
            <color indexed="81"/>
            <rFont val="Tahoma"/>
            <family val="2"/>
          </rPr>
          <t xml:space="preserve">
Balita gizi buruk yang ditemukan dan mendapat perawatan sesuai standar tatalaksana gizi buruk di wilayah kerja Puskesams Puskesmas pada kurun waktu tertentu. Balita gizi buruk yaitu balita yang secara antropometri berdasarkan berat badan  menurut  tinggi badan kurang dari -3 SD  (menurut Z-score) </t>
        </r>
      </text>
    </comment>
    <comment ref="C132" authorId="0" shapeId="0">
      <text>
        <r>
          <rPr>
            <b/>
            <sz val="12"/>
            <color indexed="81"/>
            <rFont val="Tahoma"/>
            <family val="2"/>
          </rPr>
          <t>SAMSUL:</t>
        </r>
        <r>
          <rPr>
            <sz val="12"/>
            <color indexed="81"/>
            <rFont val="Tahoma"/>
            <family val="2"/>
          </rPr>
          <t xml:space="preserve">
Balita gizi buruk yang ditemukan dan mendapat perawatan sesuai standar tatalaksana gizi buruk di wilayah kerja Puskesams Puskesmas pada kurun waktu tertentu. Balita gizi buruk yaitu balita yang secara antropometri berdasarkan berat badan dibagi tinggi badan kurang dari -3 SD  ( menurut Z-score) </t>
        </r>
      </text>
    </comment>
    <comment ref="C133" authorId="0" shapeId="0">
      <text>
        <r>
          <rPr>
            <b/>
            <sz val="12"/>
            <color indexed="81"/>
            <rFont val="Tahoma"/>
            <family val="2"/>
          </rPr>
          <t>SAMSUL :</t>
        </r>
        <r>
          <rPr>
            <sz val="12"/>
            <color indexed="81"/>
            <rFont val="Tahoma"/>
            <family val="2"/>
          </rPr>
          <t xml:space="preserve">
Balita yang ditimbang berat badannya di wilayah kerja Puskesmas pada kurun waktu tertentu</t>
        </r>
      </text>
    </comment>
    <comment ref="C134" authorId="0" shapeId="0">
      <text>
        <r>
          <rPr>
            <b/>
            <sz val="12"/>
            <color indexed="81"/>
            <rFont val="Tahoma"/>
            <family val="2"/>
          </rPr>
          <t>SAMSUL :</t>
        </r>
        <r>
          <rPr>
            <sz val="12"/>
            <color indexed="81"/>
            <rFont val="Tahoma"/>
            <family val="2"/>
          </rPr>
          <t xml:space="preserve">
Balita yang naik berat badannya sesuai dengan standar di wilayah kerja Puskesmas pada kurun waktu tertentu</t>
        </r>
      </text>
    </comment>
    <comment ref="C135" authorId="0" shapeId="0">
      <text>
        <r>
          <rPr>
            <b/>
            <sz val="12"/>
            <color indexed="81"/>
            <rFont val="Tahoma"/>
            <family val="2"/>
          </rPr>
          <t>SAMSUL :</t>
        </r>
        <r>
          <rPr>
            <sz val="12"/>
            <color indexed="81"/>
            <rFont val="Tahoma"/>
            <family val="2"/>
          </rPr>
          <t xml:space="preserve">
Balita yang grafik pertumbuhannya berada di bawah garis merah pada Kartu Menuju Sehat (KMS) pada kurun waktu tertentu</t>
        </r>
      </text>
    </comment>
    <comment ref="C136" authorId="0" shapeId="0">
      <text>
        <r>
          <rPr>
            <b/>
            <sz val="12"/>
            <color indexed="81"/>
            <rFont val="Tahoma"/>
            <family val="2"/>
          </rPr>
          <t>SAMSUL :</t>
        </r>
        <r>
          <rPr>
            <sz val="12"/>
            <color indexed="81"/>
            <rFont val="Tahoma"/>
            <family val="2"/>
          </rPr>
          <t xml:space="preserve">
Rumah tangga yang mengkonsumsi garam beryodium di wilayah kerja Puskesmas pada kurun waktu tertentu</t>
        </r>
      </text>
    </comment>
    <comment ref="C137" authorId="0" shapeId="0">
      <text>
        <r>
          <rPr>
            <b/>
            <sz val="12"/>
            <color indexed="81"/>
            <rFont val="Tahoma"/>
            <family val="2"/>
          </rPr>
          <t>SAMSUL :</t>
        </r>
        <r>
          <rPr>
            <sz val="9"/>
            <color indexed="81"/>
            <rFont val="Tahoma"/>
            <family val="2"/>
          </rPr>
          <t xml:space="preserve">
</t>
        </r>
        <r>
          <rPr>
            <sz val="12"/>
            <color indexed="81"/>
            <rFont val="Tahoma"/>
            <family val="2"/>
          </rPr>
          <t>Ibu hamil yang hasil pengukuran Lingkar Lengan Atas (LiLA) nya kurang dari 23,5 cm di wilayah kerja Puskesams Puskesmas pada kurun waktu tertentu.   ok</t>
        </r>
      </text>
    </comment>
    <comment ref="C138" authorId="0" shapeId="0">
      <text>
        <r>
          <rPr>
            <b/>
            <sz val="12"/>
            <color indexed="81"/>
            <rFont val="Tahoma"/>
            <family val="2"/>
          </rPr>
          <t>SAMSUL :</t>
        </r>
        <r>
          <rPr>
            <b/>
            <sz val="9"/>
            <color indexed="81"/>
            <rFont val="Tahoma"/>
            <family val="2"/>
          </rPr>
          <t xml:space="preserve">
</t>
        </r>
        <r>
          <rPr>
            <sz val="12"/>
            <color indexed="81"/>
            <rFont val="Tahoma"/>
            <family val="2"/>
          </rPr>
          <t>Bayi usia 6 (enam) bulan yang di beri ASI saja tanpa makanan/ cairan lain kecuali obat, vitamin dan mineral  ok</t>
        </r>
      </text>
    </comment>
    <comment ref="C139" authorId="0" shapeId="0">
      <text>
        <r>
          <rPr>
            <b/>
            <sz val="12"/>
            <color indexed="81"/>
            <rFont val="Tahoma"/>
            <family val="2"/>
          </rPr>
          <t>SAMSUL :</t>
        </r>
        <r>
          <rPr>
            <sz val="9"/>
            <color indexed="81"/>
            <rFont val="Tahoma"/>
            <family val="2"/>
          </rPr>
          <t xml:space="preserve">
</t>
        </r>
        <r>
          <rPr>
            <sz val="12"/>
            <color indexed="81"/>
            <rFont val="Tahoma"/>
            <family val="2"/>
          </rPr>
          <t>Proses menyusu di mulai secepatnya segera setelah lahir,IMD di lakukan dg cara kontak kulitke kulit bayi dgn ibunya segera setelah lahir dan berlangsung minimal 1 jam   ok</t>
        </r>
      </text>
    </comment>
    <comment ref="C140" authorId="0" shapeId="0">
      <text>
        <r>
          <rPr>
            <b/>
            <sz val="12"/>
            <color indexed="81"/>
            <rFont val="Tahoma"/>
            <family val="2"/>
          </rPr>
          <t>SAMSUL :</t>
        </r>
        <r>
          <rPr>
            <sz val="12"/>
            <color indexed="81"/>
            <rFont val="Tahoma"/>
            <family val="2"/>
          </rPr>
          <t xml:space="preserve">
Keadaan balita gizi kurang yang diukur menurut indeks panjang badan atau tinggi badan menurut umur kurang dari -2 standar deviasi (PB/U atau TB/U &lt; -2  SD ) berdasarkan standar WHO  Antro 2005</t>
        </r>
        <r>
          <rPr>
            <sz val="9"/>
            <color indexed="81"/>
            <rFont val="Tahoma"/>
            <family val="2"/>
          </rPr>
          <t xml:space="preserve">    ok</t>
        </r>
      </text>
    </comment>
    <comment ref="C144" authorId="0" shapeId="0">
      <text>
        <r>
          <rPr>
            <b/>
            <sz val="12"/>
            <color indexed="81"/>
            <rFont val="Tahoma"/>
            <family val="2"/>
          </rPr>
          <t>SAMSUL :</t>
        </r>
        <r>
          <rPr>
            <sz val="12"/>
            <color indexed="81"/>
            <rFont val="Tahoma"/>
            <family val="2"/>
          </rPr>
          <t xml:space="preserve">
Penemuan kasus Diare balita di sarana kesehatan dan kader di wilayah kerja Puskesmas pada kurun waktu tertentu</t>
        </r>
      </text>
    </comment>
    <comment ref="C145" authorId="0" shapeId="0">
      <text>
        <r>
          <rPr>
            <b/>
            <sz val="12"/>
            <color indexed="81"/>
            <rFont val="Tahoma"/>
            <family val="2"/>
          </rPr>
          <t>SAMSUL :</t>
        </r>
        <r>
          <rPr>
            <sz val="12"/>
            <color indexed="81"/>
            <rFont val="Tahoma"/>
            <family val="2"/>
          </rPr>
          <t xml:space="preserve">
Penderita Diare balita yang berobat mendapat oralit di sarana kesehatan dan kader di wilayah kerja Puskesmas pada kurun waktu tertentu</t>
        </r>
      </text>
    </comment>
    <comment ref="C146" authorId="0" shapeId="0">
      <text>
        <r>
          <rPr>
            <b/>
            <sz val="12"/>
            <color indexed="81"/>
            <rFont val="Tahoma"/>
            <family val="2"/>
          </rPr>
          <t>SAMSUL :</t>
        </r>
        <r>
          <rPr>
            <sz val="12"/>
            <color indexed="81"/>
            <rFont val="Tahoma"/>
            <family val="2"/>
          </rPr>
          <t xml:space="preserve">
Penderita Diare balita yang diberi tablet Zinc di wilayah kerja Puskesmas pada kurun waktu tertentu</t>
        </r>
      </text>
    </comment>
    <comment ref="C147" authorId="0" shapeId="0">
      <text>
        <r>
          <rPr>
            <b/>
            <sz val="12"/>
            <color indexed="81"/>
            <rFont val="Tahoma"/>
            <family val="2"/>
          </rPr>
          <t>Samsul :</t>
        </r>
        <r>
          <rPr>
            <sz val="12"/>
            <color indexed="81"/>
            <rFont val="Tahoma"/>
            <family val="2"/>
          </rPr>
          <t xml:space="preserve">
LROA aktif bila melakukan minimal 2 ( dua) dari 6 kegiatan LRO, yaitu                                                 1. Layanan konseling rehidrasi diare/promosi upaya rehidrasi oral dan pemberian Zinc  2.   Tata laksana diare                                                          3. Sosialisasi dan peningkatan kapasitas masyarakat tentang diare dan upaya pencegahan dan penanggulangannya                                                               4. Pemberian pelayanan penderita diare dengan dehidrasi ringan sampai sedang 5.Observasi penderita diare dengan dehidrasi ringan sampai sedang paling sedikit 3 ( tiga) jam                                                   6.Mengajarkan pada orang tua/pengasuh/keluarganya cara penyiapan oralit dan banyak oralit yang harus diminum</t>
        </r>
      </text>
    </comment>
    <comment ref="C149" authorId="0" shapeId="0">
      <text>
        <r>
          <rPr>
            <b/>
            <sz val="12"/>
            <color indexed="81"/>
            <rFont val="Tahoma"/>
            <family val="2"/>
          </rPr>
          <t>SAMSUL :</t>
        </r>
        <r>
          <rPr>
            <sz val="12"/>
            <color indexed="81"/>
            <rFont val="Tahoma"/>
            <family val="2"/>
          </rPr>
          <t xml:space="preserve">
Kasus Pneumonia balita yang  ditemukan dan ditangani di wilayah kerja Puskesmas pada kurun waktu tertentu</t>
        </r>
      </text>
    </comment>
    <comment ref="C151" authorId="0" shapeId="0">
      <text>
        <r>
          <rPr>
            <b/>
            <sz val="12"/>
            <color indexed="81"/>
            <rFont val="Tahoma"/>
            <family val="2"/>
          </rPr>
          <t>SAMSUL :</t>
        </r>
        <r>
          <rPr>
            <sz val="12"/>
            <color indexed="81"/>
            <rFont val="Tahoma"/>
            <family val="2"/>
          </rPr>
          <t xml:space="preserve">
Pemeriksaan kontak serumah dan tetangga  sejumlah lebih kurang 10 (sepuluh)  rumah disekitar penderita Kusta baru yang diperiksa. Dengan asumsi jumlah kontak yang ada disekitar penderita sejumlah 25 orang di wilayah kerja Puskesmas pada kurun waktu tertentu</t>
        </r>
      </text>
    </comment>
    <comment ref="C152" authorId="0" shapeId="0">
      <text>
        <r>
          <rPr>
            <b/>
            <sz val="12"/>
            <color indexed="81"/>
            <rFont val="Tahoma"/>
            <family val="2"/>
          </rPr>
          <t>SAMSUL :</t>
        </r>
        <r>
          <rPr>
            <sz val="12"/>
            <color indexed="81"/>
            <rFont val="Tahoma"/>
            <family val="2"/>
          </rPr>
          <t xml:space="preserve">
Penderita Kusta yang diperiksa Pemeriksaan Fungsi Syaraf (PFS) yang masih berobat secara rutin (12 kali untuk MB/Multi Basiler dan 6 kali untuk PB/Pauci Basiler)  diantara seluruh penderita dalam 1 (satu) tahun di wilayah kerja Puskesmas pada kurun waktu tertentu</t>
        </r>
      </text>
    </comment>
    <comment ref="C153" authorId="0" shapeId="0">
      <text>
        <r>
          <rPr>
            <b/>
            <sz val="12"/>
            <color indexed="81"/>
            <rFont val="Tahoma"/>
            <family val="2"/>
          </rPr>
          <t>SAMSUL :</t>
        </r>
        <r>
          <rPr>
            <sz val="12"/>
            <color indexed="81"/>
            <rFont val="Tahoma"/>
            <family val="2"/>
          </rPr>
          <t xml:space="preserve">
Release From Treatment (RFT) bila penderita baru tipe PB  1 (satu) tahun sebelumnya dan tipe MB  2 (dua) tahun sebelumnya menyelesaikan pengobatan tepat waktu di wilayah kerja Puskesmas pada kurun waktu tertentu</t>
        </r>
      </text>
    </comment>
    <comment ref="C154" authorId="0" shapeId="0">
      <text>
        <r>
          <rPr>
            <b/>
            <sz val="12"/>
            <color indexed="81"/>
            <rFont val="Tahoma"/>
            <family val="2"/>
          </rPr>
          <t>SAMSUL :</t>
        </r>
        <r>
          <rPr>
            <sz val="12"/>
            <color indexed="81"/>
            <rFont val="Tahoma"/>
            <family val="2"/>
          </rPr>
          <t xml:space="preserve">
Penderita Kusta tipe PB (dari 1 tahun sebelumnya) dan tipe MB (dari 2 tahun sebelumnya) yang menyelesaikan pengobatan tepat waktu dengan score kecacatan yang tidak bertambah/ tetap dari total penderita baru  tipe PB dan MB  di wilayah kerja Puskesmas pada kurun waktu tertentu</t>
        </r>
      </text>
    </comment>
    <comment ref="C155" authorId="0" shapeId="0">
      <text>
        <r>
          <rPr>
            <b/>
            <sz val="12"/>
            <color indexed="81"/>
            <rFont val="Tahoma"/>
            <family val="2"/>
          </rPr>
          <t>SAMSUL :</t>
        </r>
        <r>
          <rPr>
            <sz val="12"/>
            <color indexed="81"/>
            <rFont val="Tahoma"/>
            <family val="2"/>
          </rPr>
          <t xml:space="preserve">
Defaulter yaitu penderita Kusta yang tidak menyelesaikan pengobatan tepat waktu, meliputi penderita PB tidak ambil obat lebih dari 3 (tiga) bulan, MB tidak ambil obat lebih dari 6 (enam) bulan,  diantara kasus baru  yang mendapat pengobatan pada periode 1 (satu)  tahun.</t>
        </r>
      </text>
    </comment>
    <comment ref="C156" authorId="0" shapeId="0">
      <text>
        <r>
          <rPr>
            <b/>
            <sz val="12"/>
            <color indexed="81"/>
            <rFont val="Tahoma"/>
            <family val="2"/>
          </rPr>
          <t>SAMSUL :</t>
        </r>
        <r>
          <rPr>
            <sz val="12"/>
            <color indexed="81"/>
            <rFont val="Tahoma"/>
            <family val="2"/>
          </rPr>
          <t xml:space="preserve">
Prosentase tenaga kesehatan yang ada di desa endemis telah tersosialisasi Program P2 Kusta dari seluruh tenaga kesehatan yang ada. Desa endemis kusta adalah desa yang selama 3 (tiga) tahun berturut-turut ditemukan kasus baru kusta di wilayah kerja Puskesmas pada kurun waktu tertentu</t>
        </r>
      </text>
    </comment>
    <comment ref="C157" authorId="0" shapeId="0">
      <text>
        <r>
          <rPr>
            <b/>
            <sz val="12"/>
            <color indexed="81"/>
            <rFont val="Tahoma"/>
            <family val="2"/>
          </rPr>
          <t>SAMSUL :</t>
        </r>
        <r>
          <rPr>
            <sz val="12"/>
            <color indexed="81"/>
            <rFont val="Tahoma"/>
            <family val="2"/>
          </rPr>
          <t xml:space="preserve">
Kader kesehatan  yang telah tersosialisasi Program P2 Kusta terutama untuk membantu penemuan suspect Kusta di wilayah kerja Puskesmas pada kurun waktu tertentu</t>
        </r>
      </text>
    </comment>
    <comment ref="C158" authorId="0" shapeId="0">
      <text>
        <r>
          <rPr>
            <b/>
            <sz val="12"/>
            <color indexed="81"/>
            <rFont val="Tahoma"/>
            <family val="2"/>
          </rPr>
          <t>SAMSUL :</t>
        </r>
        <r>
          <rPr>
            <sz val="12"/>
            <color indexed="81"/>
            <rFont val="Tahoma"/>
            <family val="2"/>
          </rPr>
          <t xml:space="preserve">
SD/ MI yang ada  Kusta  telah dilakukan screening Kusta pada kurun waktu tertentu </t>
        </r>
      </text>
    </comment>
    <comment ref="C161" authorId="0" shapeId="0">
      <text>
        <r>
          <rPr>
            <b/>
            <sz val="12"/>
            <color indexed="81"/>
            <rFont val="Tahoma"/>
            <family val="2"/>
          </rPr>
          <t>Samsul :</t>
        </r>
        <r>
          <rPr>
            <sz val="12"/>
            <color indexed="81"/>
            <rFont val="Tahoma"/>
            <family val="2"/>
          </rPr>
          <t xml:space="preserve">
Jumlah  kasus TBC yang ditemukan, diobati secara baku dan dilaporkan 
</t>
        </r>
      </text>
    </comment>
    <comment ref="C162" authorId="0" shapeId="0">
      <text>
        <r>
          <rPr>
            <b/>
            <sz val="12"/>
            <color indexed="81"/>
            <rFont val="Tahoma"/>
            <family val="2"/>
          </rPr>
          <t>Samsul :</t>
        </r>
        <r>
          <rPr>
            <sz val="12"/>
            <color indexed="81"/>
            <rFont val="Tahoma"/>
            <family val="2"/>
          </rPr>
          <t xml:space="preserve">
Terduga TBC  adalah orang yang mempunyai gejala utama  batuk minimal 2 minggu dan mendapatkan tatalaksana secara baku                             (Standar Pelayanan Minimal ke 11) </t>
        </r>
      </text>
    </comment>
    <comment ref="C163" authorId="0" shapeId="0">
      <text>
        <r>
          <rPr>
            <b/>
            <sz val="12"/>
            <color indexed="81"/>
            <rFont val="Tahoma"/>
            <family val="2"/>
          </rPr>
          <t>Samsul :</t>
        </r>
        <r>
          <rPr>
            <sz val="12"/>
            <color indexed="81"/>
            <rFont val="Tahoma"/>
            <family val="2"/>
          </rPr>
          <t xml:space="preserve">
Jumlah semua kasus TB yang sembuh dan pengobatan lengkap di antara semua kasus TB yang diobati, dicatat dan dilaporkan di SITT online </t>
        </r>
      </text>
    </comment>
    <comment ref="C165" authorId="0" shapeId="0">
      <text>
        <r>
          <rPr>
            <b/>
            <sz val="12"/>
            <color indexed="81"/>
            <rFont val="Tahoma"/>
            <family val="2"/>
          </rPr>
          <t>SAMSUL :</t>
        </r>
        <r>
          <rPr>
            <sz val="12"/>
            <color indexed="81"/>
            <rFont val="Tahoma"/>
            <family val="2"/>
          </rPr>
          <t xml:space="preserve">
Anak sekolah (SMP dan SMA/sederajat) yang sudah disuluh atau dijelaskan tentang penyakit HIV/AIDS di wilayah kerja Puskesmas selama bulan pada kurun waktu tertentu</t>
        </r>
      </text>
    </comment>
    <comment ref="C166" authorId="0" shapeId="0">
      <text>
        <r>
          <rPr>
            <b/>
            <sz val="12"/>
            <color indexed="81"/>
            <rFont val="Tahoma"/>
            <family val="2"/>
          </rPr>
          <t>Samsul :</t>
        </r>
        <r>
          <rPr>
            <sz val="12"/>
            <color indexed="81"/>
            <rFont val="Tahoma"/>
            <family val="2"/>
          </rPr>
          <t xml:space="preserve">
Setiap orang yang beresiko terinfeksi HIV ( ibu hmil, TB, pasien Infeksi Menular Sexual (IMS), waria, Warga Binaan Pemasyarakatan (WBP) , pengguna napza mendapatkan pemeriksaan HIV oleh tenaga kesehatan sesuai kewenangannya di Puskesmas dan jaringannya serta lapas/rutan narkotika   ( Standar Pelayanan Minimal ke 12)</t>
        </r>
      </text>
    </comment>
    <comment ref="C168" authorId="0" shapeId="0">
      <text>
        <r>
          <rPr>
            <b/>
            <sz val="12"/>
            <color indexed="81"/>
            <rFont val="Tahoma"/>
            <family val="2"/>
          </rPr>
          <t>SAMSUL :</t>
        </r>
        <r>
          <rPr>
            <sz val="12"/>
            <color indexed="81"/>
            <rFont val="Tahoma"/>
            <family val="2"/>
          </rPr>
          <t xml:space="preserve">
Rumah yang bebas jentik di wilayah kerja puskesmas pada kurun waktu tertentu</t>
        </r>
      </text>
    </comment>
    <comment ref="C169" authorId="0" shapeId="0">
      <text>
        <r>
          <rPr>
            <b/>
            <sz val="12"/>
            <color indexed="81"/>
            <rFont val="Tahoma"/>
            <family val="2"/>
          </rPr>
          <t>SAMSUL :</t>
        </r>
        <r>
          <rPr>
            <sz val="12"/>
            <color indexed="81"/>
            <rFont val="Tahoma"/>
            <family val="2"/>
          </rPr>
          <t xml:space="preserve">
Kasus Demam Berdarah Dengue (DBD) yang ditemukan berdasarkan kriteria World Health Organization (WHO) dan ditangani sesuai standar Tatalaksana Pengobatan DBD di wilayah kerja Puskesmas pada kurun waktu tertentu</t>
        </r>
      </text>
    </comment>
    <comment ref="C170" authorId="0" shapeId="0">
      <text>
        <r>
          <rPr>
            <b/>
            <sz val="12"/>
            <color indexed="81"/>
            <rFont val="Tahoma"/>
            <family val="2"/>
          </rPr>
          <t>SAMSUL :</t>
        </r>
        <r>
          <rPr>
            <sz val="12"/>
            <color indexed="81"/>
            <rFont val="Tahoma"/>
            <family val="2"/>
          </rPr>
          <t xml:space="preserve">
Penyelidikan epidemologi (PE) meliputi kegiatan pemeriksaan jentik, pencarian kasus DBD yang lain serta menentukan tindakan penanggulangan fokus selanjutnya. yang dilakukan terhadap setiap kasus DBD di wilayah kerja Puskesmas pada kurun waktu tertentu</t>
        </r>
      </text>
    </comment>
    <comment ref="C173" authorId="0" shapeId="0">
      <text>
        <r>
          <rPr>
            <b/>
            <sz val="12"/>
            <color indexed="81"/>
            <rFont val="Tahoma"/>
            <family val="2"/>
          </rPr>
          <t>SAMSUL :</t>
        </r>
        <r>
          <rPr>
            <sz val="12"/>
            <color indexed="81"/>
            <rFont val="Tahoma"/>
            <family val="2"/>
          </rPr>
          <t xml:space="preserve">
Kasus klinis Malaria yang diperiksa Sediaan Darah (SD) nya secara laboratorium di wilayah kerja Puskesmas pada kurun waktu tertentu</t>
        </r>
      </text>
    </comment>
    <comment ref="C174" authorId="0" shapeId="0">
      <text>
        <r>
          <rPr>
            <b/>
            <sz val="12"/>
            <color indexed="81"/>
            <rFont val="Tahoma"/>
            <family val="2"/>
          </rPr>
          <t>SAMSUL :</t>
        </r>
        <r>
          <rPr>
            <sz val="12"/>
            <color indexed="81"/>
            <rFont val="Tahoma"/>
            <family val="2"/>
          </rPr>
          <t xml:space="preserve">
Penderita Malaria berdasarkan hasil pemeriksaan laboratorium, yang dalam sediaan darahnya terdapat Plasmodium baik Plasmodium Falciparum, Vivax dikali atau campuran yang mendapat pengobatan Artesunat Combination Therapi  (ACT)  dan dosis pengobatan sesuai jenis Plasmodium  di wilayah kerja Puskesmas pada kurun waktu tertentu</t>
        </r>
      </text>
    </comment>
    <comment ref="C175" authorId="0" shapeId="0">
      <text>
        <r>
          <rPr>
            <b/>
            <sz val="12"/>
            <color indexed="81"/>
            <rFont val="Tahoma"/>
            <family val="2"/>
          </rPr>
          <t>SAMSUL :</t>
        </r>
        <r>
          <rPr>
            <sz val="12"/>
            <color indexed="81"/>
            <rFont val="Tahoma"/>
            <family val="2"/>
          </rPr>
          <t xml:space="preserve">
Kasus Malaria yang dilakukan follow up pengobatannya pada hari ke 7, 14 dan 28 sampai hasil pemeriksaan laboratoriumnya negatif di wilayah kerja Puskesmas pada kurun waktu tertentu</t>
        </r>
      </text>
    </comment>
    <comment ref="C178" authorId="0" shapeId="0">
      <text>
        <r>
          <rPr>
            <b/>
            <sz val="12"/>
            <color indexed="81"/>
            <rFont val="Tahoma"/>
            <family val="2"/>
          </rPr>
          <t>SAMSUL :</t>
        </r>
        <r>
          <rPr>
            <sz val="12"/>
            <color indexed="81"/>
            <rFont val="Tahoma"/>
            <family val="2"/>
          </rPr>
          <t xml:space="preserve">
Kasus gigitan HPR (Hewan Penular Rabies) yang dilakukan cuci luka di wilayah kerja Puskesmas pada kurun waktu tertentu</t>
        </r>
      </text>
    </comment>
    <comment ref="C179" authorId="0" shapeId="0">
      <text>
        <r>
          <rPr>
            <b/>
            <sz val="12"/>
            <color indexed="81"/>
            <rFont val="Tahoma"/>
            <family val="2"/>
          </rPr>
          <t>SAMSUL :</t>
        </r>
        <r>
          <rPr>
            <sz val="12"/>
            <color indexed="81"/>
            <rFont val="Tahoma"/>
            <family val="2"/>
          </rPr>
          <t xml:space="preserve">
Kasus gigitan HPR terindikasi yang mendapatkan vaksinasi di wilayah kerja Puskesmas pada kurun waktu tertentu</t>
        </r>
      </text>
    </comment>
    <comment ref="C182" authorId="0" shapeId="0">
      <text>
        <r>
          <rPr>
            <b/>
            <sz val="12"/>
            <color indexed="81"/>
            <rFont val="Tahoma"/>
            <family val="2"/>
          </rPr>
          <t>SAMSUL :</t>
        </r>
        <r>
          <rPr>
            <sz val="12"/>
            <color indexed="81"/>
            <rFont val="Tahoma"/>
            <family val="2"/>
          </rPr>
          <t xml:space="preserve">
Imunisasi Dasar Lengkap (IDL) bila bayi berusia kurang dari 1 (satu) tahun telah mendapatkan 1 (satu) kali Hepatitis B,  1(satu) kali imunisasi BCG, 3 (tiga) kali imunisasi DPT-HB-Hib, 4 (empat) kali imunisasi Polio, dan 1 (satu) kali imunisasi Campak di wilayah kerja Puskesmas pada kurun waktu tertentu</t>
        </r>
      </text>
    </comment>
    <comment ref="C183" authorId="0" shapeId="0">
      <text>
        <r>
          <rPr>
            <b/>
            <sz val="12"/>
            <color indexed="81"/>
            <rFont val="Tahoma"/>
            <family val="2"/>
          </rPr>
          <t>SAMSUL :</t>
        </r>
        <r>
          <rPr>
            <sz val="12"/>
            <color indexed="81"/>
            <rFont val="Tahoma"/>
            <family val="2"/>
          </rPr>
          <t xml:space="preserve">
UCI (Univercal Coverage Immunization) desa adalah kelurahan/desa dimana minimal 80 % bayi yang ada di desa tersebut mendapatkan imunisasi dasar lengkap di wilayah kerja Puskesmas selama kurun waktu tertentu.</t>
        </r>
      </text>
    </comment>
    <comment ref="C184" authorId="0" shapeId="0">
      <text>
        <r>
          <rPr>
            <b/>
            <sz val="12"/>
            <color indexed="81"/>
            <rFont val="Tahoma"/>
            <family val="2"/>
          </rPr>
          <t>Samsul :</t>
        </r>
        <r>
          <rPr>
            <sz val="12"/>
            <color indexed="81"/>
            <rFont val="Tahoma"/>
            <family val="2"/>
          </rPr>
          <t xml:space="preserve">
Imunisasi Lanjutan Baduta : Imunisasi yang dierikan kepada bayi dibawah usia dua tahun dengan pemberian imunisasi DPT-HB-Hib dan MR pada usia 18 bulan sampai dengan &lt; 24 bulan</t>
        </r>
        <r>
          <rPr>
            <sz val="9"/>
            <color indexed="81"/>
            <rFont val="Tahoma"/>
            <family val="2"/>
          </rPr>
          <t xml:space="preserve">
</t>
        </r>
      </text>
    </comment>
    <comment ref="C185" authorId="0" shapeId="0">
      <text>
        <r>
          <rPr>
            <b/>
            <sz val="12"/>
            <color indexed="81"/>
            <rFont val="Tahoma"/>
            <family val="2"/>
          </rPr>
          <t>SAMSUL :</t>
        </r>
        <r>
          <rPr>
            <sz val="12"/>
            <color indexed="81"/>
            <rFont val="Tahoma"/>
            <family val="2"/>
          </rPr>
          <t xml:space="preserve">
Hasil cakupan imunisasi DT (Difteri Tetanus) pada anak SD/MI kelas 1 di wilayah kerja Puskesmas pada kurun waktu tertentu</t>
        </r>
      </text>
    </comment>
    <comment ref="C186" authorId="0" shapeId="0">
      <text>
        <r>
          <rPr>
            <b/>
            <sz val="12"/>
            <color indexed="81"/>
            <rFont val="Tahoma"/>
            <family val="2"/>
          </rPr>
          <t>SAMSUL:</t>
        </r>
        <r>
          <rPr>
            <sz val="12"/>
            <color indexed="81"/>
            <rFont val="Tahoma"/>
            <family val="2"/>
          </rPr>
          <t xml:space="preserve">
Hasil cakupan imunisasi campak pada anak SD/MI kelas 1 di wilayah kerja Puskesmas pada kurun waktu tertentu</t>
        </r>
      </text>
    </comment>
    <comment ref="C187" authorId="0" shapeId="0">
      <text>
        <r>
          <rPr>
            <b/>
            <sz val="12"/>
            <color indexed="81"/>
            <rFont val="Tahoma"/>
            <family val="2"/>
          </rPr>
          <t>SAMSUL :</t>
        </r>
        <r>
          <rPr>
            <sz val="12"/>
            <color indexed="81"/>
            <rFont val="Tahoma"/>
            <family val="2"/>
          </rPr>
          <t xml:space="preserve">
Hasil cakupan imunisasi TT(Tetanus Toxoid) pada anak SD/MI kelas 2 dan 3 di wilayah kerja Puskesmas pada kurun waktu tertentu</t>
        </r>
      </text>
    </comment>
    <comment ref="C188" authorId="0" shapeId="0">
      <text>
        <r>
          <rPr>
            <b/>
            <sz val="12"/>
            <color indexed="81"/>
            <rFont val="Tahoma"/>
            <family val="2"/>
          </rPr>
          <t>SAMSUL :</t>
        </r>
        <r>
          <rPr>
            <sz val="12"/>
            <color indexed="81"/>
            <rFont val="Tahoma"/>
            <family val="2"/>
          </rPr>
          <t xml:space="preserve">
Hasil cakupan penapisan dan imunisasi TT pada WUS  (Wanita Usia Subur) umur 15-49 tahun  dengan status TT5 (Imunisasi TT ke 5) di wilayah kerja Puskesmas pada kurun waktu tertentu</t>
        </r>
      </text>
    </comment>
    <comment ref="C189" authorId="0" shapeId="0">
      <text>
        <r>
          <rPr>
            <b/>
            <sz val="12"/>
            <color indexed="81"/>
            <rFont val="Tahoma"/>
            <family val="2"/>
          </rPr>
          <t>SAMSUL :</t>
        </r>
        <r>
          <rPr>
            <sz val="12"/>
            <color indexed="81"/>
            <rFont val="Tahoma"/>
            <family val="2"/>
          </rPr>
          <t xml:space="preserve">
Hasil cakupan imunisasi TT pada ibu hamil usia 15-49 tahun dengan status T2 ( Vaksin TT atau Td kedua)  ditambah T3 ditambah T4 ditambah T5 di wilayah kerja Puskesmas pada kurun waktu tertentu</t>
        </r>
      </text>
    </comment>
    <comment ref="C190" authorId="0" shapeId="0">
      <text>
        <r>
          <rPr>
            <b/>
            <sz val="12"/>
            <color indexed="81"/>
            <rFont val="Tahoma"/>
            <family val="2"/>
          </rPr>
          <t>SAMSUL :</t>
        </r>
        <r>
          <rPr>
            <sz val="12"/>
            <color indexed="81"/>
            <rFont val="Tahoma"/>
            <family val="2"/>
          </rPr>
          <t xml:space="preserve">
Pencatatan suhu lemari es penyimpanan vaksin 2 (dua)  kali sehari pagi dan siang pada buku grafik suhu di Puskesmas pada kurun waktu tertentu</t>
        </r>
      </text>
    </comment>
    <comment ref="C191" authorId="0" shapeId="0">
      <text>
        <r>
          <rPr>
            <b/>
            <sz val="12"/>
            <color indexed="81"/>
            <rFont val="Tahoma"/>
            <family val="2"/>
          </rPr>
          <t>SAMSUL :</t>
        </r>
        <r>
          <rPr>
            <sz val="12"/>
            <color indexed="81"/>
            <rFont val="Tahoma"/>
            <family val="2"/>
          </rPr>
          <t xml:space="preserve">
Ketersediaan catatan stok vaksin sesuai dengan kebutuhan maksimum minimum ditunjukkan dengan pengisian buku stock vaksin di wilayah kerja Puskesmas pada kurun waktu tertentu</t>
        </r>
      </text>
    </comment>
    <comment ref="C192" authorId="0" shapeId="0">
      <text>
        <r>
          <rPr>
            <b/>
            <sz val="12"/>
            <color indexed="81"/>
            <rFont val="Tahoma"/>
            <family val="2"/>
          </rPr>
          <t>SAMSUL :</t>
        </r>
        <r>
          <rPr>
            <sz val="12"/>
            <color indexed="81"/>
            <rFont val="Tahoma"/>
            <family val="2"/>
          </rPr>
          <t xml:space="preserve">
Laporan zero reporting KIPI / KIPI (Kejadian Ikutan Paska Imunisasi) non serius yang lengkap di wilayah kerja Puskesmas pada kurun waktu tertentu</t>
        </r>
      </text>
    </comment>
    <comment ref="C195" authorId="0" shapeId="0">
      <text>
        <r>
          <rPr>
            <b/>
            <sz val="12"/>
            <color indexed="81"/>
            <rFont val="Tahoma"/>
            <family val="2"/>
          </rPr>
          <t>SAMSUL</t>
        </r>
        <r>
          <rPr>
            <sz val="12"/>
            <color indexed="81"/>
            <rFont val="Tahoma"/>
            <family val="2"/>
          </rPr>
          <t xml:space="preserve">
Laporan STP (SurveilansTerpadu Penyakit) yang tepat waktu sampai dengan tanggal 5 ( lima) setiap bulan.</t>
        </r>
      </text>
    </comment>
    <comment ref="C196" authorId="0" shapeId="0">
      <text>
        <r>
          <rPr>
            <b/>
            <sz val="12"/>
            <color indexed="81"/>
            <rFont val="Tahoma"/>
            <family val="2"/>
          </rPr>
          <t>SAMSUL :</t>
        </r>
        <r>
          <rPr>
            <sz val="12"/>
            <color indexed="81"/>
            <rFont val="Tahoma"/>
            <family val="2"/>
          </rPr>
          <t xml:space="preserve">
Laporan STP yang lengkap 12 ( dua belas) bulan di wilayah kerja Puskesmas pada kurun waktu tertentu</t>
        </r>
      </text>
    </comment>
    <comment ref="C197" authorId="0" shapeId="0">
      <text>
        <r>
          <rPr>
            <b/>
            <sz val="12"/>
            <color indexed="81"/>
            <rFont val="Tahoma"/>
            <family val="2"/>
          </rPr>
          <t>SAMSUL:</t>
        </r>
        <r>
          <rPr>
            <sz val="12"/>
            <color indexed="81"/>
            <rFont val="Tahoma"/>
            <family val="2"/>
          </rPr>
          <t xml:space="preserve">
Laporan C1 (Campak) yang tepat waktu sampai dengan tanggal 5 setiap bulan.</t>
        </r>
      </text>
    </comment>
    <comment ref="C198" authorId="0" shapeId="0">
      <text>
        <r>
          <rPr>
            <b/>
            <sz val="12"/>
            <color indexed="81"/>
            <rFont val="Tahoma"/>
            <family val="2"/>
          </rPr>
          <t>SAMSUL</t>
        </r>
        <r>
          <rPr>
            <sz val="12"/>
            <color indexed="81"/>
            <rFont val="Tahoma"/>
            <family val="2"/>
          </rPr>
          <t xml:space="preserve">
Laporan C1 yang lengkap di wilayah kerja Puskesmas pada kurun waktu tertentu</t>
        </r>
      </text>
    </comment>
    <comment ref="C199" authorId="0" shapeId="0">
      <text>
        <r>
          <rPr>
            <b/>
            <sz val="12"/>
            <color indexed="81"/>
            <rFont val="Tahoma"/>
            <family val="2"/>
          </rPr>
          <t>SAMSUL</t>
        </r>
        <r>
          <rPr>
            <sz val="12"/>
            <color indexed="81"/>
            <rFont val="Tahoma"/>
            <family val="2"/>
          </rPr>
          <t xml:space="preserve">
Laporan W2 (Wabah Mingguan) yang tepat waktu tiap minggu</t>
        </r>
      </text>
    </comment>
    <comment ref="C200" authorId="0" shapeId="0">
      <text>
        <r>
          <rPr>
            <b/>
            <sz val="12"/>
            <color indexed="81"/>
            <rFont val="Tahoma"/>
            <family val="2"/>
          </rPr>
          <t>SAMSUL</t>
        </r>
        <r>
          <rPr>
            <sz val="12"/>
            <color indexed="81"/>
            <rFont val="Tahoma"/>
            <family val="2"/>
          </rPr>
          <t xml:space="preserve">
Laporan W2 yang lengkap (52 minggu)di wilayah kerja Puskesmas pada kurun waktu tertentu</t>
        </r>
      </text>
    </comment>
    <comment ref="C201" authorId="0" shapeId="0">
      <text>
        <r>
          <rPr>
            <b/>
            <sz val="12"/>
            <color indexed="81"/>
            <rFont val="Tahoma"/>
            <family val="2"/>
          </rPr>
          <t>SAMSUL</t>
        </r>
        <r>
          <rPr>
            <sz val="12"/>
            <color indexed="81"/>
            <rFont val="Tahoma"/>
            <family val="2"/>
          </rPr>
          <t xml:space="preserve">
Grafik  mingguan penyakit potensial wabah yang digunakan untuk mengamati  pola kecenderungan mingguan penyakit potensial wabah di wilayah Puskesmas pada kurun waktu tertentu. 17 Penyakit Potensial Wabah  menurut Permenkes Nomor : 1501 Tahun 2010 yaitu : Kolera, Pes, Demam Berdarah Dengue, Campak, Polio/ AFP, Difteri, Pertusis, Rabies,  Malaria, Avian Influenza H5N1, Antraks, Leptospirosis, Hepatitis, Influenza A baru (H1N1)/Pandemi 2009, Meningitis, Yellow Fever dan Chikungunya.</t>
        </r>
      </text>
    </comment>
    <comment ref="C202" authorId="0" shapeId="0">
      <text>
        <r>
          <rPr>
            <b/>
            <sz val="12"/>
            <color indexed="81"/>
            <rFont val="Tahoma"/>
            <family val="2"/>
          </rPr>
          <t>SAMSUL</t>
        </r>
        <r>
          <rPr>
            <sz val="12"/>
            <color indexed="81"/>
            <rFont val="Tahoma"/>
            <family val="2"/>
          </rPr>
          <t xml:space="preserve">
Desa/ Kelurahan  yang mengalami Kejadian Luar Biasa (KLB) yang laporan Wabah (W1) nya diselidiki dan ditanggulangi dalam waktu kurang dari 24 (dua puluh empat) jam oleh Puskesmas dan atau Kabupaten/Kota dan atau Provinsi.</t>
        </r>
      </text>
    </comment>
    <comment ref="C204" authorId="0" shapeId="0">
      <text>
        <r>
          <rPr>
            <b/>
            <sz val="12"/>
            <color indexed="81"/>
            <rFont val="Tahoma"/>
            <family val="2"/>
          </rPr>
          <t>SAMSUL</t>
        </r>
        <r>
          <rPr>
            <sz val="12"/>
            <color indexed="81"/>
            <rFont val="Tahoma"/>
            <family val="2"/>
          </rPr>
          <t xml:space="preserve">
 Desa/ Kelurahan melaksanakan kegiatan Pos Pembinaan Terpadu Penyakit Tidak Menular (Posbindu PTM)</t>
        </r>
      </text>
    </comment>
    <comment ref="C206" authorId="0" shapeId="0">
      <text>
        <r>
          <rPr>
            <b/>
            <sz val="12"/>
            <color indexed="81"/>
            <rFont val="Tahoma"/>
            <family val="2"/>
          </rPr>
          <t>SAMSUL</t>
        </r>
        <r>
          <rPr>
            <sz val="12"/>
            <color indexed="81"/>
            <rFont val="Tahoma"/>
            <family val="2"/>
          </rPr>
          <t xml:space="preserve">
Sekolah yang ada di wilayah Puskesmas melaksanakan Kawasan Tanpa Rokok (KTR)</t>
        </r>
      </text>
    </comment>
    <comment ref="C207" authorId="0" shapeId="0">
      <text>
        <r>
          <rPr>
            <b/>
            <sz val="12"/>
            <color indexed="81"/>
            <rFont val="Tahoma"/>
            <family val="2"/>
          </rPr>
          <t>Samsul :</t>
        </r>
        <r>
          <rPr>
            <sz val="12"/>
            <color indexed="81"/>
            <rFont val="Tahoma"/>
            <family val="2"/>
          </rPr>
          <t xml:space="preserve">
Skrining kesehatan usia 15 - 59 tahun dilakukan di Puskesmas dan jaringannya serta fasilitas pelayanan kesehatan lainnya yang bekerja sama dengan pemerintah daerah minimal 1 tahun sekali  meliputi :                             1. Pemeriksaan Indek Masa Tubuh ( IMT)  dan lingkar perut                                               2.Pemeriksaan tekanan darah  3. Pemeriksaan gula darah bagi usia ≥ 40 tahun dan ≥ 15 tahun dengan obesitas  4. Wawancara dengan SRQ 20 ( 20 Self Reporting Questionnare)  5. Pemeriksaan tajam penglihatan              
6. Pemeriksaan tajam pendengaran  7. Pemeriksaan Inspeksi Visual dengan Asam Asetat (IVA) dan  Pemeriksaan Payudara Klinis oleh Petugas Kesehatan (SADANIS) bagi wanita usia 30 - 59 tahun.. ( Standar Pelayanan Minimal Ke 6)
</t>
        </r>
      </text>
    </comment>
    <comment ref="C210" authorId="0" shapeId="0">
      <text>
        <r>
          <rPr>
            <b/>
            <sz val="12"/>
            <color indexed="81"/>
            <rFont val="Tahoma"/>
            <family val="2"/>
          </rPr>
          <t xml:space="preserve">SAMSUL :
</t>
        </r>
        <r>
          <rPr>
            <sz val="12"/>
            <color indexed="81"/>
            <rFont val="Tahoma"/>
            <family val="2"/>
          </rPr>
          <t>Deteksi Dini Kanker leher rahim melalui pemeriksaan IVA / papsmear / metode lainnya dan kanker payudara melalui pemeriksaan payudara klinis pada wanita usia 30 - 50 tahun sesuai data BPS   ok</t>
        </r>
      </text>
    </comment>
    <comment ref="D210" authorId="0" shapeId="0">
      <text>
        <r>
          <rPr>
            <b/>
            <sz val="9"/>
            <color indexed="81"/>
            <rFont val="Tahoma"/>
            <family val="2"/>
          </rPr>
          <t>SAMSUL :</t>
        </r>
        <r>
          <rPr>
            <sz val="9"/>
            <color indexed="81"/>
            <rFont val="Tahoma"/>
            <family val="2"/>
          </rPr>
          <t xml:space="preserve">
</t>
        </r>
        <r>
          <rPr>
            <sz val="12"/>
            <color indexed="81"/>
            <rFont val="Tahoma"/>
            <family val="2"/>
          </rPr>
          <t>(akumulasi mulai tahun 2015-2019)</t>
        </r>
      </text>
    </comment>
  </commentList>
</comments>
</file>

<file path=xl/comments3.xml><?xml version="1.0" encoding="utf-8"?>
<comments xmlns="http://schemas.openxmlformats.org/spreadsheetml/2006/main">
  <authors>
    <author>Windows User</author>
  </authors>
  <commentList>
    <comment ref="C8" authorId="0" shapeId="0">
      <text>
        <r>
          <rPr>
            <b/>
            <sz val="12"/>
            <color indexed="81"/>
            <rFont val="Tahoma"/>
            <family val="2"/>
          </rPr>
          <t>SAMSUL :</t>
        </r>
        <r>
          <rPr>
            <sz val="12"/>
            <color indexed="81"/>
            <rFont val="Tahoma"/>
            <family val="2"/>
          </rPr>
          <t xml:space="preserve">
Rumah Tangga (RT) yang dikaji/dilaksanakan survey PHBS tatanan RT di wilayah kerja Puskesmas pada kurun waktu tertentu</t>
        </r>
      </text>
    </comment>
    <comment ref="C9" authorId="0" shapeId="0">
      <text>
        <r>
          <rPr>
            <b/>
            <sz val="12"/>
            <color indexed="81"/>
            <rFont val="Tahoma"/>
            <family val="2"/>
          </rPr>
          <t>SAMSUL:</t>
        </r>
        <r>
          <rPr>
            <sz val="12"/>
            <color indexed="81"/>
            <rFont val="Tahoma"/>
            <family val="2"/>
          </rPr>
          <t xml:space="preserve">
Institusi Pendidikan (SD/ MI , SLTP / MTs, SLTA/ MA ) yang dikaji/dilaksanakan survey PHBS tatanan Instistusi Pendidikan di wilayah kerja Puskesmas pada kurun waktu tertentu</t>
        </r>
      </text>
    </comment>
    <comment ref="C10" authorId="0" shapeId="0">
      <text>
        <r>
          <rPr>
            <b/>
            <sz val="12"/>
            <color indexed="81"/>
            <rFont val="Tahoma"/>
            <family val="2"/>
          </rPr>
          <t>SAMSUL:</t>
        </r>
        <r>
          <rPr>
            <sz val="12"/>
            <color indexed="81"/>
            <rFont val="Tahoma"/>
            <family val="2"/>
          </rPr>
          <t xml:space="preserve">
Pondok Pesantren yang dikaji/dilaksanakan survey PHBS tatanan Pondok Pesantren  di wilayah kerja Puskesmas pada kurun waktu tertentu</t>
        </r>
      </text>
    </comment>
    <comment ref="C13" authorId="0" shapeId="0">
      <text>
        <r>
          <rPr>
            <b/>
            <sz val="12"/>
            <color indexed="81"/>
            <rFont val="Tahoma"/>
            <family val="2"/>
          </rPr>
          <t>SAMSUL:</t>
        </r>
        <r>
          <rPr>
            <sz val="12"/>
            <color indexed="81"/>
            <rFont val="Tahoma"/>
            <family val="2"/>
          </rPr>
          <t xml:space="preserve">
Rumah Tangga (minimal yang dikaji adalah  20% dari Total Rumah Tangga) yang memenuhi 10 indikator PHBS rumah tangga (persalinan ditolong oleh nakes, bayi diberi ASI eksklusif, menimbang bayi/balita, menggunakan air bersih, mencuci tangan pakai air bersih dan sabun, menggunakan jamban sehat, memberantas jentik dirumah, makan buah dan sayur tiap hari, aktivitas fisik tiap hari, tidak merokok di dalam rumah)   di wilayah kerja Puskesmas pada kurun waktu tertentu</t>
        </r>
      </text>
    </comment>
    <comment ref="C14" authorId="0" shapeId="0">
      <text>
        <r>
          <rPr>
            <b/>
            <sz val="12"/>
            <color indexed="81"/>
            <rFont val="Tahoma"/>
            <family val="2"/>
          </rPr>
          <t>SAMSUL:</t>
        </r>
        <r>
          <rPr>
            <sz val="12"/>
            <color indexed="81"/>
            <rFont val="Tahoma"/>
            <family val="2"/>
          </rPr>
          <t xml:space="preserve">
Institusi Pendidikan (minimal yang dikaji adalah 50% dari institusi pendidikan yang ada ) yang memenuhi 7-8 indikator PHBS Institusi Pendidikan (mencuci tangan dengan air yang mengalir &amp; menggunakan sabun, mengkonsumsi jajanan sehat di kantin sekolah, menggunakan jamban bersih dan sehat, melaksanakan olahraga teratur, memberantas jentik, tidak merokok di sekolah, mengukur BB dan TB 6 (enam) bulan sekali, membuang sampah pada tempatnya) di wilayah kerja Puskesmas pada kurun waktu tertentu</t>
        </r>
      </text>
    </comment>
    <comment ref="C15" authorId="0" shapeId="0">
      <text>
        <r>
          <rPr>
            <b/>
            <sz val="12"/>
            <color indexed="81"/>
            <rFont val="Tahoma"/>
            <family val="2"/>
          </rPr>
          <t>SAMSUL:</t>
        </r>
        <r>
          <rPr>
            <sz val="12"/>
            <color indexed="81"/>
            <rFont val="Tahoma"/>
            <family val="2"/>
          </rPr>
          <t xml:space="preserve">
Institusi Kesehatan yang memenuhi 6 ( enam) Indikator PHBS  (menggunakan air bersih, menggunakan jamban, tersedia tempat sampah, tidak merokok, tidak meludah sembarangan, memberantas jentik) di wilayah kerja Puskesmas pada kurun waktu tertentu</t>
        </r>
      </text>
    </comment>
    <comment ref="C16" authorId="0" shapeId="0">
      <text>
        <r>
          <rPr>
            <b/>
            <sz val="12"/>
            <color indexed="81"/>
            <rFont val="Tahoma"/>
            <family val="2"/>
          </rPr>
          <t>SAMSUL:</t>
        </r>
        <r>
          <rPr>
            <sz val="12"/>
            <color indexed="81"/>
            <rFont val="Tahoma"/>
            <family val="2"/>
          </rPr>
          <t xml:space="preserve">
TTU yang memenuhi 6 ( enam) Indikator PHBS tempat-tempat Umum (menggunakan air bersih, menggunakan jamban, tersedia tempat sampah, tidak merokok, tidak meludah sembarangan, memberantas jentik) di wilayah kerja Puskesmas pada kurun waktu tertentu</t>
        </r>
      </text>
    </comment>
    <comment ref="C17" authorId="0" shapeId="0">
      <text>
        <r>
          <rPr>
            <b/>
            <sz val="12"/>
            <color indexed="81"/>
            <rFont val="Tahoma"/>
            <family val="2"/>
          </rPr>
          <t>SAMSUL:</t>
        </r>
        <r>
          <rPr>
            <sz val="12"/>
            <color indexed="81"/>
            <rFont val="Tahoma"/>
            <family val="2"/>
          </rPr>
          <t xml:space="preserve">
Tempat Kerja yang memenuhi 8-9 indikator PHBS tempat kerja untuk pabrik/perusahaan (tidak merokok, membeli dan mengkonsumsi makanan sehat di tempat kerja, aktivitas/olah raga secara teratur, mencuci tangan dengan air bersih dan sabun, memberantas jentik, sarana air bersih, jamban sehat, membuang sampah pada tempatnya, menggunakan APD); Tempat Kerja untuk bukan pabrik/perusahaan yang memenuhi 7-8 Indikator PHBS Tempat Kerja (tidak merokok, membeli dan mengkonsumsi makanan sehat di tempat kerja, aktivitas/olah raga secara teratur, mencuci tangan dengan air bersih dan sabun, memberantas jentik, sarana air bersih, jamban sehat, membuang sampah pada tempatnya); di wilayah kerja Puskesmas pada kurun waktu tertentu</t>
        </r>
      </text>
    </comment>
    <comment ref="C18" authorId="0" shapeId="0">
      <text>
        <r>
          <rPr>
            <b/>
            <sz val="12"/>
            <color indexed="81"/>
            <rFont val="Tahoma"/>
            <family val="2"/>
          </rPr>
          <t>SAMSUL:</t>
        </r>
        <r>
          <rPr>
            <sz val="12"/>
            <color indexed="81"/>
            <rFont val="Tahoma"/>
            <family val="2"/>
          </rPr>
          <t xml:space="preserve">
Pondok Pesantren (minimal yang dikaji adalah 70 % dari Ponpes yang ada) yang memenuhi 16-18 indikator PHBS Pondok Pesantren (kebersihan perorangan, penggunaan air bersih, kebersihan tempat wudhu, menggunakan jamban, kebersihan asrama, kepadatan penghuni asrama, kebersihan ruang belajar, kebersihan halaman, ada kader santri husada, kader terlatih, kegiatan rutin kader, bebas jentik, penggunaan garam beryodium, makanan gizi seimbang, pemanfaatan sarana yankes, tidak merokok, sadar AIDS, menjadi peserta dana sehat) di wilayah kerja Puskesmas pada kurun waktu tertentu</t>
        </r>
      </text>
    </comment>
    <comment ref="C20" authorId="0" shapeId="0">
      <text>
        <r>
          <rPr>
            <b/>
            <sz val="12"/>
            <color indexed="81"/>
            <rFont val="Tahoma"/>
            <family val="2"/>
          </rPr>
          <t>SAMSUL:</t>
        </r>
        <r>
          <rPr>
            <sz val="12"/>
            <color indexed="81"/>
            <rFont val="Tahoma"/>
            <family val="2"/>
          </rPr>
          <t xml:space="preserve">
Kelompok RT yang telah diintervensi terkait 10 indikator PHBS baik dengan penyuluhan kelompok dan atau bentuk intervensi lain (dengan metode apapun) di Posyandu Balita oleh petugas Puskemas di wilayah kerja Puskesmas pada kurun waktu tertentu </t>
        </r>
      </text>
    </comment>
    <comment ref="C21" authorId="0" shapeId="0">
      <text>
        <r>
          <rPr>
            <b/>
            <sz val="12"/>
            <color indexed="81"/>
            <rFont val="Tahoma"/>
            <family val="2"/>
          </rPr>
          <t xml:space="preserve">SAMSUL:
</t>
        </r>
        <r>
          <rPr>
            <sz val="12"/>
            <color indexed="81"/>
            <rFont val="Tahoma"/>
            <family val="2"/>
          </rPr>
          <t>Institusi Pendidikan (SD / MI ; SLTP / MTs, SLTA/MA ) yang telah diintervensi baik dengan penyuluhan dan atau bentuk intervensi lainnya (dengan metode apapun) oleh petugas Puskesmas di wilayah kerja Puskesmas pada kurun waktu tertentu</t>
        </r>
        <r>
          <rPr>
            <sz val="9"/>
            <color indexed="81"/>
            <rFont val="Tahoma"/>
            <family val="2"/>
          </rPr>
          <t xml:space="preserve">
</t>
        </r>
      </text>
    </comment>
    <comment ref="C22" authorId="0" shapeId="0">
      <text>
        <r>
          <rPr>
            <b/>
            <sz val="12"/>
            <color indexed="81"/>
            <rFont val="Tahoma"/>
            <family val="2"/>
          </rPr>
          <t>SAMSUL :</t>
        </r>
        <r>
          <rPr>
            <sz val="12"/>
            <color indexed="81"/>
            <rFont val="Tahoma"/>
            <family val="2"/>
          </rPr>
          <t xml:space="preserve">
Institusi  Kesehatan yang dimaksud adalah  Balai Pengobatan, Polindes, Pustu dan Puskesmas yang telah diintervensi baik dengan penyuluhan dan atau bentuk intervensi lainnya (dengan metode apapun ) oleh petugas Puskesmas di wilayah kerja Puskesmas pada kurun waktu tertentu</t>
        </r>
      </text>
    </comment>
    <comment ref="C23" authorId="0" shapeId="0">
      <text>
        <r>
          <rPr>
            <b/>
            <sz val="12"/>
            <color indexed="81"/>
            <rFont val="Tahoma"/>
            <family val="2"/>
          </rPr>
          <t>SAMSUL :</t>
        </r>
        <r>
          <rPr>
            <sz val="12"/>
            <color indexed="81"/>
            <rFont val="Tahoma"/>
            <family val="2"/>
          </rPr>
          <t xml:space="preserve">
TTU yang dimaksud adalah tempat ibadah , warung makan dan pasar yang telah diintervensi dengan penyuluhan dan atau bentuk intervensi lainnya (dengan metode apapun ) oleh petugas Puskesmas di wilayah kerja Puskesmas pada kurun waktu tertentu</t>
        </r>
      </text>
    </comment>
    <comment ref="C24" authorId="0" shapeId="0">
      <text>
        <r>
          <rPr>
            <b/>
            <sz val="12"/>
            <color indexed="81"/>
            <rFont val="Tahoma"/>
            <family val="2"/>
          </rPr>
          <t>SAMSUL :</t>
        </r>
        <r>
          <rPr>
            <sz val="12"/>
            <color indexed="81"/>
            <rFont val="Tahoma"/>
            <family val="2"/>
          </rPr>
          <t xml:space="preserve">
Tempat Kerja  ( Pemerintah, swasta, pabrik/ home industri )  yang telah diintervensi baik dengan penyuluhan dan atau bentuk intervensi lainnya (dengan metode apapun ) oleh petugas Puskesmas di wilayah kerja Puskesmas pada kurun waktu tertentu</t>
        </r>
      </text>
    </comment>
    <comment ref="C25" authorId="0" shapeId="0">
      <text>
        <r>
          <rPr>
            <b/>
            <sz val="12"/>
            <color indexed="81"/>
            <rFont val="Tahoma"/>
            <family val="2"/>
          </rPr>
          <t>SAMSUL :</t>
        </r>
        <r>
          <rPr>
            <sz val="12"/>
            <color indexed="81"/>
            <rFont val="Tahoma"/>
            <family val="2"/>
          </rPr>
          <t xml:space="preserve">
Pondok Pesantren yang telah diintervensi baik dengan penyuluhan dan atau bentuk intervensi lainnya ( dengan metode apapun ) oleh petugas Puskesmas di wilayah kerja Puskesmas pada kurun waktu tertentu</t>
        </r>
      </text>
    </comment>
    <comment ref="C28" authorId="0" shapeId="0">
      <text>
        <r>
          <rPr>
            <b/>
            <sz val="12"/>
            <color indexed="81"/>
            <rFont val="Tahoma"/>
            <family val="2"/>
          </rPr>
          <t>SAMSUL:</t>
        </r>
        <r>
          <rPr>
            <sz val="12"/>
            <color indexed="81"/>
            <rFont val="Tahoma"/>
            <family val="2"/>
          </rPr>
          <t xml:space="preserve">
Posyandu (Pos Pelayanan Terpadu)  yang  dibina  petugas Puskesmas di wilayah kerja Puskesmas pada kurun waktu tertentu</t>
        </r>
      </text>
    </comment>
    <comment ref="G28" authorId="0" shapeId="0">
      <text>
        <r>
          <rPr>
            <b/>
            <sz val="12"/>
            <color indexed="81"/>
            <rFont val="Tahoma"/>
            <family val="2"/>
          </rPr>
          <t>SAMSUL :</t>
        </r>
        <r>
          <rPr>
            <sz val="12"/>
            <color indexed="81"/>
            <rFont val="Tahoma"/>
            <family val="2"/>
          </rPr>
          <t xml:space="preserve">
Jumlah Posyandu  yang  dibina  petugas Puskesmas selama satu tahun dibagi jumlah posyandu yang ada dikali 100 %</t>
        </r>
      </text>
    </comment>
    <comment ref="C29" authorId="0" shapeId="0">
      <text>
        <r>
          <rPr>
            <b/>
            <sz val="12"/>
            <color indexed="81"/>
            <rFont val="Tahoma"/>
            <family val="2"/>
          </rPr>
          <t>SAMSUL:</t>
        </r>
        <r>
          <rPr>
            <sz val="12"/>
            <color indexed="81"/>
            <rFont val="Tahoma"/>
            <family val="2"/>
          </rPr>
          <t xml:space="preserve">
Posyandu yang diukur stratanya ( Pratama,  Madya, Purnama, Mandiri ) berdasarkan penilaian format Tingkat Perkembangan Posyandu  minimal satu tahun sekali di wilayah kerja Puskesmas pada kurun waktu tertentu</t>
        </r>
      </text>
    </comment>
    <comment ref="G29" authorId="0" shapeId="0">
      <text>
        <r>
          <rPr>
            <b/>
            <sz val="12"/>
            <color indexed="81"/>
            <rFont val="Tahoma"/>
            <family val="2"/>
          </rPr>
          <t>SAMSUL :</t>
        </r>
        <r>
          <rPr>
            <sz val="12"/>
            <color indexed="81"/>
            <rFont val="Tahoma"/>
            <family val="2"/>
          </rPr>
          <t xml:space="preserve">
Jumlah Posyandu yang dilakukan pengukuran dibagi jumlah posyandu yang ada dikali 100%</t>
        </r>
      </text>
    </comment>
    <comment ref="C30" authorId="0" shapeId="0">
      <text>
        <r>
          <rPr>
            <b/>
            <sz val="12"/>
            <color indexed="81"/>
            <rFont val="Tahoma"/>
            <family val="2"/>
          </rPr>
          <t>SAMSUL:</t>
        </r>
        <r>
          <rPr>
            <sz val="12"/>
            <color indexed="81"/>
            <rFont val="Tahoma"/>
            <family val="2"/>
          </rPr>
          <t xml:space="preserve">
Posyandu Balita yang berstrata  Purnama dan Mandiri di wilayah kerja Puskesmas dalam waktu 1 tahun</t>
        </r>
      </text>
    </comment>
    <comment ref="C31" authorId="0" shapeId="0">
      <text>
        <r>
          <rPr>
            <b/>
            <sz val="12"/>
            <color indexed="81"/>
            <rFont val="Tahoma"/>
            <family val="2"/>
          </rPr>
          <t>SAMSUL:</t>
        </r>
        <r>
          <rPr>
            <sz val="12"/>
            <color indexed="81"/>
            <rFont val="Tahoma"/>
            <family val="2"/>
          </rPr>
          <t xml:space="preserve">
Poskesdes/Poskeskel yang berstrata Madya, Purnama dan  Mandiri  di wilayah kerja Puskesmas pada kurun waktu tertentu</t>
        </r>
      </text>
    </comment>
    <comment ref="C34" authorId="0" shapeId="0">
      <text>
        <r>
          <rPr>
            <b/>
            <sz val="12"/>
            <color indexed="81"/>
            <rFont val="Tahoma"/>
            <family val="2"/>
          </rPr>
          <t>SAMSUL:</t>
        </r>
        <r>
          <rPr>
            <sz val="12"/>
            <color indexed="81"/>
            <rFont val="Tahoma"/>
            <family val="2"/>
          </rPr>
          <t xml:space="preserve">
Penyuluhan NAPZA di tingkat sebelum seseorang menggunakan NAPZA pada kelompok potensial (generasi muda, tokoh masyarakat, kader dll)  yang dilakukan oleh tenaga kesehatan di wilayah kerja Puskesmas pada kurun waktu tertentu</t>
        </r>
      </text>
    </comment>
    <comment ref="G34" authorId="0" shapeId="0">
      <text>
        <r>
          <rPr>
            <b/>
            <sz val="12"/>
            <color indexed="81"/>
            <rFont val="Tahoma"/>
            <family val="2"/>
          </rPr>
          <t>SAMSUL:</t>
        </r>
        <r>
          <rPr>
            <sz val="12"/>
            <color indexed="81"/>
            <rFont val="Tahoma"/>
            <family val="2"/>
          </rPr>
          <t xml:space="preserve">
Jumlah Penyuluhan NAPZA dibagi jumlah seluruh kegiatan penyuluhan pada kelompok potensial (generasi muda, tokoh masyarakat, kader dll) dikali 100%
</t>
        </r>
        <r>
          <rPr>
            <b/>
            <sz val="12"/>
            <color indexed="81"/>
            <rFont val="Tahoma"/>
            <family val="2"/>
          </rPr>
          <t>Sumber data : Profil Promkes</t>
        </r>
      </text>
    </comment>
    <comment ref="C36" authorId="0" shapeId="0">
      <text>
        <r>
          <rPr>
            <b/>
            <sz val="12"/>
            <color indexed="81"/>
            <rFont val="Tahoma"/>
            <family val="2"/>
          </rPr>
          <t>SAMSUL:</t>
        </r>
        <r>
          <rPr>
            <sz val="12"/>
            <color indexed="81"/>
            <rFont val="Tahoma"/>
            <family val="2"/>
          </rPr>
          <t xml:space="preserve">
Desa/Kelurahan  Siaga Aktif dengan Strata Pratama, Madya, Purnama dan Mandiri di wilayah kerja Puskesmas pada kurun waktu tertentu</t>
        </r>
      </text>
    </comment>
    <comment ref="C37" authorId="0" shapeId="0">
      <text>
        <r>
          <rPr>
            <b/>
            <sz val="12"/>
            <color indexed="81"/>
            <rFont val="Tahoma"/>
            <family val="2"/>
          </rPr>
          <t>SAMSUL:</t>
        </r>
        <r>
          <rPr>
            <sz val="12"/>
            <color indexed="81"/>
            <rFont val="Tahoma"/>
            <family val="2"/>
          </rPr>
          <t xml:space="preserve">
Desa/Kelurahan Siaga Aktif dengan Strata Purnama dan Mandiri di wilayah kerja Puskesmas</t>
        </r>
      </text>
    </comment>
    <comment ref="C38" authorId="0" shapeId="0">
      <text>
        <r>
          <rPr>
            <b/>
            <sz val="12"/>
            <color indexed="81"/>
            <rFont val="Tahoma"/>
            <family val="2"/>
          </rPr>
          <t>SAMSUL:</t>
        </r>
        <r>
          <rPr>
            <sz val="12"/>
            <color indexed="81"/>
            <rFont val="Tahoma"/>
            <family val="2"/>
          </rPr>
          <t xml:space="preserve">
Pembinaan Desa/Kelurahan  Siaga oleh petugas Puskesmas minimal 1 (satu) kali dalam satu bulan di wilayah kerja Puskesmas pada kurun waktu tertentu</t>
        </r>
      </text>
    </comment>
    <comment ref="C41" authorId="0" shapeId="0">
      <text>
        <r>
          <rPr>
            <b/>
            <sz val="9"/>
            <color indexed="81"/>
            <rFont val="Tahoma"/>
            <family val="2"/>
          </rPr>
          <t>SAMSUL:</t>
        </r>
        <r>
          <rPr>
            <sz val="9"/>
            <color indexed="81"/>
            <rFont val="Tahoma"/>
            <family val="2"/>
          </rPr>
          <t xml:space="preserve">
Sekolah Pendidikan Dasar (SD/ MI ; SLTP/ MTs) dengan sasaran siswanya ) yang mendapat Promosi kesehatan minimal satu kali dalam satu tahun di wilayah kerjanya</t>
        </r>
      </text>
    </comment>
    <comment ref="G41" authorId="0" shapeId="0">
      <text>
        <r>
          <rPr>
            <b/>
            <sz val="9"/>
            <color indexed="81"/>
            <rFont val="Tahoma"/>
            <family val="2"/>
          </rPr>
          <t>SAMSUL:</t>
        </r>
        <r>
          <rPr>
            <sz val="9"/>
            <color indexed="81"/>
            <rFont val="Tahoma"/>
            <family val="2"/>
          </rPr>
          <t xml:space="preserve">
Jumlah sekolah pendidikan dasar  (SD/MI serta SMP/MTS dengan sasaran siswanya ) yang mendapat Promosi kesehatan dibagi jumlah seluruh sekolah pendidikan dasar di satu wilayah kerja pada kurun waktu yang sama tahun dikali 100%</t>
        </r>
      </text>
    </comment>
    <comment ref="C42" authorId="0" shapeId="0">
      <text>
        <r>
          <rPr>
            <b/>
            <sz val="12"/>
            <color indexed="81"/>
            <rFont val="Tahoma"/>
            <family val="2"/>
          </rPr>
          <t>SAMSUL:</t>
        </r>
        <r>
          <rPr>
            <sz val="12"/>
            <color indexed="81"/>
            <rFont val="Tahoma"/>
            <family val="2"/>
          </rPr>
          <t xml:space="preserve">
Puskesmas dan jaringannya  (Puskesmas, Pustu, Ponkesdes, Polindes, Poskesdes/Poskeskel yang memberikan yankesdas primer) memberikan promosi kesehatan program prioritas (Penurunan AKI &amp; AKB, Stunting, HIV/AIDS, TB, Kusta,  Napza, Diabetes Melitus, Hipertensi, Gangguan Jiwa , Imunisasi serta Taman Posyandu ) kepada masyarakat yang datang ke Puskesmas dan jaringannya.minimal 12 (dua belas) kali dalam satu tahun </t>
        </r>
      </text>
    </comment>
    <comment ref="C43" authorId="0" shapeId="0">
      <text>
        <r>
          <rPr>
            <b/>
            <sz val="12"/>
            <color indexed="81"/>
            <rFont val="Tahoma"/>
            <family val="2"/>
          </rPr>
          <t>SAMSUL:</t>
        </r>
        <r>
          <rPr>
            <sz val="12"/>
            <color indexed="81"/>
            <rFont val="Tahoma"/>
            <family val="2"/>
          </rPr>
          <t xml:space="preserve">
Puskesmas memberikan Promosi program prioritas melalui pemberdayaan masyarakat (kegiatan di luar gedung  Puskesmas) minimal 12 (dua belas) kali  dalam satu tahun kepada masyarakat. </t>
        </r>
      </text>
    </comment>
    <comment ref="C44" authorId="0" shapeId="0">
      <text>
        <r>
          <rPr>
            <b/>
            <sz val="12"/>
            <color indexed="81"/>
            <rFont val="Tahoma"/>
            <family val="2"/>
          </rPr>
          <t>SAMSUL :</t>
        </r>
        <r>
          <rPr>
            <sz val="9"/>
            <color indexed="81"/>
            <rFont val="Tahoma"/>
            <family val="2"/>
          </rPr>
          <t xml:space="preserve">
</t>
        </r>
        <r>
          <rPr>
            <sz val="12"/>
            <color indexed="81"/>
            <rFont val="Tahoma"/>
            <family val="2"/>
          </rPr>
          <t xml:space="preserve">Jumlah SD dan SMP yang dilakukan promosi kesehatan  meliputi: Jiwa, kesehatan reproduksi, gizi seimbang, penyakit berpotensi wabah, Napza,  penyakit menular ( HIV AIDS, TB, Malaria, DBD)  minimal satu kali dalam setahun </t>
        </r>
        <r>
          <rPr>
            <sz val="9"/>
            <color indexed="81"/>
            <rFont val="Tahoma"/>
            <family val="2"/>
          </rPr>
          <t xml:space="preserve"> </t>
        </r>
      </text>
    </comment>
    <comment ref="C45" authorId="0" shapeId="0">
      <text>
        <r>
          <rPr>
            <b/>
            <sz val="12"/>
            <color indexed="81"/>
            <rFont val="Tahoma"/>
            <family val="2"/>
          </rPr>
          <t>SAMSUL :</t>
        </r>
        <r>
          <rPr>
            <sz val="12"/>
            <color indexed="81"/>
            <rFont val="Tahoma"/>
            <family val="2"/>
          </rPr>
          <t xml:space="preserve">
Pengukuran dan pembinaan tingkat perkembangan UKBM (Pondok Pesantren, Posyandu Balita, Remaja, Lansia, Posbindu PTM, Pos UKK, SBH, Poskestren) yang ada di wilayah Puskesmas, oleh petugas Puskesmas selama 1 (satu) tahun di wilayah kerja Puskesmas </t>
        </r>
      </text>
    </comment>
    <comment ref="C48" authorId="0" shapeId="0">
      <text>
        <r>
          <rPr>
            <b/>
            <sz val="9"/>
            <color indexed="81"/>
            <rFont val="Tahoma"/>
            <family val="2"/>
          </rPr>
          <t>SAMSUL:</t>
        </r>
        <r>
          <rPr>
            <sz val="9"/>
            <color indexed="81"/>
            <rFont val="Tahoma"/>
            <family val="2"/>
          </rPr>
          <t xml:space="preserve">
Poskesdes beroperasi yang berstrata Madya , Purnama dan  Mandiri  di wilayah kerja Puskesmas pada kurun waktu tertentu</t>
        </r>
      </text>
    </comment>
    <comment ref="G48" authorId="0" shapeId="0">
      <text>
        <r>
          <rPr>
            <b/>
            <sz val="9"/>
            <color indexed="81"/>
            <rFont val="Tahoma"/>
            <family val="2"/>
          </rPr>
          <t>SAMSUL:</t>
        </r>
        <r>
          <rPr>
            <sz val="9"/>
            <color indexed="81"/>
            <rFont val="Tahoma"/>
            <family val="2"/>
          </rPr>
          <t xml:space="preserve">
Jumlah Poskestren yang dibina dibagi jumlah seluruh Poskestren dikali 100%</t>
        </r>
      </text>
    </comment>
    <comment ref="C49" authorId="0" shapeId="0">
      <text>
        <r>
          <rPr>
            <b/>
            <sz val="12"/>
            <color indexed="81"/>
            <rFont val="Tahoma"/>
            <family val="2"/>
          </rPr>
          <t>SAMSUL:</t>
        </r>
        <r>
          <rPr>
            <sz val="12"/>
            <color indexed="81"/>
            <rFont val="Tahoma"/>
            <family val="2"/>
          </rPr>
          <t xml:space="preserve">
Puskesmas dan jaringannya  (Puskesmas, Pustu, Ponkesdes, Polindes, Poskesdes/Poskeskel yang memberikan yankesdas primer) memberikan promosi kesehatan program prioritas (Penurunan AKI &amp; AKB, Stunting, HIV/AIDS, TB, Kusta,  Napza, Diabetes Melitus, Hipertensi, Gangguan Jiwa , Imunisasi serta Taman Posyandu ) kepada masyarakat yang datang ke Puskesmas dan jaringannya.minimal 12 (dua belas) kali dalam satu tahun </t>
        </r>
      </text>
    </comment>
    <comment ref="G49" authorId="0" shapeId="0">
      <text>
        <r>
          <rPr>
            <b/>
            <sz val="12"/>
            <color indexed="81"/>
            <rFont val="Tahoma"/>
            <family val="2"/>
          </rPr>
          <t>SAMSUL:</t>
        </r>
        <r>
          <rPr>
            <sz val="12"/>
            <color indexed="81"/>
            <rFont val="Tahoma"/>
            <family val="2"/>
          </rPr>
          <t xml:space="preserve">
Jumlah Puskesmas dan jaringannya melakukan promosi kesehatan program prioritas sebanyak 12 (dua belas) kali dalam kurun waktu satu tahun kepada masyarakat yang datang ke Puskesmas dan jaringannya  dibagi jumlah Puskesmas dan jaringannya di satu wilayah kerja dalam kurun waktu satu tahun yang sama dikali 100 %
</t>
        </r>
        <r>
          <rPr>
            <b/>
            <sz val="12"/>
            <color indexed="81"/>
            <rFont val="Tahoma"/>
            <family val="2"/>
          </rPr>
          <t>Sumber data : Laporan Bulanan</t>
        </r>
      </text>
    </comment>
    <comment ref="C50" authorId="0" shapeId="0">
      <text>
        <r>
          <rPr>
            <b/>
            <sz val="12"/>
            <color indexed="81"/>
            <rFont val="Tahoma"/>
            <family val="2"/>
          </rPr>
          <t>SAMSUL:</t>
        </r>
        <r>
          <rPr>
            <sz val="12"/>
            <color indexed="81"/>
            <rFont val="Tahoma"/>
            <family val="2"/>
          </rPr>
          <t xml:space="preserve">
Pembinaan tingkat perkembangan Pos Upaya Kesehatan Kerja (UKK) oleh petugas Puskesmas selama 1 tahun di wilayah kerja Puskesmas pada kurun waktu tertentu</t>
        </r>
      </text>
    </comment>
    <comment ref="G50" authorId="0" shapeId="0">
      <text>
        <r>
          <rPr>
            <b/>
            <sz val="12"/>
            <color indexed="81"/>
            <rFont val="Tahoma"/>
            <family val="2"/>
          </rPr>
          <t>SAMSUL:</t>
        </r>
        <r>
          <rPr>
            <sz val="12"/>
            <color indexed="81"/>
            <rFont val="Tahoma"/>
            <family val="2"/>
          </rPr>
          <t xml:space="preserve">
Jumlah Poskestren yang  berstrata Madya, Purnama dan Mandiri dibagi jumlah Poskestren yang ada dikali 100%</t>
        </r>
      </text>
    </comment>
    <comment ref="C51" authorId="0" shapeId="0">
      <text>
        <r>
          <rPr>
            <b/>
            <sz val="12"/>
            <color indexed="81"/>
            <rFont val="Tahoma"/>
            <family val="2"/>
          </rPr>
          <t>SAMSUL:</t>
        </r>
        <r>
          <rPr>
            <sz val="12"/>
            <color indexed="81"/>
            <rFont val="Tahoma"/>
            <family val="2"/>
          </rPr>
          <t xml:space="preserve">
Pembinaan tingkat perkembangan Pos Upaya Kesehatan Kerja (UKK) oleh petugas Puskesmas selama 1 tahun di wilayah kerja Puskesmas pada kurun waktu tertentu</t>
        </r>
      </text>
    </comment>
    <comment ref="G51" authorId="0" shapeId="0">
      <text>
        <r>
          <rPr>
            <b/>
            <sz val="12"/>
            <color indexed="81"/>
            <rFont val="Tahoma"/>
            <family val="2"/>
          </rPr>
          <t>SAMSUL:</t>
        </r>
        <r>
          <rPr>
            <sz val="12"/>
            <color indexed="81"/>
            <rFont val="Tahoma"/>
            <family val="2"/>
          </rPr>
          <t xml:space="preserve">
Jumlah Pos UKK yang dibina dibagi jumlah seluruh Pos UKK dikali 100%                                       Catatan: Bila tidak ada Pos UKK maka tidak dianggap sebagai pembagi </t>
        </r>
      </text>
    </comment>
    <comment ref="C52" authorId="0" shapeId="0">
      <text>
        <r>
          <rPr>
            <b/>
            <sz val="12"/>
            <color indexed="81"/>
            <rFont val="Tahoma"/>
            <family val="2"/>
          </rPr>
          <t>SAMSUL:</t>
        </r>
        <r>
          <rPr>
            <sz val="12"/>
            <color indexed="81"/>
            <rFont val="Tahoma"/>
            <family val="2"/>
          </rPr>
          <t xml:space="preserve">
Pembinaan tingkat perkembangan  Pos Pembinaan Terpadu Penyakit Tidak Menular (Posbindu PTM)  oleh petugas Puskesmas selama 1(satu) tahun</t>
        </r>
      </text>
    </comment>
    <comment ref="G52" authorId="0" shapeId="0">
      <text>
        <r>
          <rPr>
            <b/>
            <sz val="12"/>
            <color indexed="81"/>
            <rFont val="Tahoma"/>
            <family val="2"/>
          </rPr>
          <t>SAMSUL:</t>
        </r>
        <r>
          <rPr>
            <sz val="12"/>
            <color indexed="81"/>
            <rFont val="Tahoma"/>
            <family val="2"/>
          </rPr>
          <t xml:space="preserve">
Jumlah Posbindu PTM yang dibina dibagi jumlah seluruh Posbindu PTM dikali 100%</t>
        </r>
      </text>
    </comment>
    <comment ref="C55" authorId="0" shapeId="0">
      <text>
        <r>
          <rPr>
            <b/>
            <sz val="12"/>
            <color indexed="81"/>
            <rFont val="Tahoma"/>
            <family val="2"/>
          </rPr>
          <t>SAMSUL:</t>
        </r>
        <r>
          <rPr>
            <sz val="12"/>
            <color indexed="81"/>
            <rFont val="Tahoma"/>
            <family val="2"/>
          </rPr>
          <t xml:space="preserve">
 Monitoring/ Inspeksi Sanitasi/IS terhadap Sarana Air Bersih (SAB), yaitu jaringan perpipaan,(PDAM, Sambungan rumah, hidran umum, kran umum), sumur (sumur pompa tangan, sumur bor dengan pompa, sumur gali terlindung, sumur gali dengan pompa),  Perlindungan Mata Air (PMA), Penampungan Air Hujan (PAH) yang disebut sebagai sistim penyediaan air bersih (SPAM)  di wilayah kerja Puskesmas selamap kurun waktu tertentu. </t>
        </r>
      </text>
    </comment>
    <comment ref="C56" authorId="0" shapeId="0">
      <text>
        <r>
          <rPr>
            <b/>
            <sz val="12"/>
            <color indexed="81"/>
            <rFont val="Tahoma"/>
            <family val="2"/>
          </rPr>
          <t>SAMSUL:</t>
        </r>
        <r>
          <rPr>
            <sz val="12"/>
            <color indexed="81"/>
            <rFont val="Tahoma"/>
            <family val="2"/>
          </rPr>
          <t xml:space="preserve">
SAB dimana hasil Inspeksi Sanitasi (IS) secara teknis sudah memenuhi syarat kesehatan (kategori resiko rendah dan sedang), sehingga aman untuk dipakai kebutuhan sehari-hari (termasuk untuk kebutuhan makan dan minum) di wilayah kerja Puskesmas pada kurun waktu tertentu </t>
        </r>
      </text>
    </comment>
    <comment ref="C57" authorId="0" shapeId="0">
      <text>
        <r>
          <rPr>
            <b/>
            <sz val="12"/>
            <color indexed="81"/>
            <rFont val="Tahoma"/>
            <family val="2"/>
          </rPr>
          <t>SAMSUL:</t>
        </r>
        <r>
          <rPr>
            <sz val="12"/>
            <color indexed="81"/>
            <rFont val="Tahoma"/>
            <family val="2"/>
          </rPr>
          <t xml:space="preserve">
RT yang memiliki akses terhadap SAB (mudah mendapatkan air bersih yang berasal dari SAB terdekat, tidak harus memiliki SAB sendiri, bisa dari SAB umum, kerabat dekat, tetangga dll) di wilayah kerja Puskesmas pada kurun waktu tertentu</t>
        </r>
      </text>
    </comment>
    <comment ref="C60" authorId="0" shapeId="0">
      <text>
        <r>
          <rPr>
            <b/>
            <sz val="12"/>
            <color indexed="81"/>
            <rFont val="Tahoma"/>
            <family val="2"/>
          </rPr>
          <t>SAMSUL :</t>
        </r>
        <r>
          <rPr>
            <sz val="12"/>
            <color indexed="81"/>
            <rFont val="Tahoma"/>
            <family val="2"/>
          </rPr>
          <t xml:space="preserve">
Monitoring/ Inspeksi Kesehatan Lingkungan (IKL) Tempat Pengelolaan Makanan (TPM) minimal 1 kali setahun dengan sasaran :                                                  1. Jasa Boga / Katering;                                                       2. Rumah Makan / Restoran                                         3. DAM (Depot Air Minum)                                        
4. Kantin / sentra makanan jajanan                               5. Makanan Jajanan pada kurun waktu tertentu </t>
        </r>
      </text>
    </comment>
    <comment ref="C61" authorId="0" shapeId="0">
      <text>
        <r>
          <rPr>
            <b/>
            <sz val="12"/>
            <color indexed="81"/>
            <rFont val="Tahoma"/>
            <family val="2"/>
          </rPr>
          <t xml:space="preserve">SAMSUL:
</t>
        </r>
        <r>
          <rPr>
            <sz val="12"/>
            <color indexed="81"/>
            <rFont val="Tahoma"/>
            <family val="2"/>
          </rPr>
          <t>TPM yang dari segi fisik (sanitasi), penjamah, kualitas makanan memenuhi syarat tidak berpotensi menimbulkan kontaminasi atau dampak negatif kesehatan, lebih valid apabila disertai dengan bukti hasil Inspeksi sanitasi dan sertifikat laik hygiene sanitasi selama di wilayah kerja Puskesmas pada kurun waktu tertentu</t>
        </r>
      </text>
    </comment>
    <comment ref="C63" authorId="0" shapeId="0">
      <text>
        <r>
          <rPr>
            <b/>
            <sz val="12"/>
            <color indexed="81"/>
            <rFont val="Tahoma"/>
            <family val="2"/>
          </rPr>
          <t>SAMSUL:</t>
        </r>
        <r>
          <rPr>
            <sz val="12"/>
            <color indexed="81"/>
            <rFont val="Tahoma"/>
            <family val="2"/>
          </rPr>
          <t xml:space="preserve">
Monitoring/ Inspeksi Sanitasi/Inspeksi Kesehatan Lingkungan (IS/IKL) rumah yang terindikasi tidak memenuhi syarat kesehatan di wilayah kerja Puskesmas pada kurun waktu tertentu</t>
        </r>
      </text>
    </comment>
    <comment ref="C64" authorId="0" shapeId="0">
      <text>
        <r>
          <rPr>
            <b/>
            <sz val="12"/>
            <color indexed="81"/>
            <rFont val="Tahoma"/>
            <family val="2"/>
          </rPr>
          <t>SAMSUL:</t>
        </r>
        <r>
          <rPr>
            <sz val="12"/>
            <color indexed="81"/>
            <rFont val="Tahoma"/>
            <family val="2"/>
          </rPr>
          <t xml:space="preserve">
Kondisi rumah yang memenuhi syarat kesehatan sesuai standart yang ditentukan meliputi media atau parameter : air, udara, pangan, tanah, sarana, bangunan dan vektor penyakit </t>
        </r>
      </text>
    </comment>
    <comment ref="C67" authorId="0" shapeId="0">
      <text>
        <r>
          <rPr>
            <b/>
            <sz val="12"/>
            <color indexed="81"/>
            <rFont val="Tahoma"/>
            <family val="2"/>
          </rPr>
          <t>SAMSUL :</t>
        </r>
        <r>
          <rPr>
            <sz val="12"/>
            <color indexed="81"/>
            <rFont val="Tahoma"/>
            <family val="2"/>
          </rPr>
          <t xml:space="preserve">
Monitoring /Inspeksi Sanitasi dan pembinaan yang meliputi  rekomendasi teknis, dll terhadap penanggung jawab dan petugas. TTU Prioritas (Puskesmas, SD, SLTP) di wilayah kerja Puskesmas pada kurun waktu tertentu.      </t>
        </r>
      </text>
    </comment>
    <comment ref="C68" authorId="0" shapeId="0">
      <text>
        <r>
          <rPr>
            <b/>
            <sz val="12"/>
            <color indexed="81"/>
            <rFont val="Tahoma"/>
            <family val="2"/>
          </rPr>
          <t>SAMSUL:</t>
        </r>
        <r>
          <rPr>
            <sz val="12"/>
            <color indexed="81"/>
            <rFont val="Tahoma"/>
            <family val="2"/>
          </rPr>
          <t xml:space="preserve">
TTU prioritas yang memenuhi syarat kesehatan sesuai dengan pedoman yang ada, dimana secara teknis cukup aman untuk dipergunakan dan tidak memiliki resiko negatif terhadap pengguna, petugas dan lingkungan sekitar di wilayah kerja Puskesmas pada kurun waktu tertentu</t>
        </r>
      </text>
    </comment>
    <comment ref="C71" authorId="0" shapeId="0">
      <text>
        <r>
          <rPr>
            <b/>
            <sz val="12"/>
            <color indexed="81"/>
            <rFont val="Tahoma"/>
            <family val="2"/>
          </rPr>
          <t>SAMSUL:</t>
        </r>
        <r>
          <rPr>
            <sz val="12"/>
            <color indexed="81"/>
            <rFont val="Tahoma"/>
            <family val="2"/>
          </rPr>
          <t xml:space="preserve">
Pelayanan berupa konseling sanitasi yang diberikan kepada pasien/penderita Penyakit yang Berbasis Lingkungan (PBL), yaitu  ISPA, TBC, DBD, malaria, chikungunya, flu burung, filariasis, kecacingan, diare, kulit,  keracunan makanan dan peptisida di wilayah kerja Puskesmas pada kurun waktu tertentu.  </t>
        </r>
      </text>
    </comment>
    <comment ref="C72" authorId="0" shapeId="0">
      <text>
        <r>
          <rPr>
            <b/>
            <sz val="12"/>
            <color indexed="81"/>
            <rFont val="Tahoma"/>
            <family val="2"/>
          </rPr>
          <t>SAMSUL:</t>
        </r>
        <r>
          <rPr>
            <sz val="12"/>
            <color indexed="81"/>
            <rFont val="Tahoma"/>
            <family val="2"/>
          </rPr>
          <t xml:space="preserve">
Inspeksi Sanitasi/Inspeksi Kesehatan Lingkungan terhadap sarana pasien PBL yang telah dikonseling </t>
        </r>
      </text>
    </comment>
    <comment ref="C73" authorId="0" shapeId="0">
      <text>
        <r>
          <rPr>
            <b/>
            <sz val="12"/>
            <color indexed="81"/>
            <rFont val="Tahoma"/>
            <family val="2"/>
          </rPr>
          <t>SAMSUL:</t>
        </r>
        <r>
          <rPr>
            <sz val="12"/>
            <color indexed="81"/>
            <rFont val="Tahoma"/>
            <family val="2"/>
          </rPr>
          <t xml:space="preserve">
Pasien PBL menindaklanjuti hasil inspeksi</t>
        </r>
      </text>
    </comment>
    <comment ref="C75" authorId="0" shapeId="0">
      <text>
        <r>
          <rPr>
            <b/>
            <sz val="12"/>
            <color indexed="81"/>
            <rFont val="Tahoma"/>
            <family val="2"/>
          </rPr>
          <t>SAMSUL:</t>
        </r>
        <r>
          <rPr>
            <sz val="12"/>
            <color indexed="81"/>
            <rFont val="Tahoma"/>
            <family val="2"/>
          </rPr>
          <t xml:space="preserve">
RT yang memiliki akses jamban apabila KK tersebut dengan mudah dapat menjangkau dan memanfaatkan jamban terdekat.mengakses terhadap jamban sehat di wilayah kerja Puskesmas dalam waktu 1 (satu) tahun</t>
        </r>
      </text>
    </comment>
    <comment ref="C76" authorId="0" shapeId="0">
      <text>
        <r>
          <rPr>
            <b/>
            <sz val="12"/>
            <color indexed="81"/>
            <rFont val="Tahoma"/>
            <family val="2"/>
          </rPr>
          <t>SAMSUL:</t>
        </r>
        <r>
          <rPr>
            <sz val="12"/>
            <color indexed="81"/>
            <rFont val="Tahoma"/>
            <family val="2"/>
          </rPr>
          <t xml:space="preserve">
Desa/Kelurahan yang masyarakatnya sudah tidak ada yang berperilaku buang air besar di sembarangan tempat tetapi sudah buang air besar di tempat yang terpusat/jamban sehat pada kurun waktu tertentu.Setiap Puskesmas minimal bisa menciptakan 1 (satu) Desa ODF (Open Defecation Free) setiap tahunnya</t>
        </r>
      </text>
    </comment>
    <comment ref="C77" authorId="0" shapeId="0">
      <text>
        <r>
          <rPr>
            <b/>
            <sz val="12"/>
            <color indexed="81"/>
            <rFont val="Tahoma"/>
            <family val="2"/>
          </rPr>
          <t>SAMSUL :</t>
        </r>
        <r>
          <rPr>
            <sz val="12"/>
            <color indexed="81"/>
            <rFont val="Tahoma"/>
            <family val="2"/>
          </rPr>
          <t xml:space="preserve">
Jamban yang: dapat mencegah kontaminasi ke badan air, dapat mencegah kontak antara manusia dan tinja,, tinja di tempat yang tertutup, dapat mengurangi resiko terjadinya penularan penyakit akibat terjadinya kontaminasi terhadap lingkungan sekitar, tidak berbau dan mudah dibersihkan, lubang kloset tidak berhubungan langsung dengan kotoran (sistem leher angsa, ada septic tank dll)</t>
        </r>
      </text>
    </comment>
    <comment ref="C78" authorId="0" shapeId="0">
      <text>
        <r>
          <rPr>
            <b/>
            <sz val="12"/>
            <color indexed="81"/>
            <rFont val="Tahoma"/>
            <family val="2"/>
          </rPr>
          <t>SAMSUL:</t>
        </r>
        <r>
          <rPr>
            <sz val="12"/>
            <color indexed="81"/>
            <rFont val="Tahoma"/>
            <family val="2"/>
          </rPr>
          <t xml:space="preserve">
Kegiatan pemberdayaan masyarakat desa/kelurahan dengan pendekatan STBM 5 Pilar yaitu :                                                                                      1. Tidak buang air besar di sembarang tempat,                                                2. Cuci tangan pakai sabun,                                              
3. Mengelola air minum dan makanan yang aman,                                                  4. Mengelola sampah dengan benar;                                      5. Mengelola limbah cair rumah tangga dengan aman
</t>
        </r>
      </text>
    </comment>
    <comment ref="C82" authorId="0" shapeId="0">
      <text>
        <r>
          <rPr>
            <b/>
            <sz val="12"/>
            <color indexed="81"/>
            <rFont val="Tahoma"/>
            <family val="2"/>
          </rPr>
          <t>Samsul :</t>
        </r>
        <r>
          <rPr>
            <sz val="12"/>
            <color indexed="81"/>
            <rFont val="Tahoma"/>
            <family val="2"/>
          </rPr>
          <t xml:space="preserve">
Kunjungan pertama kali Ibu hamil untuk mendapatkan  pelayanan antenatal/Ante Natal Care  (ANC) sesuai standar oleh petugas kesehatan pada kurun waktu tertentu.</t>
        </r>
      </text>
    </comment>
    <comment ref="C83" authorId="0" shapeId="0">
      <text>
        <r>
          <rPr>
            <b/>
            <sz val="12"/>
            <color indexed="81"/>
            <rFont val="Tahoma"/>
            <family val="2"/>
          </rPr>
          <t>Samsul :</t>
        </r>
        <r>
          <rPr>
            <sz val="12"/>
            <color indexed="81"/>
            <rFont val="Tahoma"/>
            <family val="2"/>
          </rPr>
          <t xml:space="preserve">
Pelayanan kepada ibu hamil minimal 4 kali selama kehamilan dengan jadwal satu kali pada trimester I, satu kali pada trimester II dan dua kali pada trimester III  yang dilakukan  Bidan dan atau Dokter                                                                                                                                         Pelayanan antenatal adalah pelayanan yang dilakukan kepada ibu hamil dengan memenuhi kriteria 10 T yaitu: a)Timbang berat badan dan ukur tinggi badan; b) Ukur tekanan darah; c) Nilai status gizi (Ukur Lingkar Lengan Atas/LILA) d) Ukur tinggi puncak rahim (fundus uteri); e) Tentukan presentasi janin dan Denyut Jantung Janin (DJJ); f) Skrining status imunisasi tetanus dan berikan imunisasi Tetanus Toksoid (TT) bila diperlukan; g) Pemberian tablet tambah darah minimal 90 tablet selama kehamilan; h) Tes laboratorium: tes kehamilan, pemeriksaan hemoglobin darah (Hb), pemeriksaan golongan darah (bila belum pernah dilakukan sebelumnya), pemeriksaan protein urin (bila ada indikasi); yang pemberian pelayanannya disesuaikan dengan trimester kehamilan. i) Tatalaksana/penanganan kasus sesuai kewenangan; j) Temu wicara (konseling) (Standar Pelayanan Minimal ke 1)</t>
        </r>
      </text>
    </comment>
    <comment ref="C84" authorId="0" shapeId="0">
      <text>
        <r>
          <rPr>
            <b/>
            <sz val="12"/>
            <color indexed="81"/>
            <rFont val="Tahoma"/>
            <family val="2"/>
          </rPr>
          <t>SAMSUL:</t>
        </r>
        <r>
          <rPr>
            <sz val="12"/>
            <color indexed="81"/>
            <rFont val="Tahoma"/>
            <family val="2"/>
          </rPr>
          <t xml:space="preserve">
Ibu bersalin yang mendapat pertolongan persalinan oleh tenaga kesehatan yang mempunyai kompetensi kebidanan pada kurun waktu tertentu (Standar Pelayanan Minimal ke 2)</t>
        </r>
      </text>
    </comment>
    <comment ref="C85" authorId="0" shapeId="0">
      <text>
        <r>
          <rPr>
            <b/>
            <sz val="12"/>
            <color indexed="81"/>
            <rFont val="Tahoma"/>
            <family val="2"/>
          </rPr>
          <t>SAMSUL:</t>
        </r>
        <r>
          <rPr>
            <sz val="12"/>
            <color indexed="81"/>
            <rFont val="Tahoma"/>
            <family val="2"/>
          </rPr>
          <t xml:space="preserve">
Ibu bersalin yang mendapat pertolongan persalinan oleh tenaga kesehatan yang mempunyai kompetensi kebidanan di fasilitas pelayanan kesehatan pada kurun waktu tertentu</t>
        </r>
      </text>
    </comment>
    <comment ref="C86" authorId="0" shapeId="0">
      <text>
        <r>
          <rPr>
            <b/>
            <sz val="12"/>
            <color indexed="81"/>
            <rFont val="Tahoma"/>
            <family val="2"/>
          </rPr>
          <t>SAMSUL:</t>
        </r>
        <r>
          <rPr>
            <sz val="12"/>
            <color indexed="81"/>
            <rFont val="Tahoma"/>
            <family val="2"/>
          </rPr>
          <t xml:space="preserve">
Pelayanan kepada ibu masa 6 (enam) jam sampai dengan 42 hari pasca bersalin sesuai standar paling  sedikit 3 (tiga)kali, 1(satu) kali pada 6 jam pasca persalinan sd 3 (tiga) hari; 1(satu) kali pada hari ke 4 (empat) sd hari ke 28 dan 1 (satu) kali pada hari ke 29 sd hari ke 42 (termasuk pemberian Vit A 200.000 IU 2 (dua)  kali serta persiapan dan atau pemasangan KB) pada kurun waktu tertentu</t>
        </r>
      </text>
    </comment>
    <comment ref="C87" authorId="0" shapeId="0">
      <text>
        <r>
          <rPr>
            <b/>
            <sz val="12"/>
            <color indexed="81"/>
            <rFont val="Tahoma"/>
            <family val="2"/>
          </rPr>
          <t>SAMSUL:</t>
        </r>
        <r>
          <rPr>
            <sz val="12"/>
            <color indexed="81"/>
            <rFont val="Tahoma"/>
            <family val="2"/>
          </rPr>
          <t xml:space="preserve">
Ibu dengan komplikasi kebidanan yang ditangani secara definitif (sampai selesai) di fasyankes dasar dan rujukan pada kurun waktu tertentu. Komplikasi yang mengancam jiwa Ibu antara lain : abortus, hiperemisis gravidarum, perdarahan per vagina, hipertensi dalam kehamilan, kehamilan lewat waktu, ketuban pecah dini, kelainan letak/presentasi janin, partus macet/distosia, infeksi berat, sepsis, kontraksi dini/ persalinan prematur, kehamilan ganda dan kasus non obstetri.</t>
        </r>
      </text>
    </comment>
    <comment ref="C90" authorId="0" shapeId="0">
      <text>
        <r>
          <rPr>
            <b/>
            <sz val="12"/>
            <color indexed="81"/>
            <rFont val="Tahoma"/>
            <family val="2"/>
          </rPr>
          <t>SAMSUL:</t>
        </r>
        <r>
          <rPr>
            <sz val="12"/>
            <color indexed="81"/>
            <rFont val="Tahoma"/>
            <family val="2"/>
          </rPr>
          <t xml:space="preserve">
Neonatus yang mendapatkan pelayanan sesuai standar  pada 6 ( enam) sd 48 (empat puluh delapan) jam setelah lahir. Pelayanan yang diberikan  meliputi: Inisiasi Menyusu Dini (IMD), salep mata, perawatan tali pusat, injeksi vitamin  K1, imunisasi Hepatitis B (HB0) dan Manajemen Terpadu Bayi Muda (MTBM)</t>
        </r>
      </text>
    </comment>
    <comment ref="C91" authorId="0" shapeId="0">
      <text>
        <r>
          <rPr>
            <b/>
            <sz val="12"/>
            <color indexed="81"/>
            <rFont val="Tahoma"/>
            <family val="2"/>
          </rPr>
          <t>SAMSUL:</t>
        </r>
        <r>
          <rPr>
            <sz val="12"/>
            <color indexed="81"/>
            <rFont val="Tahoma"/>
            <family val="2"/>
          </rPr>
          <t xml:space="preserve">
Neonatus umur 0-28 hari yang memperoleh pelayanan kesehatan sesuai standar  paling sedikit 3 (tiga) kali dengan distribusi waktu :                                1 (satu) kali pada 6 – 48 jam setelah lahir;                                                                            1 ( satu) kali pada hari ke 3 – 7;                                1 (satu)  kali pada hari ke 8 – 28 pada kurun waktu tertentu                                 (Standar Pelayanan Minimal ke 3)</t>
        </r>
      </text>
    </comment>
    <comment ref="C92" authorId="0" shapeId="0">
      <text>
        <r>
          <rPr>
            <b/>
            <sz val="12"/>
            <color indexed="81"/>
            <rFont val="Tahoma"/>
            <family val="2"/>
          </rPr>
          <t>SAMSUL:</t>
        </r>
        <r>
          <rPr>
            <sz val="12"/>
            <color indexed="81"/>
            <rFont val="Tahoma"/>
            <family val="2"/>
          </rPr>
          <t xml:space="preserve">
Neonatus dengan  komplikasi yang mendapat penanganan sesuai standar oleh tenaga kesehatan kompeten pada tingkat pelayanan dasar dan rujukan pada kurun waktu tertentu.Neonatal dengan komplikasi adalah neonatus dengan penyakit dan kelainan yang dapat menyebabkan kesakitan, kecacatan dan/kematian, dan neonatus dengan komplikasi meliputi trauma lahir, asfiksia, ikterus, hipotermi,Tetanus Neonatorum, sepsis, Bayi Berat Badan Lahir (BBLR) kurang dari 2500 gr, kelainan kongenital, sindrom gangguan pernafasan maupun termasuk klasifikasi kuning dan merah pada MTBM .</t>
        </r>
      </text>
    </comment>
    <comment ref="C93" authorId="0" shapeId="0">
      <text>
        <r>
          <rPr>
            <b/>
            <sz val="12"/>
            <color indexed="81"/>
            <rFont val="Tahoma"/>
            <family val="2"/>
          </rPr>
          <t>SAMSUL:</t>
        </r>
        <r>
          <rPr>
            <sz val="12"/>
            <color indexed="81"/>
            <rFont val="Tahoma"/>
            <family val="2"/>
          </rPr>
          <t xml:space="preserve">
Bayi yang mendapatkan pelayanan paripurna sesuai standar minimal 4 (empat) kali yaitu 1 (satu) kali pada umur 29 hari – 11 bulan; 1 (satu) kali pada umur 3-5 bulan, 1 (satu) kali pada umur 6-8 bulan dan 1( satu) kali pada umur 9-11 bulan sesuai standar dan telah lulus KN lengkap pada kurun waktu tertentu. Pelayanan kesehatan tersebut meliputi pemberian injeksi Vitamin K1 , pemberian Vitamin A 1 (satu) kali, imunisasi dasar lengkap, SDIDTK 4 kali bila sakit di MTBS.</t>
        </r>
      </text>
    </comment>
    <comment ref="C95" authorId="0" shapeId="0">
      <text>
        <r>
          <rPr>
            <b/>
            <sz val="12"/>
            <color indexed="81"/>
            <rFont val="Tahoma"/>
            <family val="2"/>
          </rPr>
          <t>SAMSUL:</t>
        </r>
        <r>
          <rPr>
            <sz val="12"/>
            <color indexed="81"/>
            <rFont val="Tahoma"/>
            <family val="2"/>
          </rPr>
          <t xml:space="preserve">
Anak balita  umur 12-59 bulan yang memperoleh pelayanan sesuai standar, meliputi pemantauan pertumbuhan minimal 8 (delapan)  kali dalam 1 (satu) tahun; pemantauan perkembangan minimal 2 (dua) kali dalam 1 (satu) tahun; pemberian vitamin A dosis tinggi 2 (dua)  kali dalam 1 (satu) tahun pada kurun waktu tertentu.</t>
        </r>
      </text>
    </comment>
    <comment ref="C96" authorId="0" shapeId="0">
      <text>
        <r>
          <rPr>
            <b/>
            <sz val="12"/>
            <color indexed="81"/>
            <rFont val="Tahoma"/>
            <family val="2"/>
          </rPr>
          <t>Samsul :</t>
        </r>
        <r>
          <rPr>
            <sz val="12"/>
            <color indexed="81"/>
            <rFont val="Tahoma"/>
            <family val="2"/>
          </rPr>
          <t xml:space="preserve">
Balita  umur 0-59 bulan yang memperoleh pelayanan sesuai standar, meliputi penimbangan  minimal 8 (delapan)  kali dalam 1 (satu) tahun; pengukuran panjang/ tinggi badan minimal 2 (dua) kali dalam 1 (satu) tahun; pemberian kapsul  vitamin A dosis tinggi 2 (dua) kali dalam 1 (satu) tahun dan pemberian Imunisasi dasar lengkap dalam kurun waktu 1 (satu) tahun                                          
(Standar Pelayanan Minimal ke 4)</t>
        </r>
      </text>
    </comment>
    <comment ref="C97" authorId="0" shapeId="0">
      <text>
        <r>
          <rPr>
            <b/>
            <sz val="12"/>
            <color indexed="81"/>
            <rFont val="Tahoma"/>
            <family val="2"/>
          </rPr>
          <t>SAMSUL:</t>
        </r>
        <r>
          <rPr>
            <sz val="12"/>
            <color indexed="81"/>
            <rFont val="Tahoma"/>
            <family val="2"/>
          </rPr>
          <t xml:space="preserve">
Anak prasekolah umur  60-72 bulan  yang memperoleh pelayanan sesuai standar meliputi pemantauan pertumbuhan minimal 8 ( delapan) kali dalam 1 (satu) tahun; pemantauan perkembangan minimal 2 (dua) kali dalam 1 (satu) tahun pada kurun waktu tertentu</t>
        </r>
      </text>
    </comment>
    <comment ref="C100" authorId="0" shapeId="0">
      <text>
        <r>
          <rPr>
            <b/>
            <sz val="12"/>
            <color indexed="81"/>
            <rFont val="Tahoma"/>
            <family val="2"/>
          </rPr>
          <t>SAMSUL:</t>
        </r>
        <r>
          <rPr>
            <sz val="12"/>
            <color indexed="81"/>
            <rFont val="Tahoma"/>
            <family val="2"/>
          </rPr>
          <t xml:space="preserve">
Sekolah setingkat SD/MI/SDLB yang  mendapatkan pemeriksaan  penjaringan kesehatan  di wilayah kerja Puskesmas dalam kurun waktu satu tahun ajaran pendidikan (contoh: data PKP 2019 menggunakan data Juli 2018 sd Juni 2019)</t>
        </r>
      </text>
    </comment>
    <comment ref="C101" authorId="0" shapeId="0">
      <text>
        <r>
          <rPr>
            <b/>
            <sz val="12"/>
            <color indexed="81"/>
            <rFont val="Tahoma"/>
            <family val="2"/>
          </rPr>
          <t>SAMSUL :</t>
        </r>
        <r>
          <rPr>
            <sz val="12"/>
            <color indexed="81"/>
            <rFont val="Tahoma"/>
            <family val="2"/>
          </rPr>
          <t xml:space="preserve">
Sekolah setingkat SMP/MTs/SMPLB yang  mendapatkan pemeriksaan  penjaringan kesehatan  di wilayah kerja Puskesmas dalam kurun waktu satu tahun ajaran pendidikan</t>
        </r>
      </text>
    </comment>
    <comment ref="C102" authorId="0" shapeId="0">
      <text>
        <r>
          <rPr>
            <b/>
            <sz val="12"/>
            <color indexed="81"/>
            <rFont val="Tahoma"/>
            <family val="2"/>
          </rPr>
          <t>SAMSUL:</t>
        </r>
        <r>
          <rPr>
            <sz val="12"/>
            <color indexed="81"/>
            <rFont val="Tahoma"/>
            <family val="2"/>
          </rPr>
          <t xml:space="preserve">
Sekolah setingkat SMA/MA/SMK/SMALB  yang  mendapatkan pemeriksaan dalam rangka penjaringan kesehatan (sesuai Petunjuk Teknis Penjaringan Kesehatan dan Pemeriksaan Berkala) di wilayah kerja Puskesmas pada kurun waktu tertentu .</t>
        </r>
      </text>
    </comment>
    <comment ref="C103" authorId="0" shapeId="0">
      <text>
        <r>
          <rPr>
            <b/>
            <sz val="12"/>
            <color indexed="81"/>
            <rFont val="Tahoma"/>
            <family val="2"/>
          </rPr>
          <t>Samsul :</t>
        </r>
        <r>
          <rPr>
            <sz val="12"/>
            <color indexed="81"/>
            <rFont val="Tahoma"/>
            <family val="2"/>
          </rPr>
          <t xml:space="preserve">
Murid kelas I setingkat SD/MI/SDLB  yang mendapatkan pemeriksaan  dalam rangka penjaringan kesehatan (sesuai Petunjuk Teknis Penjaringan Kesehatan dan Pemeriksaan Berkala) di wilayah kerja Puskesmas pada kurun waktu tertentu</t>
        </r>
      </text>
    </comment>
    <comment ref="C104" authorId="0" shapeId="0">
      <text>
        <r>
          <rPr>
            <b/>
            <sz val="12"/>
            <color indexed="81"/>
            <rFont val="Tahoma"/>
            <family val="2"/>
          </rPr>
          <t>Samsul :</t>
        </r>
        <r>
          <rPr>
            <sz val="12"/>
            <color indexed="81"/>
            <rFont val="Tahoma"/>
            <family val="2"/>
          </rPr>
          <t xml:space="preserve">
Murid kelas VII setingkat SMP/MTs/SMPLB  yang mendapatkan pemeriksaan  dalam rangka penjaringan kesehatan (sesuai Petunujuk Teknis Penjaringan Kesehatan dan Pemeriksaan Berkala) di wilayah kerja Puskesmas pada kurun waktu tertentu
</t>
        </r>
        <r>
          <rPr>
            <b/>
            <sz val="12"/>
            <color indexed="81"/>
            <rFont val="Tahoma"/>
            <family val="2"/>
          </rPr>
          <t>Sumber data = Laporan Bulanan ARU</t>
        </r>
      </text>
    </comment>
    <comment ref="C105" authorId="0" shapeId="0">
      <text>
        <r>
          <rPr>
            <b/>
            <sz val="12"/>
            <color indexed="81"/>
            <rFont val="Tahoma"/>
            <family val="2"/>
          </rPr>
          <t>Samsul :</t>
        </r>
        <r>
          <rPr>
            <sz val="12"/>
            <color indexed="81"/>
            <rFont val="Tahoma"/>
            <family val="2"/>
          </rPr>
          <t xml:space="preserve">
Penjaringan kesehatan anak usia pendidikan dasar, minimal satu kali pada kelas 1 dan kelas 7 yang dilakukan oleh Puskesmas.  meliputi : a) Penilaian status gizi (tinggi badan, berat badan, tanda klinis anemia); b) Penilaian tanda vital (tekanan darah, frekuensi nadi dan napas); c) Penilaian kesehatan gigi dan mulut;                                  d) Penilaian ketajaman indera penglihatan dengan poster snellen;                                        e) Penilaian ketajaman indera pendengaran dengan garpu tala; (Standar Pelayanan Minimal ke 5)</t>
        </r>
      </text>
    </comment>
    <comment ref="C106" authorId="0" shapeId="0">
      <text>
        <r>
          <rPr>
            <b/>
            <sz val="12"/>
            <color indexed="81"/>
            <rFont val="Tahoma"/>
            <family val="2"/>
          </rPr>
          <t>Samsul :</t>
        </r>
        <r>
          <rPr>
            <sz val="12"/>
            <color indexed="81"/>
            <rFont val="Tahoma"/>
            <family val="2"/>
          </rPr>
          <t xml:space="preserve">
Murid kelas X setingkat SMA/MA/SMK/SMALB  yang mendapatkan pemeriksaan  dalam rangka penjaringan kesehatan (sesuai Pedoman) di wilayah kerja Puskesmas pada kurun waktu tertentu .</t>
        </r>
      </text>
    </comment>
    <comment ref="C107" authorId="0" shapeId="0">
      <text>
        <r>
          <rPr>
            <b/>
            <sz val="12"/>
            <color indexed="81"/>
            <rFont val="Tahoma"/>
            <family val="2"/>
          </rPr>
          <t>SAMSUL:</t>
        </r>
        <r>
          <rPr>
            <sz val="12"/>
            <color indexed="81"/>
            <rFont val="Tahoma"/>
            <family val="2"/>
          </rPr>
          <t xml:space="preserve">
Remaja  usia 10 – 18 tahun yang sekolah dan yang  tidak sekolah yang mendapatkan pelayanan kesehatan remaja  berupa KIE ( Komunikasi, Informasi dan edukasi) pelayanan medis dan  konseling  di wilayah kerja Puskesmas pada kurun waktu tertentu </t>
        </r>
      </text>
    </comment>
    <comment ref="C110" authorId="0" shapeId="0">
      <text>
        <r>
          <rPr>
            <b/>
            <sz val="12"/>
            <color indexed="81"/>
            <rFont val="Tahoma"/>
            <family val="2"/>
          </rPr>
          <t>SAMSUL:</t>
        </r>
        <r>
          <rPr>
            <sz val="12"/>
            <color indexed="81"/>
            <rFont val="Tahoma"/>
            <family val="2"/>
          </rPr>
          <t xml:space="preserve">
Peserta KB baru dan lama yang masih aktif menggunakan alat dan obat kontrasepsi (alokon) terus menerus hingga saat ini untuk menjarangkan kehamilan atau yang mengakhiri kesuburan yang ada di wilayah kerjanya pada kurun waktu tertentu .Dalam konsep kohort PA bukanlah akseptor kunjungan ulang, sehingga perhitungan seorang akseptor sebagai PA hanya dilakukan 1(satu) kali dalam 1(satu) tahun kalender</t>
        </r>
      </text>
    </comment>
    <comment ref="C111" authorId="0" shapeId="0">
      <text>
        <r>
          <rPr>
            <b/>
            <sz val="12"/>
            <color indexed="81"/>
            <rFont val="Tahoma"/>
            <family val="2"/>
          </rPr>
          <t>SAMSUL:</t>
        </r>
        <r>
          <rPr>
            <sz val="12"/>
            <color indexed="81"/>
            <rFont val="Tahoma"/>
            <family val="2"/>
          </rPr>
          <t xml:space="preserve">
Pasangan Usia Subur (PUS) yang baru pertama kali menggunakan metode kontrasepsi termasuk mereka yang pasca keguguran, sesudah melahirkan, atau pasca istirahat minimal 3 (tiga) bulan pada kurun waktu tertentu .</t>
        </r>
      </text>
    </comment>
    <comment ref="C112" authorId="0" shapeId="0">
      <text>
        <r>
          <rPr>
            <b/>
            <sz val="12"/>
            <color indexed="81"/>
            <rFont val="Tahoma"/>
            <family val="2"/>
          </rPr>
          <t>SAMSUL:</t>
        </r>
        <r>
          <rPr>
            <sz val="12"/>
            <color indexed="81"/>
            <rFont val="Tahoma"/>
            <family val="2"/>
          </rPr>
          <t xml:space="preserve">
Peserta yang tidak melanjutkan penggunaan kontrasepsi (drop out) dalam 1 (satu) tahun kalender diwilayah kerja Puskesmas pada kurun waktu tertentu .Kasus drop out tidak termasuk mereka yang ganti cara. </t>
        </r>
      </text>
    </comment>
    <comment ref="C113" authorId="0" shapeId="0">
      <text>
        <r>
          <rPr>
            <b/>
            <sz val="12"/>
            <color indexed="81"/>
            <rFont val="Tahoma"/>
            <family val="2"/>
          </rPr>
          <t>SAMSUL:</t>
        </r>
        <r>
          <rPr>
            <sz val="12"/>
            <color indexed="81"/>
            <rFont val="Tahoma"/>
            <family val="2"/>
          </rPr>
          <t xml:space="preserve">
Peserta KB baru atau lama yang mengalami gangguan kesehatan dan mengarah pada keadaan patologis sebagai akibat dari proses tindakan/ pemberian/ pemasangan alat kontrasepsi yang digunakan seperti  perdarahan, infeksi/ abses, flour albus patologis, perforasi, translokasi, hematoma, tekanan darah meningkat, perubahan Hemoglobin, edikalipusi. Komplikasi yang terjadi dalam periode 1 (satu) tahun kalender dihitung 1 (satu) kali serta dihitung per metode (IUD, implant, suntik, pil, MOP dan MOW) di wilayah kerja Puskesmas pada kurun waktu tertentu</t>
        </r>
      </text>
    </comment>
    <comment ref="C114" authorId="0" shapeId="0">
      <text>
        <r>
          <rPr>
            <b/>
            <sz val="12"/>
            <color indexed="81"/>
            <rFont val="Tahoma"/>
            <family val="2"/>
          </rPr>
          <t>SAMSUL:</t>
        </r>
        <r>
          <rPr>
            <sz val="12"/>
            <color indexed="81"/>
            <rFont val="Tahoma"/>
            <family val="2"/>
          </rPr>
          <t xml:space="preserve">
Peserta KB baru atau lama yang mengalami gangguan kesehatan mengarah pada keadaan fisiologis, sebagai akibat dari proses tindakan/ pemberian/ pemasangan alat kontrasepsi yang digunakan spooting, amenore, pusing, sakit kepala, mual, muntah, perubahan berat badan, nyeri tempat insisi, erosi dan nyeri perut.Efek samping yang terjadi dalam periode 1 (satu) tahun kalender dihitung 1 (satu) kali serta dihitung per metode IUD, implant, suntik, pil , MOP, MOW</t>
        </r>
      </text>
    </comment>
    <comment ref="C115" authorId="0" shapeId="0">
      <text>
        <r>
          <rPr>
            <b/>
            <sz val="12"/>
            <color indexed="81"/>
            <rFont val="Tahoma"/>
            <family val="2"/>
          </rPr>
          <t>SAMSUL:</t>
        </r>
        <r>
          <rPr>
            <sz val="12"/>
            <color indexed="81"/>
            <rFont val="Tahoma"/>
            <family val="2"/>
          </rPr>
          <t xml:space="preserve">
PUS dengan 4 Terlalu  (4 T), yaitu berusia kurang dari 20 tahun, berusia lebih dari 35 tahun, telah memiliki anak hidup lebih dari 3 (tiga) orang atau anak terakhir belum berusia 2 (dua) tahun yang menjadi peserta KB di wilayah kerja Puskesmas pada kurun waktu tertentu</t>
        </r>
      </text>
    </comment>
    <comment ref="C116" authorId="0" shapeId="0">
      <text>
        <r>
          <rPr>
            <b/>
            <sz val="12"/>
            <color indexed="81"/>
            <rFont val="Tahoma"/>
            <family val="2"/>
          </rPr>
          <t>Samsul :</t>
        </r>
        <r>
          <rPr>
            <sz val="12"/>
            <color indexed="81"/>
            <rFont val="Tahoma"/>
            <family val="2"/>
          </rPr>
          <t xml:space="preserve">
PUS yang mulai menggunakan alat kontrasepsi langsung sampai dengan 42 (empat puluh dua) hari sesudah melahirkan di wilayah kerja Puskesmas pada kurun waktu tertentu</t>
        </r>
      </text>
    </comment>
    <comment ref="C117" authorId="0" shapeId="0">
      <text>
        <r>
          <rPr>
            <b/>
            <sz val="12"/>
            <color indexed="81"/>
            <rFont val="Tahoma"/>
            <family val="2"/>
          </rPr>
          <t>SAMSUL:</t>
        </r>
        <r>
          <rPr>
            <sz val="12"/>
            <color indexed="81"/>
            <rFont val="Tahoma"/>
            <family val="2"/>
          </rPr>
          <t xml:space="preserve">
Ibu hamil yang melakukan ANC pertama kali/kunjungan pertama ke Puskesmas ( K1) dan diperiksa Human Imuno Deficiency Virus (HIV)  di wilayah kerja Puskesmas pada kurun waktu tertentu</t>
        </r>
      </text>
    </comment>
    <comment ref="C121" authorId="0" shapeId="0">
      <text>
        <r>
          <rPr>
            <b/>
            <sz val="12"/>
            <color indexed="81"/>
            <rFont val="Tahoma"/>
            <family val="2"/>
          </rPr>
          <t>SAMSUL:</t>
        </r>
        <r>
          <rPr>
            <sz val="12"/>
            <color indexed="81"/>
            <rFont val="Tahoma"/>
            <family val="2"/>
          </rPr>
          <t xml:space="preserve">
Bayi umur 6-11 bulan mendapat kapsul vitamin A biru (100.000 IU) di wilayah kerja Puskesmas pada kurun waktu tertentu pada kurun waktu tertentu</t>
        </r>
      </text>
    </comment>
    <comment ref="C122" authorId="0" shapeId="0">
      <text>
        <r>
          <rPr>
            <b/>
            <sz val="12"/>
            <color indexed="81"/>
            <rFont val="Tahoma"/>
            <family val="2"/>
          </rPr>
          <t>SAMSUL:</t>
        </r>
        <r>
          <rPr>
            <sz val="12"/>
            <color indexed="81"/>
            <rFont val="Tahoma"/>
            <family val="2"/>
          </rPr>
          <t xml:space="preserve">
Anak balita umur 12-59 bulan mendapat kapsul vitamin A merah (200.000 IU) 2 kali pertahun di wilayah kerja Puskesmas pada kurun waktu tertentu </t>
        </r>
      </text>
    </comment>
    <comment ref="C123" authorId="0" shapeId="0">
      <text>
        <r>
          <rPr>
            <b/>
            <sz val="12"/>
            <color indexed="81"/>
            <rFont val="Tahoma"/>
            <family val="2"/>
          </rPr>
          <t>SAMSUL:</t>
        </r>
        <r>
          <rPr>
            <sz val="12"/>
            <color indexed="81"/>
            <rFont val="Tahoma"/>
            <family val="2"/>
          </rPr>
          <t xml:space="preserve">
Ibu hamil yang selama kehamilannya mendapat 90 (sembilan puluh) tablet Besi kumulatif di wilayah kerja Puskesmas pada kurun waktu tertentu </t>
        </r>
        <r>
          <rPr>
            <sz val="9"/>
            <color indexed="81"/>
            <rFont val="Tahoma"/>
            <family val="2"/>
          </rPr>
          <t xml:space="preserve">                </t>
        </r>
      </text>
    </comment>
    <comment ref="C124" authorId="0" shapeId="0">
      <text>
        <r>
          <rPr>
            <b/>
            <sz val="12"/>
            <color indexed="81"/>
            <rFont val="Tahoma"/>
            <family val="2"/>
          </rPr>
          <t>SAMSUL:</t>
        </r>
        <r>
          <rPr>
            <sz val="12"/>
            <color indexed="81"/>
            <rFont val="Tahoma"/>
            <family val="2"/>
          </rPr>
          <t xml:space="preserve">
Remaja Putri (SMP dan SMA) yang mendapat 1 (satu) tablet tambah darah per minggu sepanjang tahun di suatu wilayah kerja Puskesmas pada kurun waktu tertentu</t>
        </r>
      </text>
    </comment>
    <comment ref="C127" authorId="0" shapeId="0">
      <text>
        <r>
          <rPr>
            <b/>
            <sz val="12"/>
            <color indexed="81"/>
            <rFont val="Tahoma"/>
            <family val="2"/>
          </rPr>
          <t>SAMSUL:</t>
        </r>
        <r>
          <rPr>
            <sz val="12"/>
            <color indexed="81"/>
            <rFont val="Tahoma"/>
            <family val="2"/>
          </rPr>
          <t xml:space="preserve">
Remaja Putri (SMP dan SMA) yang mendapat 1 (satu) tablet tambah darah per minggu sepanjang tahun di suatu wilayah kerja Puskesmas pada kurun waktu tertentu</t>
        </r>
      </text>
    </comment>
    <comment ref="O127" authorId="0" shapeId="0">
      <text>
        <r>
          <rPr>
            <b/>
            <sz val="12"/>
            <color indexed="81"/>
            <rFont val="Tahoma"/>
            <family val="2"/>
          </rPr>
          <t>Analisa :</t>
        </r>
        <r>
          <rPr>
            <sz val="12"/>
            <color indexed="81"/>
            <rFont val="Tahoma"/>
            <family val="2"/>
          </rPr>
          <t xml:space="preserve">
Kegiatan dilaksanakan pada Bulan Agustus 2018</t>
        </r>
      </text>
    </comment>
    <comment ref="C128" authorId="0" shapeId="0">
      <text>
        <r>
          <rPr>
            <b/>
            <sz val="12"/>
            <color indexed="81"/>
            <rFont val="Tahoma"/>
            <family val="2"/>
          </rPr>
          <t>SAMSUL :</t>
        </r>
        <r>
          <rPr>
            <sz val="12"/>
            <color indexed="81"/>
            <rFont val="Tahoma"/>
            <family val="2"/>
          </rPr>
          <t xml:space="preserve">
Balita kurus yang ditemukan dan mendapat PMT pemulihan (PMT-P) di suatu wilayah kerja pada kurun waktu tertentu.Balita kurus yaitu balita yang secara antropometri berdasarkan berat badan dibagi tinggi badan di bawah -2 SD ( menurut Z-score)</t>
        </r>
      </text>
    </comment>
    <comment ref="C129" authorId="0" shapeId="0">
      <text>
        <r>
          <rPr>
            <b/>
            <sz val="12"/>
            <color indexed="81"/>
            <rFont val="Tahoma"/>
            <family val="2"/>
          </rPr>
          <t>SAMSUL:</t>
        </r>
        <r>
          <rPr>
            <sz val="12"/>
            <color indexed="81"/>
            <rFont val="Tahoma"/>
            <family val="2"/>
          </rPr>
          <t xml:space="preserve">
Bumil KEK  dengan LILA&lt;23,5 cm yang ditemukan dan mendapat PMT pemulihan di suatu wilayah kerja Puskesmas pada kurun waktu tertentu </t>
        </r>
      </text>
    </comment>
    <comment ref="C130" authorId="0" shapeId="0">
      <text>
        <r>
          <rPr>
            <b/>
            <sz val="12"/>
            <color indexed="81"/>
            <rFont val="Tahoma"/>
            <family val="2"/>
          </rPr>
          <t>Samsul :</t>
        </r>
        <r>
          <rPr>
            <sz val="12"/>
            <color indexed="81"/>
            <rFont val="Tahoma"/>
            <family val="2"/>
          </rPr>
          <t xml:space="preserve">
Balita gizi buruk yang ditemukan dan mendapat perawatan sesuai standar tatalaksana gizi buruk di wilayah kerja Puskesams Puskesmas pada kurun waktu tertentu. Balita gizi buruk yaitu balita yang secara antropometri berdasarkan berat badan  menurut  tinggi badan kurang dari -3 SD  (menurut Z-score) </t>
        </r>
      </text>
    </comment>
    <comment ref="C132" authorId="0" shapeId="0">
      <text>
        <r>
          <rPr>
            <b/>
            <sz val="12"/>
            <color indexed="81"/>
            <rFont val="Tahoma"/>
            <family val="2"/>
          </rPr>
          <t>SAMSUL:</t>
        </r>
        <r>
          <rPr>
            <sz val="12"/>
            <color indexed="81"/>
            <rFont val="Tahoma"/>
            <family val="2"/>
          </rPr>
          <t xml:space="preserve">
Balita gizi buruk yang ditemukan dan mendapat perawatan sesuai standar tatalaksana gizi buruk di wilayah kerja Puskesams Puskesmas pada kurun waktu tertentu. Balita gizi buruk yaitu balita yang secara antropometri berdasarkan berat badan dibagi tinggi badan kurang dari -3 SD  ( menurut Z-score) </t>
        </r>
      </text>
    </comment>
    <comment ref="C133" authorId="0" shapeId="0">
      <text>
        <r>
          <rPr>
            <b/>
            <sz val="12"/>
            <color indexed="81"/>
            <rFont val="Tahoma"/>
            <family val="2"/>
          </rPr>
          <t>SAMSUL :</t>
        </r>
        <r>
          <rPr>
            <sz val="12"/>
            <color indexed="81"/>
            <rFont val="Tahoma"/>
            <family val="2"/>
          </rPr>
          <t xml:space="preserve">
Balita yang ditimbang berat badannya di wilayah kerja Puskesmas pada kurun waktu tertentu</t>
        </r>
      </text>
    </comment>
    <comment ref="C134" authorId="0" shapeId="0">
      <text>
        <r>
          <rPr>
            <b/>
            <sz val="12"/>
            <color indexed="81"/>
            <rFont val="Tahoma"/>
            <family val="2"/>
          </rPr>
          <t>SAMSUL :</t>
        </r>
        <r>
          <rPr>
            <sz val="12"/>
            <color indexed="81"/>
            <rFont val="Tahoma"/>
            <family val="2"/>
          </rPr>
          <t xml:space="preserve">
Balita yang naik berat badannya sesuai dengan standar di wilayah kerja Puskesmas pada kurun waktu tertentu</t>
        </r>
      </text>
    </comment>
    <comment ref="C135" authorId="0" shapeId="0">
      <text>
        <r>
          <rPr>
            <b/>
            <sz val="12"/>
            <color indexed="81"/>
            <rFont val="Tahoma"/>
            <family val="2"/>
          </rPr>
          <t>SAMSUL :</t>
        </r>
        <r>
          <rPr>
            <sz val="12"/>
            <color indexed="81"/>
            <rFont val="Tahoma"/>
            <family val="2"/>
          </rPr>
          <t xml:space="preserve">
Balita yang grafik pertumbuhannya berada di bawah garis merah pada Kartu Menuju Sehat (KMS) pada kurun waktu tertentu</t>
        </r>
      </text>
    </comment>
    <comment ref="C136" authorId="0" shapeId="0">
      <text>
        <r>
          <rPr>
            <b/>
            <sz val="12"/>
            <color indexed="81"/>
            <rFont val="Tahoma"/>
            <family val="2"/>
          </rPr>
          <t>SAMSUL :</t>
        </r>
        <r>
          <rPr>
            <sz val="12"/>
            <color indexed="81"/>
            <rFont val="Tahoma"/>
            <family val="2"/>
          </rPr>
          <t xml:space="preserve">
Rumah tangga yang mengkonsumsi garam beryodium di wilayah kerja Puskesmas pada kurun waktu tertentu</t>
        </r>
      </text>
    </comment>
    <comment ref="C137" authorId="0" shapeId="0">
      <text>
        <r>
          <rPr>
            <b/>
            <sz val="12"/>
            <color indexed="81"/>
            <rFont val="Tahoma"/>
            <family val="2"/>
          </rPr>
          <t>SAMSUL :</t>
        </r>
        <r>
          <rPr>
            <sz val="9"/>
            <color indexed="81"/>
            <rFont val="Tahoma"/>
            <family val="2"/>
          </rPr>
          <t xml:space="preserve">
</t>
        </r>
        <r>
          <rPr>
            <sz val="12"/>
            <color indexed="81"/>
            <rFont val="Tahoma"/>
            <family val="2"/>
          </rPr>
          <t>Ibu hamil yang hasil pengukuran Lingkar Lengan Atas (LiLA) nya kurang dari 23,5 cm di wilayah kerja Puskesams Puskesmas pada kurun waktu tertentu.   ok</t>
        </r>
      </text>
    </comment>
    <comment ref="C138" authorId="0" shapeId="0">
      <text>
        <r>
          <rPr>
            <b/>
            <sz val="12"/>
            <color indexed="81"/>
            <rFont val="Tahoma"/>
            <family val="2"/>
          </rPr>
          <t>SAMSUL :</t>
        </r>
        <r>
          <rPr>
            <b/>
            <sz val="9"/>
            <color indexed="81"/>
            <rFont val="Tahoma"/>
            <family val="2"/>
          </rPr>
          <t xml:space="preserve">
</t>
        </r>
        <r>
          <rPr>
            <sz val="12"/>
            <color indexed="81"/>
            <rFont val="Tahoma"/>
            <family val="2"/>
          </rPr>
          <t>Bayi usia 6 (enam) bulan yang di beri ASI saja tanpa makanan/ cairan lain kecuali obat, vitamin dan mineral  ok</t>
        </r>
      </text>
    </comment>
    <comment ref="C139" authorId="0" shapeId="0">
      <text>
        <r>
          <rPr>
            <b/>
            <sz val="12"/>
            <color indexed="81"/>
            <rFont val="Tahoma"/>
            <family val="2"/>
          </rPr>
          <t>SAMSUL :</t>
        </r>
        <r>
          <rPr>
            <sz val="9"/>
            <color indexed="81"/>
            <rFont val="Tahoma"/>
            <family val="2"/>
          </rPr>
          <t xml:space="preserve">
</t>
        </r>
        <r>
          <rPr>
            <sz val="12"/>
            <color indexed="81"/>
            <rFont val="Tahoma"/>
            <family val="2"/>
          </rPr>
          <t>Proses menyusu di mulai secepatnya segera setelah lahir,IMD di lakukan dg cara kontak kulitke kulit bayi dgn ibunya segera setelah lahir dan berlangsung minimal 1 jam   ok</t>
        </r>
      </text>
    </comment>
    <comment ref="C140" authorId="0" shapeId="0">
      <text>
        <r>
          <rPr>
            <b/>
            <sz val="12"/>
            <color indexed="81"/>
            <rFont val="Tahoma"/>
            <family val="2"/>
          </rPr>
          <t>SAMSUL :</t>
        </r>
        <r>
          <rPr>
            <sz val="12"/>
            <color indexed="81"/>
            <rFont val="Tahoma"/>
            <family val="2"/>
          </rPr>
          <t xml:space="preserve">
Keadaan balita gizi kurang yang diukur menurut indeks panjang badan atau tinggi badan menurut umur kurang dari -2 standar deviasi (PB/U atau TB/U &lt; -2  SD ) berdasarkan standar WHO  Antro 2005</t>
        </r>
        <r>
          <rPr>
            <sz val="9"/>
            <color indexed="81"/>
            <rFont val="Tahoma"/>
            <family val="2"/>
          </rPr>
          <t xml:space="preserve">    ok</t>
        </r>
      </text>
    </comment>
    <comment ref="C144" authorId="0" shapeId="0">
      <text>
        <r>
          <rPr>
            <b/>
            <sz val="12"/>
            <color indexed="81"/>
            <rFont val="Tahoma"/>
            <family val="2"/>
          </rPr>
          <t>SAMSUL :</t>
        </r>
        <r>
          <rPr>
            <sz val="12"/>
            <color indexed="81"/>
            <rFont val="Tahoma"/>
            <family val="2"/>
          </rPr>
          <t xml:space="preserve">
Penemuan kasus Diare balita di sarana kesehatan dan kader di wilayah kerja Puskesmas pada kurun waktu tertentu</t>
        </r>
      </text>
    </comment>
    <comment ref="C145" authorId="0" shapeId="0">
      <text>
        <r>
          <rPr>
            <b/>
            <sz val="12"/>
            <color indexed="81"/>
            <rFont val="Tahoma"/>
            <family val="2"/>
          </rPr>
          <t>SAMSUL :</t>
        </r>
        <r>
          <rPr>
            <sz val="12"/>
            <color indexed="81"/>
            <rFont val="Tahoma"/>
            <family val="2"/>
          </rPr>
          <t xml:space="preserve">
Penderita Diare balita yang berobat mendapat oralit di sarana kesehatan dan kader di wilayah kerja Puskesmas pada kurun waktu tertentu</t>
        </r>
      </text>
    </comment>
    <comment ref="C146" authorId="0" shapeId="0">
      <text>
        <r>
          <rPr>
            <b/>
            <sz val="12"/>
            <color indexed="81"/>
            <rFont val="Tahoma"/>
            <family val="2"/>
          </rPr>
          <t>SAMSUL :</t>
        </r>
        <r>
          <rPr>
            <sz val="12"/>
            <color indexed="81"/>
            <rFont val="Tahoma"/>
            <family val="2"/>
          </rPr>
          <t xml:space="preserve">
Penderita Diare balita yang diberi tablet Zinc di wilayah kerja Puskesmas pada kurun waktu tertentu</t>
        </r>
      </text>
    </comment>
    <comment ref="C147" authorId="0" shapeId="0">
      <text>
        <r>
          <rPr>
            <b/>
            <sz val="12"/>
            <color indexed="81"/>
            <rFont val="Tahoma"/>
            <family val="2"/>
          </rPr>
          <t>Samsul :</t>
        </r>
        <r>
          <rPr>
            <sz val="12"/>
            <color indexed="81"/>
            <rFont val="Tahoma"/>
            <family val="2"/>
          </rPr>
          <t xml:space="preserve">
LROA aktif bila melakukan minimal 2 ( dua) dari 6 kegiatan LRO, yaitu                                                 1. Layanan konseling rehidrasi diare/promosi upaya rehidrasi oral dan pemberian Zinc  2.   Tata laksana diare                                                          3. Sosialisasi dan peningkatan kapasitas masyarakat tentang diare dan upaya pencegahan dan penanggulangannya                                                               4. Pemberian pelayanan penderita diare dengan dehidrasi ringan sampai sedang 5.Observasi penderita diare dengan dehidrasi ringan sampai sedang paling sedikit 3 ( tiga) jam                                                   6.Mengajarkan pada orang tua/pengasuh/keluarganya cara penyiapan oralit dan banyak oralit yang harus diminum</t>
        </r>
      </text>
    </comment>
    <comment ref="C149" authorId="0" shapeId="0">
      <text>
        <r>
          <rPr>
            <b/>
            <sz val="12"/>
            <color indexed="81"/>
            <rFont val="Tahoma"/>
            <family val="2"/>
          </rPr>
          <t>SAMSUL :</t>
        </r>
        <r>
          <rPr>
            <sz val="12"/>
            <color indexed="81"/>
            <rFont val="Tahoma"/>
            <family val="2"/>
          </rPr>
          <t xml:space="preserve">
Kasus Pneumonia balita yang  ditemukan dan ditangani di wilayah kerja Puskesmas pada kurun waktu tertentu</t>
        </r>
      </text>
    </comment>
    <comment ref="C151" authorId="0" shapeId="0">
      <text>
        <r>
          <rPr>
            <b/>
            <sz val="12"/>
            <color indexed="81"/>
            <rFont val="Tahoma"/>
            <family val="2"/>
          </rPr>
          <t>SAMSUL :</t>
        </r>
        <r>
          <rPr>
            <sz val="12"/>
            <color indexed="81"/>
            <rFont val="Tahoma"/>
            <family val="2"/>
          </rPr>
          <t xml:space="preserve">
Pemeriksaan kontak serumah dan tetangga  sejumlah lebih kurang 10 (sepuluh)  rumah disekitar penderita Kusta baru yang diperiksa. Dengan asumsi jumlah kontak yang ada disekitar penderita sejumlah 25 orang di wilayah kerja Puskesmas pada kurun waktu tertentu</t>
        </r>
      </text>
    </comment>
    <comment ref="C152" authorId="0" shapeId="0">
      <text>
        <r>
          <rPr>
            <b/>
            <sz val="12"/>
            <color indexed="81"/>
            <rFont val="Tahoma"/>
            <family val="2"/>
          </rPr>
          <t>SAMSUL :</t>
        </r>
        <r>
          <rPr>
            <sz val="12"/>
            <color indexed="81"/>
            <rFont val="Tahoma"/>
            <family val="2"/>
          </rPr>
          <t xml:space="preserve">
Penderita Kusta yang diperiksa Pemeriksaan Fungsi Syaraf (PFS) yang masih berobat secara rutin (12 kali untuk MB/Multi Basiler dan 6 kali untuk PB/Pauci Basiler)  diantara seluruh penderita dalam 1 (satu) tahun di wilayah kerja Puskesmas pada kurun waktu tertentu</t>
        </r>
      </text>
    </comment>
    <comment ref="C153" authorId="0" shapeId="0">
      <text>
        <r>
          <rPr>
            <b/>
            <sz val="12"/>
            <color indexed="81"/>
            <rFont val="Tahoma"/>
            <family val="2"/>
          </rPr>
          <t>SAMSUL :</t>
        </r>
        <r>
          <rPr>
            <sz val="12"/>
            <color indexed="81"/>
            <rFont val="Tahoma"/>
            <family val="2"/>
          </rPr>
          <t xml:space="preserve">
Release From Treatment (RFT) bila penderita baru tipe PB  1 (satu) tahun sebelumnya dan tipe MB  2 (dua) tahun sebelumnya menyelesaikan pengobatan tepat waktu di wilayah kerja Puskesmas pada kurun waktu tertentu</t>
        </r>
      </text>
    </comment>
    <comment ref="C154" authorId="0" shapeId="0">
      <text>
        <r>
          <rPr>
            <b/>
            <sz val="12"/>
            <color indexed="81"/>
            <rFont val="Tahoma"/>
            <family val="2"/>
          </rPr>
          <t>SAMSUL :</t>
        </r>
        <r>
          <rPr>
            <sz val="12"/>
            <color indexed="81"/>
            <rFont val="Tahoma"/>
            <family val="2"/>
          </rPr>
          <t xml:space="preserve">
Penderita Kusta tipe PB (dari 1 tahun sebelumnya) dan tipe MB (dari 2 tahun sebelumnya) yang menyelesaikan pengobatan tepat waktu dengan score kecacatan yang tidak bertambah/ tetap dari total penderita baru  tipe PB dan MB  di wilayah kerja Puskesmas pada kurun waktu tertentu</t>
        </r>
      </text>
    </comment>
    <comment ref="C155" authorId="0" shapeId="0">
      <text>
        <r>
          <rPr>
            <b/>
            <sz val="12"/>
            <color indexed="81"/>
            <rFont val="Tahoma"/>
            <family val="2"/>
          </rPr>
          <t>SAMSUL :</t>
        </r>
        <r>
          <rPr>
            <sz val="12"/>
            <color indexed="81"/>
            <rFont val="Tahoma"/>
            <family val="2"/>
          </rPr>
          <t xml:space="preserve">
Defaulter yaitu penderita Kusta yang tidak menyelesaikan pengobatan tepat waktu, meliputi penderita PB tidak ambil obat lebih dari 3 (tiga) bulan, MB tidak ambil obat lebih dari 6 (enam) bulan,  diantara kasus baru  yang mendapat pengobatan pada periode 1 (satu)  tahun.</t>
        </r>
      </text>
    </comment>
    <comment ref="C156" authorId="0" shapeId="0">
      <text>
        <r>
          <rPr>
            <b/>
            <sz val="12"/>
            <color indexed="81"/>
            <rFont val="Tahoma"/>
            <family val="2"/>
          </rPr>
          <t>SAMSUL :</t>
        </r>
        <r>
          <rPr>
            <sz val="12"/>
            <color indexed="81"/>
            <rFont val="Tahoma"/>
            <family val="2"/>
          </rPr>
          <t xml:space="preserve">
Prosentase tenaga kesehatan yang ada di desa endemis telah tersosialisasi Program P2 Kusta dari seluruh tenaga kesehatan yang ada. Desa endemis kusta adalah desa yang selama 3 (tiga) tahun berturut-turut ditemukan kasus baru kusta di wilayah kerja Puskesmas pada kurun waktu tertentu</t>
        </r>
      </text>
    </comment>
    <comment ref="C157" authorId="0" shapeId="0">
      <text>
        <r>
          <rPr>
            <b/>
            <sz val="12"/>
            <color indexed="81"/>
            <rFont val="Tahoma"/>
            <family val="2"/>
          </rPr>
          <t>SAMSUL :</t>
        </r>
        <r>
          <rPr>
            <sz val="12"/>
            <color indexed="81"/>
            <rFont val="Tahoma"/>
            <family val="2"/>
          </rPr>
          <t xml:space="preserve">
Kader kesehatan  yang telah tersosialisasi Program P2 Kusta terutama untuk membantu penemuan suspect Kusta di wilayah kerja Puskesmas pada kurun waktu tertentu</t>
        </r>
      </text>
    </comment>
    <comment ref="C158" authorId="0" shapeId="0">
      <text>
        <r>
          <rPr>
            <b/>
            <sz val="12"/>
            <color indexed="81"/>
            <rFont val="Tahoma"/>
            <family val="2"/>
          </rPr>
          <t>SAMSUL :</t>
        </r>
        <r>
          <rPr>
            <sz val="12"/>
            <color indexed="81"/>
            <rFont val="Tahoma"/>
            <family val="2"/>
          </rPr>
          <t xml:space="preserve">
SD/ MI yang ada  Kusta  telah dilakukan screening Kusta pada kurun waktu tertentu </t>
        </r>
      </text>
    </comment>
    <comment ref="C161" authorId="0" shapeId="0">
      <text>
        <r>
          <rPr>
            <b/>
            <sz val="12"/>
            <color indexed="81"/>
            <rFont val="Tahoma"/>
            <family val="2"/>
          </rPr>
          <t>Samsul :</t>
        </r>
        <r>
          <rPr>
            <sz val="12"/>
            <color indexed="81"/>
            <rFont val="Tahoma"/>
            <family val="2"/>
          </rPr>
          <t xml:space="preserve">
Jumlah  kasus TBC yang ditemukan, diobati secara baku dan dilaporkan 
</t>
        </r>
      </text>
    </comment>
    <comment ref="C162" authorId="0" shapeId="0">
      <text>
        <r>
          <rPr>
            <b/>
            <sz val="12"/>
            <color indexed="81"/>
            <rFont val="Tahoma"/>
            <family val="2"/>
          </rPr>
          <t>Samsul :</t>
        </r>
        <r>
          <rPr>
            <sz val="12"/>
            <color indexed="81"/>
            <rFont val="Tahoma"/>
            <family val="2"/>
          </rPr>
          <t xml:space="preserve">
Terduga TBC  adalah orang yang mempunyai gejala utama  batuk minimal 2 minggu dan mendapatkan tatalaksana secara baku                             (Standar Pelayanan Minimal ke 11) </t>
        </r>
      </text>
    </comment>
    <comment ref="C163" authorId="0" shapeId="0">
      <text>
        <r>
          <rPr>
            <b/>
            <sz val="12"/>
            <color indexed="81"/>
            <rFont val="Tahoma"/>
            <family val="2"/>
          </rPr>
          <t>Samsul :</t>
        </r>
        <r>
          <rPr>
            <sz val="12"/>
            <color indexed="81"/>
            <rFont val="Tahoma"/>
            <family val="2"/>
          </rPr>
          <t xml:space="preserve">
Jumlah semua kasus TB yang sembuh dan pengobatan lengkap di antara semua kasus TB yang diobati, dicatat dan dilaporkan di SITT online </t>
        </r>
      </text>
    </comment>
    <comment ref="C165" authorId="0" shapeId="0">
      <text>
        <r>
          <rPr>
            <b/>
            <sz val="12"/>
            <color indexed="81"/>
            <rFont val="Tahoma"/>
            <family val="2"/>
          </rPr>
          <t>SAMSUL :</t>
        </r>
        <r>
          <rPr>
            <sz val="12"/>
            <color indexed="81"/>
            <rFont val="Tahoma"/>
            <family val="2"/>
          </rPr>
          <t xml:space="preserve">
Anak sekolah (SMP dan SMA/sederajat) yang sudah disuluh atau dijelaskan tentang penyakit HIV/AIDS di wilayah kerja Puskesmas selama bulan pada kurun waktu tertentu</t>
        </r>
      </text>
    </comment>
    <comment ref="C166" authorId="0" shapeId="0">
      <text>
        <r>
          <rPr>
            <b/>
            <sz val="12"/>
            <color indexed="81"/>
            <rFont val="Tahoma"/>
            <family val="2"/>
          </rPr>
          <t>Samsul :</t>
        </r>
        <r>
          <rPr>
            <sz val="12"/>
            <color indexed="81"/>
            <rFont val="Tahoma"/>
            <family val="2"/>
          </rPr>
          <t xml:space="preserve">
Setiap orang yang beresiko terinfeksi HIV ( ibu hmil, TB, pasien Infeksi Menular Sexual (IMS), waria, Warga Binaan Pemasyarakatan (WBP) , pengguna napza mendapatkan pemeriksaan HIV oleh tenaga kesehatan sesuai kewenangannya di Puskesmas dan jaringannya serta lapas/rutan narkotika   ( Standar Pelayanan Minimal ke 12)</t>
        </r>
      </text>
    </comment>
    <comment ref="C168" authorId="0" shapeId="0">
      <text>
        <r>
          <rPr>
            <b/>
            <sz val="12"/>
            <color indexed="81"/>
            <rFont val="Tahoma"/>
            <family val="2"/>
          </rPr>
          <t>SAMSUL :</t>
        </r>
        <r>
          <rPr>
            <sz val="12"/>
            <color indexed="81"/>
            <rFont val="Tahoma"/>
            <family val="2"/>
          </rPr>
          <t xml:space="preserve">
Rumah yang bebas jentik di wilayah kerja puskesmas pada kurun waktu tertentu</t>
        </r>
      </text>
    </comment>
    <comment ref="C169" authorId="0" shapeId="0">
      <text>
        <r>
          <rPr>
            <b/>
            <sz val="12"/>
            <color indexed="81"/>
            <rFont val="Tahoma"/>
            <family val="2"/>
          </rPr>
          <t>SAMSUL :</t>
        </r>
        <r>
          <rPr>
            <sz val="12"/>
            <color indexed="81"/>
            <rFont val="Tahoma"/>
            <family val="2"/>
          </rPr>
          <t xml:space="preserve">
Kasus Demam Berdarah Dengue (DBD) yang ditemukan berdasarkan kriteria World Health Organization (WHO) dan ditangani sesuai standar Tatalaksana Pengobatan DBD di wilayah kerja Puskesmas pada kurun waktu tertentu</t>
        </r>
      </text>
    </comment>
    <comment ref="C170" authorId="0" shapeId="0">
      <text>
        <r>
          <rPr>
            <b/>
            <sz val="12"/>
            <color indexed="81"/>
            <rFont val="Tahoma"/>
            <family val="2"/>
          </rPr>
          <t>SAMSUL :</t>
        </r>
        <r>
          <rPr>
            <sz val="12"/>
            <color indexed="81"/>
            <rFont val="Tahoma"/>
            <family val="2"/>
          </rPr>
          <t xml:space="preserve">
Penyelidikan epidemologi (PE) meliputi kegiatan pemeriksaan jentik, pencarian kasus DBD yang lain serta menentukan tindakan penanggulangan fokus selanjutnya. yang dilakukan terhadap setiap kasus DBD di wilayah kerja Puskesmas pada kurun waktu tertentu</t>
        </r>
      </text>
    </comment>
    <comment ref="C173" authorId="0" shapeId="0">
      <text>
        <r>
          <rPr>
            <b/>
            <sz val="12"/>
            <color indexed="81"/>
            <rFont val="Tahoma"/>
            <family val="2"/>
          </rPr>
          <t>SAMSUL :</t>
        </r>
        <r>
          <rPr>
            <sz val="12"/>
            <color indexed="81"/>
            <rFont val="Tahoma"/>
            <family val="2"/>
          </rPr>
          <t xml:space="preserve">
Kasus klinis Malaria yang diperiksa Sediaan Darah (SD) nya secara laboratorium di wilayah kerja Puskesmas pada kurun waktu tertentu</t>
        </r>
      </text>
    </comment>
    <comment ref="C174" authorId="0" shapeId="0">
      <text>
        <r>
          <rPr>
            <b/>
            <sz val="12"/>
            <color indexed="81"/>
            <rFont val="Tahoma"/>
            <family val="2"/>
          </rPr>
          <t>SAMSUL :</t>
        </r>
        <r>
          <rPr>
            <sz val="12"/>
            <color indexed="81"/>
            <rFont val="Tahoma"/>
            <family val="2"/>
          </rPr>
          <t xml:space="preserve">
Penderita Malaria berdasarkan hasil pemeriksaan laboratorium, yang dalam sediaan darahnya terdapat Plasmodium baik Plasmodium Falciparum, Vivax dikali atau campuran yang mendapat pengobatan Artesunat Combination Therapi  (ACT)  dan dosis pengobatan sesuai jenis Plasmodium  di wilayah kerja Puskesmas pada kurun waktu tertentu</t>
        </r>
      </text>
    </comment>
    <comment ref="C175" authorId="0" shapeId="0">
      <text>
        <r>
          <rPr>
            <b/>
            <sz val="12"/>
            <color indexed="81"/>
            <rFont val="Tahoma"/>
            <family val="2"/>
          </rPr>
          <t>SAMSUL :</t>
        </r>
        <r>
          <rPr>
            <sz val="12"/>
            <color indexed="81"/>
            <rFont val="Tahoma"/>
            <family val="2"/>
          </rPr>
          <t xml:space="preserve">
Kasus Malaria yang dilakukan follow up pengobatannya pada hari ke 7, 14 dan 28 sampai hasil pemeriksaan laboratoriumnya negatif di wilayah kerja Puskesmas pada kurun waktu tertentu</t>
        </r>
      </text>
    </comment>
    <comment ref="C178" authorId="0" shapeId="0">
      <text>
        <r>
          <rPr>
            <b/>
            <sz val="12"/>
            <color indexed="81"/>
            <rFont val="Tahoma"/>
            <family val="2"/>
          </rPr>
          <t>SAMSUL :</t>
        </r>
        <r>
          <rPr>
            <sz val="12"/>
            <color indexed="81"/>
            <rFont val="Tahoma"/>
            <family val="2"/>
          </rPr>
          <t xml:space="preserve">
Kasus gigitan HPR (Hewan Penular Rabies) yang dilakukan cuci luka di wilayah kerja Puskesmas pada kurun waktu tertentu</t>
        </r>
      </text>
    </comment>
    <comment ref="C179" authorId="0" shapeId="0">
      <text>
        <r>
          <rPr>
            <b/>
            <sz val="12"/>
            <color indexed="81"/>
            <rFont val="Tahoma"/>
            <family val="2"/>
          </rPr>
          <t>SAMSUL :</t>
        </r>
        <r>
          <rPr>
            <sz val="12"/>
            <color indexed="81"/>
            <rFont val="Tahoma"/>
            <family val="2"/>
          </rPr>
          <t xml:space="preserve">
Kasus gigitan HPR terindikasi yang mendapatkan vaksinasi di wilayah kerja Puskesmas pada kurun waktu tertentu</t>
        </r>
      </text>
    </comment>
    <comment ref="C182" authorId="0" shapeId="0">
      <text>
        <r>
          <rPr>
            <b/>
            <sz val="12"/>
            <color indexed="81"/>
            <rFont val="Tahoma"/>
            <family val="2"/>
          </rPr>
          <t>SAMSUL :</t>
        </r>
        <r>
          <rPr>
            <sz val="12"/>
            <color indexed="81"/>
            <rFont val="Tahoma"/>
            <family val="2"/>
          </rPr>
          <t xml:space="preserve">
Imunisasi Dasar Lengkap (IDL) bila bayi berusia kurang dari 1 (satu) tahun telah mendapatkan 1 (satu) kali Hepatitis B,  1(satu) kali imunisasi BCG, 3 (tiga) kali imunisasi DPT-HB-Hib, 4 (empat) kali imunisasi Polio, dan 1 (satu) kali imunisasi Campak di wilayah kerja Puskesmas pada kurun waktu tertentu</t>
        </r>
      </text>
    </comment>
    <comment ref="C183" authorId="0" shapeId="0">
      <text>
        <r>
          <rPr>
            <b/>
            <sz val="12"/>
            <color indexed="81"/>
            <rFont val="Tahoma"/>
            <family val="2"/>
          </rPr>
          <t>SAMSUL :</t>
        </r>
        <r>
          <rPr>
            <sz val="12"/>
            <color indexed="81"/>
            <rFont val="Tahoma"/>
            <family val="2"/>
          </rPr>
          <t xml:space="preserve">
UCI (Univercal Coverage Immunization) desa adalah kelurahan/desa dimana minimal 80 % bayi yang ada di desa tersebut mendapatkan imunisasi dasar lengkap di wilayah kerja Puskesmas selama kurun waktu tertentu.</t>
        </r>
      </text>
    </comment>
    <comment ref="C184" authorId="0" shapeId="0">
      <text>
        <r>
          <rPr>
            <b/>
            <sz val="12"/>
            <color indexed="81"/>
            <rFont val="Tahoma"/>
            <family val="2"/>
          </rPr>
          <t>Samsul :</t>
        </r>
        <r>
          <rPr>
            <sz val="12"/>
            <color indexed="81"/>
            <rFont val="Tahoma"/>
            <family val="2"/>
          </rPr>
          <t xml:space="preserve">
Imunisasi Lanjutan Baduta : Imunisasi yang dierikan kepada bayi dibawah usia dua tahun dengan pemberian imunisasi DPT-HB-Hib dan MR pada usia 18 bulan sampai dengan &lt; 24 bulan</t>
        </r>
        <r>
          <rPr>
            <sz val="9"/>
            <color indexed="81"/>
            <rFont val="Tahoma"/>
            <family val="2"/>
          </rPr>
          <t xml:space="preserve">
</t>
        </r>
      </text>
    </comment>
    <comment ref="C185" authorId="0" shapeId="0">
      <text>
        <r>
          <rPr>
            <b/>
            <sz val="12"/>
            <color indexed="81"/>
            <rFont val="Tahoma"/>
            <family val="2"/>
          </rPr>
          <t>SAMSUL :</t>
        </r>
        <r>
          <rPr>
            <sz val="12"/>
            <color indexed="81"/>
            <rFont val="Tahoma"/>
            <family val="2"/>
          </rPr>
          <t xml:space="preserve">
Hasil cakupan imunisasi DT (Difteri Tetanus) pada anak SD/MI kelas 1 di wilayah kerja Puskesmas pada kurun waktu tertentu</t>
        </r>
      </text>
    </comment>
    <comment ref="C186" authorId="0" shapeId="0">
      <text>
        <r>
          <rPr>
            <b/>
            <sz val="12"/>
            <color indexed="81"/>
            <rFont val="Tahoma"/>
            <family val="2"/>
          </rPr>
          <t>SAMSUL:</t>
        </r>
        <r>
          <rPr>
            <sz val="12"/>
            <color indexed="81"/>
            <rFont val="Tahoma"/>
            <family val="2"/>
          </rPr>
          <t xml:space="preserve">
Hasil cakupan imunisasi campak pada anak SD/MI kelas 1 di wilayah kerja Puskesmas pada kurun waktu tertentu</t>
        </r>
      </text>
    </comment>
    <comment ref="C187" authorId="0" shapeId="0">
      <text>
        <r>
          <rPr>
            <b/>
            <sz val="12"/>
            <color indexed="81"/>
            <rFont val="Tahoma"/>
            <family val="2"/>
          </rPr>
          <t>SAMSUL :</t>
        </r>
        <r>
          <rPr>
            <sz val="12"/>
            <color indexed="81"/>
            <rFont val="Tahoma"/>
            <family val="2"/>
          </rPr>
          <t xml:space="preserve">
Hasil cakupan imunisasi TT(Tetanus Toxoid) pada anak SD/MI kelas 2 dan 3 di wilayah kerja Puskesmas pada kurun waktu tertentu</t>
        </r>
      </text>
    </comment>
    <comment ref="C188" authorId="0" shapeId="0">
      <text>
        <r>
          <rPr>
            <b/>
            <sz val="12"/>
            <color indexed="81"/>
            <rFont val="Tahoma"/>
            <family val="2"/>
          </rPr>
          <t>SAMSUL :</t>
        </r>
        <r>
          <rPr>
            <sz val="12"/>
            <color indexed="81"/>
            <rFont val="Tahoma"/>
            <family val="2"/>
          </rPr>
          <t xml:space="preserve">
Hasil cakupan penapisan dan imunisasi TT pada WUS  (Wanita Usia Subur) umur 15-49 tahun  dengan status TT5 (Imunisasi TT ke 5) di wilayah kerja Puskesmas pada kurun waktu tertentu</t>
        </r>
      </text>
    </comment>
    <comment ref="C189" authorId="0" shapeId="0">
      <text>
        <r>
          <rPr>
            <b/>
            <sz val="12"/>
            <color indexed="81"/>
            <rFont val="Tahoma"/>
            <family val="2"/>
          </rPr>
          <t>SAMSUL :</t>
        </r>
        <r>
          <rPr>
            <sz val="12"/>
            <color indexed="81"/>
            <rFont val="Tahoma"/>
            <family val="2"/>
          </rPr>
          <t xml:space="preserve">
Hasil cakupan imunisasi TT pada ibu hamil usia 15-49 tahun dengan status T2 ( Vaksin TT atau Td kedua)  ditambah T3 ditambah T4 ditambah T5 di wilayah kerja Puskesmas pada kurun waktu tertentu</t>
        </r>
      </text>
    </comment>
    <comment ref="C190" authorId="0" shapeId="0">
      <text>
        <r>
          <rPr>
            <b/>
            <sz val="12"/>
            <color indexed="81"/>
            <rFont val="Tahoma"/>
            <family val="2"/>
          </rPr>
          <t>SAMSUL :</t>
        </r>
        <r>
          <rPr>
            <sz val="12"/>
            <color indexed="81"/>
            <rFont val="Tahoma"/>
            <family val="2"/>
          </rPr>
          <t xml:space="preserve">
Pencatatan suhu lemari es penyimpanan vaksin 2 (dua)  kali sehari pagi dan siang pada buku grafik suhu di Puskesmas pada kurun waktu tertentu</t>
        </r>
      </text>
    </comment>
    <comment ref="C191" authorId="0" shapeId="0">
      <text>
        <r>
          <rPr>
            <b/>
            <sz val="12"/>
            <color indexed="81"/>
            <rFont val="Tahoma"/>
            <family val="2"/>
          </rPr>
          <t>SAMSUL :</t>
        </r>
        <r>
          <rPr>
            <sz val="12"/>
            <color indexed="81"/>
            <rFont val="Tahoma"/>
            <family val="2"/>
          </rPr>
          <t xml:space="preserve">
Ketersediaan catatan stok vaksin sesuai dengan kebutuhan maksimum minimum ditunjukkan dengan pengisian buku stock vaksin di wilayah kerja Puskesmas pada kurun waktu tertentu</t>
        </r>
      </text>
    </comment>
    <comment ref="C192" authorId="0" shapeId="0">
      <text>
        <r>
          <rPr>
            <b/>
            <sz val="12"/>
            <color indexed="81"/>
            <rFont val="Tahoma"/>
            <family val="2"/>
          </rPr>
          <t>SAMSUL :</t>
        </r>
        <r>
          <rPr>
            <sz val="12"/>
            <color indexed="81"/>
            <rFont val="Tahoma"/>
            <family val="2"/>
          </rPr>
          <t xml:space="preserve">
Laporan zero reporting KIPI / KIPI (Kejadian Ikutan Paska Imunisasi) non serius yang lengkap di wilayah kerja Puskesmas pada kurun waktu tertentu</t>
        </r>
      </text>
    </comment>
    <comment ref="C195" authorId="0" shapeId="0">
      <text>
        <r>
          <rPr>
            <b/>
            <sz val="12"/>
            <color indexed="81"/>
            <rFont val="Tahoma"/>
            <family val="2"/>
          </rPr>
          <t>SAMSUL</t>
        </r>
        <r>
          <rPr>
            <sz val="12"/>
            <color indexed="81"/>
            <rFont val="Tahoma"/>
            <family val="2"/>
          </rPr>
          <t xml:space="preserve">
Laporan STP (SurveilansTerpadu Penyakit) yang tepat waktu sampai dengan tanggal 5 ( lima) setiap bulan.</t>
        </r>
      </text>
    </comment>
    <comment ref="C196" authorId="0" shapeId="0">
      <text>
        <r>
          <rPr>
            <b/>
            <sz val="12"/>
            <color indexed="81"/>
            <rFont val="Tahoma"/>
            <family val="2"/>
          </rPr>
          <t>SAMSUL :</t>
        </r>
        <r>
          <rPr>
            <sz val="12"/>
            <color indexed="81"/>
            <rFont val="Tahoma"/>
            <family val="2"/>
          </rPr>
          <t xml:space="preserve">
Laporan STP yang lengkap 12 ( dua belas) bulan di wilayah kerja Puskesmas pada kurun waktu tertentu</t>
        </r>
      </text>
    </comment>
    <comment ref="C197" authorId="0" shapeId="0">
      <text>
        <r>
          <rPr>
            <b/>
            <sz val="12"/>
            <color indexed="81"/>
            <rFont val="Tahoma"/>
            <family val="2"/>
          </rPr>
          <t>SAMSUL:</t>
        </r>
        <r>
          <rPr>
            <sz val="12"/>
            <color indexed="81"/>
            <rFont val="Tahoma"/>
            <family val="2"/>
          </rPr>
          <t xml:space="preserve">
Laporan C1 (Campak) yang tepat waktu sampai dengan tanggal 5 setiap bulan.</t>
        </r>
      </text>
    </comment>
    <comment ref="C198" authorId="0" shapeId="0">
      <text>
        <r>
          <rPr>
            <b/>
            <sz val="12"/>
            <color indexed="81"/>
            <rFont val="Tahoma"/>
            <family val="2"/>
          </rPr>
          <t>SAMSUL</t>
        </r>
        <r>
          <rPr>
            <sz val="12"/>
            <color indexed="81"/>
            <rFont val="Tahoma"/>
            <family val="2"/>
          </rPr>
          <t xml:space="preserve">
Laporan C1 yang lengkap di wilayah kerja Puskesmas pada kurun waktu tertentu</t>
        </r>
      </text>
    </comment>
    <comment ref="C199" authorId="0" shapeId="0">
      <text>
        <r>
          <rPr>
            <b/>
            <sz val="12"/>
            <color indexed="81"/>
            <rFont val="Tahoma"/>
            <family val="2"/>
          </rPr>
          <t>SAMSUL</t>
        </r>
        <r>
          <rPr>
            <sz val="12"/>
            <color indexed="81"/>
            <rFont val="Tahoma"/>
            <family val="2"/>
          </rPr>
          <t xml:space="preserve">
Laporan W2 (Wabah Mingguan) yang tepat waktu tiap minggu</t>
        </r>
      </text>
    </comment>
    <comment ref="C200" authorId="0" shapeId="0">
      <text>
        <r>
          <rPr>
            <b/>
            <sz val="12"/>
            <color indexed="81"/>
            <rFont val="Tahoma"/>
            <family val="2"/>
          </rPr>
          <t>SAMSUL</t>
        </r>
        <r>
          <rPr>
            <sz val="12"/>
            <color indexed="81"/>
            <rFont val="Tahoma"/>
            <family val="2"/>
          </rPr>
          <t xml:space="preserve">
Laporan W2 yang lengkap (52 minggu)di wilayah kerja Puskesmas pada kurun waktu tertentu</t>
        </r>
      </text>
    </comment>
    <comment ref="C201" authorId="0" shapeId="0">
      <text>
        <r>
          <rPr>
            <b/>
            <sz val="12"/>
            <color indexed="81"/>
            <rFont val="Tahoma"/>
            <family val="2"/>
          </rPr>
          <t>SAMSUL</t>
        </r>
        <r>
          <rPr>
            <sz val="12"/>
            <color indexed="81"/>
            <rFont val="Tahoma"/>
            <family val="2"/>
          </rPr>
          <t xml:space="preserve">
Grafik  mingguan penyakit potensial wabah yang digunakan untuk mengamati  pola kecenderungan mingguan penyakit potensial wabah di wilayah Puskesmas pada kurun waktu tertentu. 17 Penyakit Potensial Wabah  menurut Permenkes Nomor : 1501 Tahun 2010 yaitu : Kolera, Pes, Demam Berdarah Dengue, Campak, Polio/ AFP, Difteri, Pertusis, Rabies,  Malaria, Avian Influenza H5N1, Antraks, Leptospirosis, Hepatitis, Influenza A baru (H1N1)/Pandemi 2009, Meningitis, Yellow Fever dan Chikungunya.</t>
        </r>
      </text>
    </comment>
    <comment ref="C202" authorId="0" shapeId="0">
      <text>
        <r>
          <rPr>
            <b/>
            <sz val="12"/>
            <color indexed="81"/>
            <rFont val="Tahoma"/>
            <family val="2"/>
          </rPr>
          <t>SAMSUL</t>
        </r>
        <r>
          <rPr>
            <sz val="12"/>
            <color indexed="81"/>
            <rFont val="Tahoma"/>
            <family val="2"/>
          </rPr>
          <t xml:space="preserve">
Desa/ Kelurahan  yang mengalami Kejadian Luar Biasa (KLB) yang laporan Wabah (W1) nya diselidiki dan ditanggulangi dalam waktu kurang dari 24 (dua puluh empat) jam oleh Puskesmas dan atau Kabupaten/Kota dan atau Provinsi.</t>
        </r>
      </text>
    </comment>
    <comment ref="C204" authorId="0" shapeId="0">
      <text>
        <r>
          <rPr>
            <b/>
            <sz val="12"/>
            <color indexed="81"/>
            <rFont val="Tahoma"/>
            <family val="2"/>
          </rPr>
          <t>SAMSUL</t>
        </r>
        <r>
          <rPr>
            <sz val="12"/>
            <color indexed="81"/>
            <rFont val="Tahoma"/>
            <family val="2"/>
          </rPr>
          <t xml:space="preserve">
 Desa/ Kelurahan melaksanakan kegiatan Pos Pembinaan Terpadu Penyakit Tidak Menular (Posbindu PTM)</t>
        </r>
      </text>
    </comment>
    <comment ref="C206" authorId="0" shapeId="0">
      <text>
        <r>
          <rPr>
            <b/>
            <sz val="12"/>
            <color indexed="81"/>
            <rFont val="Tahoma"/>
            <family val="2"/>
          </rPr>
          <t>SAMSUL</t>
        </r>
        <r>
          <rPr>
            <sz val="12"/>
            <color indexed="81"/>
            <rFont val="Tahoma"/>
            <family val="2"/>
          </rPr>
          <t xml:space="preserve">
Sekolah yang ada di wilayah Puskesmas melaksanakan Kawasan Tanpa Rokok (KTR)</t>
        </r>
      </text>
    </comment>
    <comment ref="C207" authorId="0" shapeId="0">
      <text>
        <r>
          <rPr>
            <b/>
            <sz val="12"/>
            <color indexed="81"/>
            <rFont val="Tahoma"/>
            <family val="2"/>
          </rPr>
          <t>Samsul :</t>
        </r>
        <r>
          <rPr>
            <sz val="12"/>
            <color indexed="81"/>
            <rFont val="Tahoma"/>
            <family val="2"/>
          </rPr>
          <t xml:space="preserve">
Skrining kesehatan usia 15 - 59 tahun dilakukan di Puskesmas dan jaringannya serta fasilitas pelayanan kesehatan lainnya yang bekerja sama dengan pemerintah daerah minimal 1 tahun sekali  meliputi :                             1. Pemeriksaan Indek Masa Tubuh ( IMT)  dan lingkar perut                                               2.Pemeriksaan tekanan darah  3. Pemeriksaan gula darah bagi usia ≥ 40 tahun dan ≥ 15 tahun dengan obesitas  4. Wawancara dengan SRQ 20 ( 20 Self Reporting Questionnare)  5. Pemeriksaan tajam penglihatan              
6. Pemeriksaan tajam pendengaran  7. Pemeriksaan Inspeksi Visual dengan Asam Asetat (IVA) dan  Pemeriksaan Payudara Klinis oleh Petugas Kesehatan (SADANIS) bagi wanita usia 30 - 59 tahun.. ( Standar Pelayanan Minimal Ke 6)
</t>
        </r>
      </text>
    </comment>
    <comment ref="C210" authorId="0" shapeId="0">
      <text>
        <r>
          <rPr>
            <b/>
            <sz val="12"/>
            <color indexed="81"/>
            <rFont val="Tahoma"/>
            <family val="2"/>
          </rPr>
          <t xml:space="preserve">SAMSUL :
</t>
        </r>
        <r>
          <rPr>
            <sz val="12"/>
            <color indexed="81"/>
            <rFont val="Tahoma"/>
            <family val="2"/>
          </rPr>
          <t>Deteksi Dini Kanker leher rahim melalui pemeriksaan IVA / papsmear / metode lainnya dan kanker payudara melalui pemeriksaan payudara klinis pada wanita usia 30 - 50 tahun sesuai data BPS   ok</t>
        </r>
      </text>
    </comment>
    <comment ref="D210" authorId="0" shapeId="0">
      <text>
        <r>
          <rPr>
            <b/>
            <sz val="9"/>
            <color indexed="81"/>
            <rFont val="Tahoma"/>
            <family val="2"/>
          </rPr>
          <t>SAMSUL :</t>
        </r>
        <r>
          <rPr>
            <sz val="9"/>
            <color indexed="81"/>
            <rFont val="Tahoma"/>
            <family val="2"/>
          </rPr>
          <t xml:space="preserve">
</t>
        </r>
        <r>
          <rPr>
            <sz val="12"/>
            <color indexed="81"/>
            <rFont val="Tahoma"/>
            <family val="2"/>
          </rPr>
          <t>(akumulasi mulai tahun 2015-2019)</t>
        </r>
      </text>
    </comment>
  </commentList>
</comments>
</file>

<file path=xl/comments4.xml><?xml version="1.0" encoding="utf-8"?>
<comments xmlns="http://schemas.openxmlformats.org/spreadsheetml/2006/main">
  <authors>
    <author>Windows User</author>
  </authors>
  <commentList>
    <comment ref="C8" authorId="0" shapeId="0">
      <text>
        <r>
          <rPr>
            <b/>
            <sz val="12"/>
            <color indexed="81"/>
            <rFont val="Tahoma"/>
            <family val="2"/>
          </rPr>
          <t>SAMSUL :</t>
        </r>
        <r>
          <rPr>
            <sz val="12"/>
            <color indexed="81"/>
            <rFont val="Tahoma"/>
            <family val="2"/>
          </rPr>
          <t xml:space="preserve">
Rumah Tangga (RT) yang dikaji/dilaksanakan survey PHBS tatanan RT di wilayah kerja Puskesmas pada kurun waktu tertentu</t>
        </r>
      </text>
    </comment>
    <comment ref="C9" authorId="0" shapeId="0">
      <text>
        <r>
          <rPr>
            <b/>
            <sz val="12"/>
            <color indexed="81"/>
            <rFont val="Tahoma"/>
            <family val="2"/>
          </rPr>
          <t>SAMSUL:</t>
        </r>
        <r>
          <rPr>
            <sz val="12"/>
            <color indexed="81"/>
            <rFont val="Tahoma"/>
            <family val="2"/>
          </rPr>
          <t xml:space="preserve">
Institusi Pendidikan (SD/ MI , SLTP / MTs, SLTA/ MA ) yang dikaji/dilaksanakan survey PHBS tatanan Instistusi Pendidikan di wilayah kerja Puskesmas pada kurun waktu tertentu</t>
        </r>
      </text>
    </comment>
    <comment ref="C10" authorId="0" shapeId="0">
      <text>
        <r>
          <rPr>
            <b/>
            <sz val="12"/>
            <color indexed="81"/>
            <rFont val="Tahoma"/>
            <family val="2"/>
          </rPr>
          <t>SAMSUL:</t>
        </r>
        <r>
          <rPr>
            <sz val="12"/>
            <color indexed="81"/>
            <rFont val="Tahoma"/>
            <family val="2"/>
          </rPr>
          <t xml:space="preserve">
Pondok Pesantren yang dikaji/dilaksanakan survey PHBS tatanan Pondok Pesantren  di wilayah kerja Puskesmas pada kurun waktu tertentu</t>
        </r>
      </text>
    </comment>
    <comment ref="C13" authorId="0" shapeId="0">
      <text>
        <r>
          <rPr>
            <b/>
            <sz val="12"/>
            <color indexed="81"/>
            <rFont val="Tahoma"/>
            <family val="2"/>
          </rPr>
          <t>SAMSUL:</t>
        </r>
        <r>
          <rPr>
            <sz val="12"/>
            <color indexed="81"/>
            <rFont val="Tahoma"/>
            <family val="2"/>
          </rPr>
          <t xml:space="preserve">
Rumah Tangga (minimal yang dikaji adalah  20% dari Total Rumah Tangga) yang memenuhi 10 indikator PHBS rumah tangga (persalinan ditolong oleh nakes, bayi diberi ASI eksklusif, menimbang bayi/balita, menggunakan air bersih, mencuci tangan pakai air bersih dan sabun, menggunakan jamban sehat, memberantas jentik dirumah, makan buah dan sayur tiap hari, aktivitas fisik tiap hari, tidak merokok di dalam rumah)   di wilayah kerja Puskesmas pada kurun waktu tertentu</t>
        </r>
      </text>
    </comment>
    <comment ref="C14" authorId="0" shapeId="0">
      <text>
        <r>
          <rPr>
            <b/>
            <sz val="12"/>
            <color indexed="81"/>
            <rFont val="Tahoma"/>
            <family val="2"/>
          </rPr>
          <t>SAMSUL:</t>
        </r>
        <r>
          <rPr>
            <sz val="12"/>
            <color indexed="81"/>
            <rFont val="Tahoma"/>
            <family val="2"/>
          </rPr>
          <t xml:space="preserve">
Institusi Pendidikan (minimal yang dikaji adalah 50% dari institusi pendidikan yang ada ) yang memenuhi 7-8 indikator PHBS Institusi Pendidikan (mencuci tangan dengan air yang mengalir &amp; menggunakan sabun, mengkonsumsi jajanan sehat di kantin sekolah, menggunakan jamban bersih dan sehat, melaksanakan olahraga teratur, memberantas jentik, tidak merokok di sekolah, mengukur BB dan TB 6 (enam) bulan sekali, membuang sampah pada tempatnya) di wilayah kerja Puskesmas pada kurun waktu tertentu</t>
        </r>
      </text>
    </comment>
    <comment ref="C15" authorId="0" shapeId="0">
      <text>
        <r>
          <rPr>
            <b/>
            <sz val="12"/>
            <color indexed="81"/>
            <rFont val="Tahoma"/>
            <family val="2"/>
          </rPr>
          <t>SAMSUL:</t>
        </r>
        <r>
          <rPr>
            <sz val="12"/>
            <color indexed="81"/>
            <rFont val="Tahoma"/>
            <family val="2"/>
          </rPr>
          <t xml:space="preserve">
Institusi Kesehatan yang memenuhi 6 ( enam) Indikator PHBS  (menggunakan air bersih, menggunakan jamban, tersedia tempat sampah, tidak merokok, tidak meludah sembarangan, memberantas jentik) di wilayah kerja Puskesmas pada kurun waktu tertentu</t>
        </r>
      </text>
    </comment>
    <comment ref="C16" authorId="0" shapeId="0">
      <text>
        <r>
          <rPr>
            <b/>
            <sz val="12"/>
            <color indexed="81"/>
            <rFont val="Tahoma"/>
            <family val="2"/>
          </rPr>
          <t>SAMSUL:</t>
        </r>
        <r>
          <rPr>
            <sz val="12"/>
            <color indexed="81"/>
            <rFont val="Tahoma"/>
            <family val="2"/>
          </rPr>
          <t xml:space="preserve">
TTU yang memenuhi 6 ( enam) Indikator PHBS tempat-tempat Umum (menggunakan air bersih, menggunakan jamban, tersedia tempat sampah, tidak merokok, tidak meludah sembarangan, memberantas jentik) di wilayah kerja Puskesmas pada kurun waktu tertentu</t>
        </r>
      </text>
    </comment>
    <comment ref="C17" authorId="0" shapeId="0">
      <text>
        <r>
          <rPr>
            <b/>
            <sz val="12"/>
            <color indexed="81"/>
            <rFont val="Tahoma"/>
            <family val="2"/>
          </rPr>
          <t>SAMSUL:</t>
        </r>
        <r>
          <rPr>
            <sz val="12"/>
            <color indexed="81"/>
            <rFont val="Tahoma"/>
            <family val="2"/>
          </rPr>
          <t xml:space="preserve">
Tempat Kerja yang memenuhi 8-9 indikator PHBS tempat kerja untuk pabrik/perusahaan (tidak merokok, membeli dan mengkonsumsi makanan sehat di tempat kerja, aktivitas/olah raga secara teratur, mencuci tangan dengan air bersih dan sabun, memberantas jentik, sarana air bersih, jamban sehat, membuang sampah pada tempatnya, menggunakan APD); Tempat Kerja untuk bukan pabrik/perusahaan yang memenuhi 7-8 Indikator PHBS Tempat Kerja (tidak merokok, membeli dan mengkonsumsi makanan sehat di tempat kerja, aktivitas/olah raga secara teratur, mencuci tangan dengan air bersih dan sabun, memberantas jentik, sarana air bersih, jamban sehat, membuang sampah pada tempatnya); di wilayah kerja Puskesmas pada kurun waktu tertentu</t>
        </r>
      </text>
    </comment>
    <comment ref="C18" authorId="0" shapeId="0">
      <text>
        <r>
          <rPr>
            <b/>
            <sz val="12"/>
            <color indexed="81"/>
            <rFont val="Tahoma"/>
            <family val="2"/>
          </rPr>
          <t>SAMSUL:</t>
        </r>
        <r>
          <rPr>
            <sz val="12"/>
            <color indexed="81"/>
            <rFont val="Tahoma"/>
            <family val="2"/>
          </rPr>
          <t xml:space="preserve">
Pondok Pesantren (minimal yang dikaji adalah 70 % dari Ponpes yang ada) yang memenuhi 16-18 indikator PHBS Pondok Pesantren (kebersihan perorangan, penggunaan air bersih, kebersihan tempat wudhu, menggunakan jamban, kebersihan asrama, kepadatan penghuni asrama, kebersihan ruang belajar, kebersihan halaman, ada kader santri husada, kader terlatih, kegiatan rutin kader, bebas jentik, penggunaan garam beryodium, makanan gizi seimbang, pemanfaatan sarana yankes, tidak merokok, sadar AIDS, menjadi peserta dana sehat) di wilayah kerja Puskesmas pada kurun waktu tertentu</t>
        </r>
      </text>
    </comment>
    <comment ref="C20" authorId="0" shapeId="0">
      <text>
        <r>
          <rPr>
            <b/>
            <sz val="12"/>
            <color indexed="81"/>
            <rFont val="Tahoma"/>
            <family val="2"/>
          </rPr>
          <t>SAMSUL:</t>
        </r>
        <r>
          <rPr>
            <sz val="12"/>
            <color indexed="81"/>
            <rFont val="Tahoma"/>
            <family val="2"/>
          </rPr>
          <t xml:space="preserve">
Kelompok RT yang telah diintervensi terkait 10 indikator PHBS baik dengan penyuluhan kelompok dan atau bentuk intervensi lain (dengan metode apapun) di Posyandu Balita oleh petugas Puskemas di wilayah kerja Puskesmas pada kurun waktu tertentu </t>
        </r>
      </text>
    </comment>
    <comment ref="C21" authorId="0" shapeId="0">
      <text>
        <r>
          <rPr>
            <b/>
            <sz val="12"/>
            <color indexed="81"/>
            <rFont val="Tahoma"/>
            <family val="2"/>
          </rPr>
          <t xml:space="preserve">SAMSUL:
</t>
        </r>
        <r>
          <rPr>
            <sz val="12"/>
            <color indexed="81"/>
            <rFont val="Tahoma"/>
            <family val="2"/>
          </rPr>
          <t>Institusi Pendidikan (SD / MI ; SLTP / MTs, SLTA/MA ) yang telah diintervensi baik dengan penyuluhan dan atau bentuk intervensi lainnya (dengan metode apapun) oleh petugas Puskesmas di wilayah kerja Puskesmas pada kurun waktu tertentu</t>
        </r>
        <r>
          <rPr>
            <sz val="9"/>
            <color indexed="81"/>
            <rFont val="Tahoma"/>
            <family val="2"/>
          </rPr>
          <t xml:space="preserve">
</t>
        </r>
      </text>
    </comment>
    <comment ref="C22" authorId="0" shapeId="0">
      <text>
        <r>
          <rPr>
            <b/>
            <sz val="12"/>
            <color indexed="81"/>
            <rFont val="Tahoma"/>
            <family val="2"/>
          </rPr>
          <t>SAMSUL :</t>
        </r>
        <r>
          <rPr>
            <sz val="12"/>
            <color indexed="81"/>
            <rFont val="Tahoma"/>
            <family val="2"/>
          </rPr>
          <t xml:space="preserve">
Institusi  Kesehatan yang dimaksud adalah  Balai Pengobatan, Polindes, Pustu dan Puskesmas yang telah diintervensi baik dengan penyuluhan dan atau bentuk intervensi lainnya (dengan metode apapun ) oleh petugas Puskesmas di wilayah kerja Puskesmas pada kurun waktu tertentu</t>
        </r>
      </text>
    </comment>
    <comment ref="C23" authorId="0" shapeId="0">
      <text>
        <r>
          <rPr>
            <b/>
            <sz val="12"/>
            <color indexed="81"/>
            <rFont val="Tahoma"/>
            <family val="2"/>
          </rPr>
          <t>SAMSUL :</t>
        </r>
        <r>
          <rPr>
            <sz val="12"/>
            <color indexed="81"/>
            <rFont val="Tahoma"/>
            <family val="2"/>
          </rPr>
          <t xml:space="preserve">
TTU yang dimaksud adalah tempat ibadah , warung makan dan pasar yang telah diintervensi dengan penyuluhan dan atau bentuk intervensi lainnya (dengan metode apapun ) oleh petugas Puskesmas di wilayah kerja Puskesmas pada kurun waktu tertentu</t>
        </r>
      </text>
    </comment>
    <comment ref="C24" authorId="0" shapeId="0">
      <text>
        <r>
          <rPr>
            <b/>
            <sz val="12"/>
            <color indexed="81"/>
            <rFont val="Tahoma"/>
            <family val="2"/>
          </rPr>
          <t>SAMSUL :</t>
        </r>
        <r>
          <rPr>
            <sz val="12"/>
            <color indexed="81"/>
            <rFont val="Tahoma"/>
            <family val="2"/>
          </rPr>
          <t xml:space="preserve">
Tempat Kerja  ( Pemerintah, swasta, pabrik/ home industri )  yang telah diintervensi baik dengan penyuluhan dan atau bentuk intervensi lainnya (dengan metode apapun ) oleh petugas Puskesmas di wilayah kerja Puskesmas pada kurun waktu tertentu</t>
        </r>
      </text>
    </comment>
    <comment ref="C25" authorId="0" shapeId="0">
      <text>
        <r>
          <rPr>
            <b/>
            <sz val="12"/>
            <color indexed="81"/>
            <rFont val="Tahoma"/>
            <family val="2"/>
          </rPr>
          <t>SAMSUL :</t>
        </r>
        <r>
          <rPr>
            <sz val="12"/>
            <color indexed="81"/>
            <rFont val="Tahoma"/>
            <family val="2"/>
          </rPr>
          <t xml:space="preserve">
Pondok Pesantren yang telah diintervensi baik dengan penyuluhan dan atau bentuk intervensi lainnya ( dengan metode apapun ) oleh petugas Puskesmas di wilayah kerja Puskesmas pada kurun waktu tertentu</t>
        </r>
      </text>
    </comment>
    <comment ref="C28" authorId="0" shapeId="0">
      <text>
        <r>
          <rPr>
            <b/>
            <sz val="12"/>
            <color indexed="81"/>
            <rFont val="Tahoma"/>
            <family val="2"/>
          </rPr>
          <t>SAMSUL:</t>
        </r>
        <r>
          <rPr>
            <sz val="12"/>
            <color indexed="81"/>
            <rFont val="Tahoma"/>
            <family val="2"/>
          </rPr>
          <t xml:space="preserve">
Posyandu (Pos Pelayanan Terpadu)  yang  dibina  petugas Puskesmas di wilayah kerja Puskesmas pada kurun waktu tertentu</t>
        </r>
      </text>
    </comment>
    <comment ref="G28" authorId="0" shapeId="0">
      <text>
        <r>
          <rPr>
            <b/>
            <sz val="12"/>
            <color indexed="81"/>
            <rFont val="Tahoma"/>
            <family val="2"/>
          </rPr>
          <t>SAMSUL :</t>
        </r>
        <r>
          <rPr>
            <sz val="12"/>
            <color indexed="81"/>
            <rFont val="Tahoma"/>
            <family val="2"/>
          </rPr>
          <t xml:space="preserve">
Jumlah Posyandu  yang  dibina  petugas Puskesmas selama satu tahun dibagi jumlah posyandu yang ada dikali 100 %</t>
        </r>
      </text>
    </comment>
    <comment ref="C29" authorId="0" shapeId="0">
      <text>
        <r>
          <rPr>
            <b/>
            <sz val="12"/>
            <color indexed="81"/>
            <rFont val="Tahoma"/>
            <family val="2"/>
          </rPr>
          <t>SAMSUL:</t>
        </r>
        <r>
          <rPr>
            <sz val="12"/>
            <color indexed="81"/>
            <rFont val="Tahoma"/>
            <family val="2"/>
          </rPr>
          <t xml:space="preserve">
Posyandu yang diukur stratanya ( Pratama,  Madya, Purnama, Mandiri ) berdasarkan penilaian format Tingkat Perkembangan Posyandu  minimal satu tahun sekali di wilayah kerja Puskesmas pada kurun waktu tertentu</t>
        </r>
      </text>
    </comment>
    <comment ref="G29" authorId="0" shapeId="0">
      <text>
        <r>
          <rPr>
            <b/>
            <sz val="12"/>
            <color indexed="81"/>
            <rFont val="Tahoma"/>
            <family val="2"/>
          </rPr>
          <t>SAMSUL :</t>
        </r>
        <r>
          <rPr>
            <sz val="12"/>
            <color indexed="81"/>
            <rFont val="Tahoma"/>
            <family val="2"/>
          </rPr>
          <t xml:space="preserve">
Jumlah Posyandu yang dilakukan pengukuran dibagi jumlah posyandu yang ada dikali 100%</t>
        </r>
      </text>
    </comment>
    <comment ref="C30" authorId="0" shapeId="0">
      <text>
        <r>
          <rPr>
            <b/>
            <sz val="12"/>
            <color indexed="81"/>
            <rFont val="Tahoma"/>
            <family val="2"/>
          </rPr>
          <t>SAMSUL:</t>
        </r>
        <r>
          <rPr>
            <sz val="12"/>
            <color indexed="81"/>
            <rFont val="Tahoma"/>
            <family val="2"/>
          </rPr>
          <t xml:space="preserve">
Posyandu Balita yang berstrata  Purnama dan Mandiri di wilayah kerja Puskesmas dalam waktu 1 tahun</t>
        </r>
      </text>
    </comment>
    <comment ref="C31" authorId="0" shapeId="0">
      <text>
        <r>
          <rPr>
            <b/>
            <sz val="12"/>
            <color indexed="81"/>
            <rFont val="Tahoma"/>
            <family val="2"/>
          </rPr>
          <t>SAMSUL:</t>
        </r>
        <r>
          <rPr>
            <sz val="12"/>
            <color indexed="81"/>
            <rFont val="Tahoma"/>
            <family val="2"/>
          </rPr>
          <t xml:space="preserve">
Poskesdes/Poskeskel yang berstrata Madya, Purnama dan  Mandiri  di wilayah kerja Puskesmas pada kurun waktu tertentu</t>
        </r>
      </text>
    </comment>
    <comment ref="C34" authorId="0" shapeId="0">
      <text>
        <r>
          <rPr>
            <b/>
            <sz val="12"/>
            <color indexed="81"/>
            <rFont val="Tahoma"/>
            <family val="2"/>
          </rPr>
          <t>SAMSUL:</t>
        </r>
        <r>
          <rPr>
            <sz val="12"/>
            <color indexed="81"/>
            <rFont val="Tahoma"/>
            <family val="2"/>
          </rPr>
          <t xml:space="preserve">
Penyuluhan NAPZA di tingkat sebelum seseorang menggunakan NAPZA pada kelompok potensial (generasi muda, tokoh masyarakat, kader dll)  yang dilakukan oleh tenaga kesehatan di wilayah kerja Puskesmas pada kurun waktu tertentu</t>
        </r>
      </text>
    </comment>
    <comment ref="G34" authorId="0" shapeId="0">
      <text>
        <r>
          <rPr>
            <b/>
            <sz val="12"/>
            <color indexed="81"/>
            <rFont val="Tahoma"/>
            <family val="2"/>
          </rPr>
          <t>SAMSUL:</t>
        </r>
        <r>
          <rPr>
            <sz val="12"/>
            <color indexed="81"/>
            <rFont val="Tahoma"/>
            <family val="2"/>
          </rPr>
          <t xml:space="preserve">
Jumlah Penyuluhan NAPZA dibagi jumlah seluruh kegiatan penyuluhan pada kelompok potensial (generasi muda, tokoh masyarakat, kader dll) dikali 100%
</t>
        </r>
        <r>
          <rPr>
            <b/>
            <sz val="12"/>
            <color indexed="81"/>
            <rFont val="Tahoma"/>
            <family val="2"/>
          </rPr>
          <t>Sumber data : Profil Promkes</t>
        </r>
      </text>
    </comment>
    <comment ref="C36" authorId="0" shapeId="0">
      <text>
        <r>
          <rPr>
            <b/>
            <sz val="12"/>
            <color indexed="81"/>
            <rFont val="Tahoma"/>
            <family val="2"/>
          </rPr>
          <t>SAMSUL:</t>
        </r>
        <r>
          <rPr>
            <sz val="12"/>
            <color indexed="81"/>
            <rFont val="Tahoma"/>
            <family val="2"/>
          </rPr>
          <t xml:space="preserve">
Desa/Kelurahan  Siaga Aktif dengan Strata Pratama, Madya, Purnama dan Mandiri di wilayah kerja Puskesmas pada kurun waktu tertentu</t>
        </r>
      </text>
    </comment>
    <comment ref="C37" authorId="0" shapeId="0">
      <text>
        <r>
          <rPr>
            <b/>
            <sz val="12"/>
            <color indexed="81"/>
            <rFont val="Tahoma"/>
            <family val="2"/>
          </rPr>
          <t>SAMSUL:</t>
        </r>
        <r>
          <rPr>
            <sz val="12"/>
            <color indexed="81"/>
            <rFont val="Tahoma"/>
            <family val="2"/>
          </rPr>
          <t xml:space="preserve">
Desa/Kelurahan Siaga Aktif dengan Strata Purnama dan Mandiri di wilayah kerja Puskesmas</t>
        </r>
      </text>
    </comment>
    <comment ref="C38" authorId="0" shapeId="0">
      <text>
        <r>
          <rPr>
            <b/>
            <sz val="12"/>
            <color indexed="81"/>
            <rFont val="Tahoma"/>
            <family val="2"/>
          </rPr>
          <t>SAMSUL:</t>
        </r>
        <r>
          <rPr>
            <sz val="12"/>
            <color indexed="81"/>
            <rFont val="Tahoma"/>
            <family val="2"/>
          </rPr>
          <t xml:space="preserve">
Pembinaan Desa/Kelurahan  Siaga oleh petugas Puskesmas minimal 1 (satu) kali dalam satu bulan di wilayah kerja Puskesmas pada kurun waktu tertentu</t>
        </r>
      </text>
    </comment>
    <comment ref="C41" authorId="0" shapeId="0">
      <text>
        <r>
          <rPr>
            <b/>
            <sz val="9"/>
            <color indexed="81"/>
            <rFont val="Tahoma"/>
            <family val="2"/>
          </rPr>
          <t>SAMSUL:</t>
        </r>
        <r>
          <rPr>
            <sz val="9"/>
            <color indexed="81"/>
            <rFont val="Tahoma"/>
            <family val="2"/>
          </rPr>
          <t xml:space="preserve">
Sekolah Pendidikan Dasar (SD/ MI ; SLTP/ MTs) dengan sasaran siswanya ) yang mendapat Promosi kesehatan minimal satu kali dalam satu tahun di wilayah kerjanya</t>
        </r>
      </text>
    </comment>
    <comment ref="G41" authorId="0" shapeId="0">
      <text>
        <r>
          <rPr>
            <b/>
            <sz val="9"/>
            <color indexed="81"/>
            <rFont val="Tahoma"/>
            <family val="2"/>
          </rPr>
          <t>SAMSUL:</t>
        </r>
        <r>
          <rPr>
            <sz val="9"/>
            <color indexed="81"/>
            <rFont val="Tahoma"/>
            <family val="2"/>
          </rPr>
          <t xml:space="preserve">
Jumlah sekolah pendidikan dasar  (SD/MI serta SMP/MTS dengan sasaran siswanya ) yang mendapat Promosi kesehatan dibagi jumlah seluruh sekolah pendidikan dasar di satu wilayah kerja pada kurun waktu yang sama tahun dikali 100%</t>
        </r>
      </text>
    </comment>
    <comment ref="C42" authorId="0" shapeId="0">
      <text>
        <r>
          <rPr>
            <b/>
            <sz val="12"/>
            <color indexed="81"/>
            <rFont val="Tahoma"/>
            <family val="2"/>
          </rPr>
          <t>SAMSUL:</t>
        </r>
        <r>
          <rPr>
            <sz val="12"/>
            <color indexed="81"/>
            <rFont val="Tahoma"/>
            <family val="2"/>
          </rPr>
          <t xml:space="preserve">
Puskesmas dan jaringannya  (Puskesmas, Pustu, Ponkesdes, Polindes, Poskesdes/Poskeskel yang memberikan yankesdas primer) memberikan promosi kesehatan program prioritas (Penurunan AKI &amp; AKB, Stunting, HIV/AIDS, TB, Kusta,  Napza, Diabetes Melitus, Hipertensi, Gangguan Jiwa , Imunisasi serta Taman Posyandu ) kepada masyarakat yang datang ke Puskesmas dan jaringannya.minimal 12 (dua belas) kali dalam satu tahun </t>
        </r>
      </text>
    </comment>
    <comment ref="C43" authorId="0" shapeId="0">
      <text>
        <r>
          <rPr>
            <b/>
            <sz val="12"/>
            <color indexed="81"/>
            <rFont val="Tahoma"/>
            <family val="2"/>
          </rPr>
          <t>SAMSUL:</t>
        </r>
        <r>
          <rPr>
            <sz val="12"/>
            <color indexed="81"/>
            <rFont val="Tahoma"/>
            <family val="2"/>
          </rPr>
          <t xml:space="preserve">
Puskesmas memberikan Promosi program prioritas melalui pemberdayaan masyarakat (kegiatan di luar gedung  Puskesmas) minimal 12 (dua belas) kali  dalam satu tahun kepada masyarakat. </t>
        </r>
      </text>
    </comment>
    <comment ref="C44" authorId="0" shapeId="0">
      <text>
        <r>
          <rPr>
            <b/>
            <sz val="12"/>
            <color indexed="81"/>
            <rFont val="Tahoma"/>
            <family val="2"/>
          </rPr>
          <t>SAMSUL :</t>
        </r>
        <r>
          <rPr>
            <sz val="9"/>
            <color indexed="81"/>
            <rFont val="Tahoma"/>
            <family val="2"/>
          </rPr>
          <t xml:space="preserve">
</t>
        </r>
        <r>
          <rPr>
            <sz val="12"/>
            <color indexed="81"/>
            <rFont val="Tahoma"/>
            <family val="2"/>
          </rPr>
          <t xml:space="preserve">Jumlah SD dan SMP yang dilakukan promosi kesehatan  meliputi: Jiwa, kesehatan reproduksi, gizi seimbang, penyakit berpotensi wabah, Napza,  penyakit menular ( HIV AIDS, TB, Malaria, DBD)  minimal satu kali dalam setahun </t>
        </r>
        <r>
          <rPr>
            <sz val="9"/>
            <color indexed="81"/>
            <rFont val="Tahoma"/>
            <family val="2"/>
          </rPr>
          <t xml:space="preserve"> </t>
        </r>
      </text>
    </comment>
    <comment ref="C45" authorId="0" shapeId="0">
      <text>
        <r>
          <rPr>
            <b/>
            <sz val="12"/>
            <color indexed="81"/>
            <rFont val="Tahoma"/>
            <family val="2"/>
          </rPr>
          <t>SAMSUL :</t>
        </r>
        <r>
          <rPr>
            <sz val="12"/>
            <color indexed="81"/>
            <rFont val="Tahoma"/>
            <family val="2"/>
          </rPr>
          <t xml:space="preserve">
Pengukuran dan pembinaan tingkat perkembangan UKBM (Pondok Pesantren, Posyandu Balita, Remaja, Lansia, Posbindu PTM, Pos UKK, SBH, Poskestren) yang ada di wilayah Puskesmas, oleh petugas Puskesmas selama 1 (satu) tahun di wilayah kerja Puskesmas </t>
        </r>
      </text>
    </comment>
    <comment ref="C48" authorId="0" shapeId="0">
      <text>
        <r>
          <rPr>
            <b/>
            <sz val="9"/>
            <color indexed="81"/>
            <rFont val="Tahoma"/>
            <family val="2"/>
          </rPr>
          <t>SAMSUL:</t>
        </r>
        <r>
          <rPr>
            <sz val="9"/>
            <color indexed="81"/>
            <rFont val="Tahoma"/>
            <family val="2"/>
          </rPr>
          <t xml:space="preserve">
Poskesdes beroperasi yang berstrata Madya , Purnama dan  Mandiri  di wilayah kerja Puskesmas pada kurun waktu tertentu</t>
        </r>
      </text>
    </comment>
    <comment ref="G48" authorId="0" shapeId="0">
      <text>
        <r>
          <rPr>
            <b/>
            <sz val="9"/>
            <color indexed="81"/>
            <rFont val="Tahoma"/>
            <family val="2"/>
          </rPr>
          <t>SAMSUL:</t>
        </r>
        <r>
          <rPr>
            <sz val="9"/>
            <color indexed="81"/>
            <rFont val="Tahoma"/>
            <family val="2"/>
          </rPr>
          <t xml:space="preserve">
Jumlah Poskestren yang dibina dibagi jumlah seluruh Poskestren dikali 100%</t>
        </r>
      </text>
    </comment>
    <comment ref="C49" authorId="0" shapeId="0">
      <text>
        <r>
          <rPr>
            <b/>
            <sz val="12"/>
            <color indexed="81"/>
            <rFont val="Tahoma"/>
            <family val="2"/>
          </rPr>
          <t>SAMSUL:</t>
        </r>
        <r>
          <rPr>
            <sz val="12"/>
            <color indexed="81"/>
            <rFont val="Tahoma"/>
            <family val="2"/>
          </rPr>
          <t xml:space="preserve">
Puskesmas dan jaringannya  (Puskesmas, Pustu, Ponkesdes, Polindes, Poskesdes/Poskeskel yang memberikan yankesdas primer) memberikan promosi kesehatan program prioritas (Penurunan AKI &amp; AKB, Stunting, HIV/AIDS, TB, Kusta,  Napza, Diabetes Melitus, Hipertensi, Gangguan Jiwa , Imunisasi serta Taman Posyandu ) kepada masyarakat yang datang ke Puskesmas dan jaringannya.minimal 12 (dua belas) kali dalam satu tahun </t>
        </r>
      </text>
    </comment>
    <comment ref="G49" authorId="0" shapeId="0">
      <text>
        <r>
          <rPr>
            <b/>
            <sz val="12"/>
            <color indexed="81"/>
            <rFont val="Tahoma"/>
            <family val="2"/>
          </rPr>
          <t>SAMSUL:</t>
        </r>
        <r>
          <rPr>
            <sz val="12"/>
            <color indexed="81"/>
            <rFont val="Tahoma"/>
            <family val="2"/>
          </rPr>
          <t xml:space="preserve">
Jumlah Puskesmas dan jaringannya melakukan promosi kesehatan program prioritas sebanyak 12 (dua belas) kali dalam kurun waktu satu tahun kepada masyarakat yang datang ke Puskesmas dan jaringannya  dibagi jumlah Puskesmas dan jaringannya di satu wilayah kerja dalam kurun waktu satu tahun yang sama dikali 100 %
</t>
        </r>
        <r>
          <rPr>
            <b/>
            <sz val="12"/>
            <color indexed="81"/>
            <rFont val="Tahoma"/>
            <family val="2"/>
          </rPr>
          <t>Sumber data : Laporan Bulanan</t>
        </r>
      </text>
    </comment>
    <comment ref="C50" authorId="0" shapeId="0">
      <text>
        <r>
          <rPr>
            <b/>
            <sz val="12"/>
            <color indexed="81"/>
            <rFont val="Tahoma"/>
            <family val="2"/>
          </rPr>
          <t>SAMSUL:</t>
        </r>
        <r>
          <rPr>
            <sz val="12"/>
            <color indexed="81"/>
            <rFont val="Tahoma"/>
            <family val="2"/>
          </rPr>
          <t xml:space="preserve">
Pembinaan tingkat perkembangan Pos Upaya Kesehatan Kerja (UKK) oleh petugas Puskesmas selama 1 tahun di wilayah kerja Puskesmas pada kurun waktu tertentu</t>
        </r>
      </text>
    </comment>
    <comment ref="G50" authorId="0" shapeId="0">
      <text>
        <r>
          <rPr>
            <b/>
            <sz val="12"/>
            <color indexed="81"/>
            <rFont val="Tahoma"/>
            <family val="2"/>
          </rPr>
          <t>SAMSUL:</t>
        </r>
        <r>
          <rPr>
            <sz val="12"/>
            <color indexed="81"/>
            <rFont val="Tahoma"/>
            <family val="2"/>
          </rPr>
          <t xml:space="preserve">
Jumlah Poskestren yang  berstrata Madya, Purnama dan Mandiri dibagi jumlah Poskestren yang ada dikali 100%</t>
        </r>
      </text>
    </comment>
    <comment ref="C51" authorId="0" shapeId="0">
      <text>
        <r>
          <rPr>
            <b/>
            <sz val="12"/>
            <color indexed="81"/>
            <rFont val="Tahoma"/>
            <family val="2"/>
          </rPr>
          <t>SAMSUL:</t>
        </r>
        <r>
          <rPr>
            <sz val="12"/>
            <color indexed="81"/>
            <rFont val="Tahoma"/>
            <family val="2"/>
          </rPr>
          <t xml:space="preserve">
Pembinaan tingkat perkembangan Pos Upaya Kesehatan Kerja (UKK) oleh petugas Puskesmas selama 1 tahun di wilayah kerja Puskesmas pada kurun waktu tertentu</t>
        </r>
      </text>
    </comment>
    <comment ref="G51" authorId="0" shapeId="0">
      <text>
        <r>
          <rPr>
            <b/>
            <sz val="12"/>
            <color indexed="81"/>
            <rFont val="Tahoma"/>
            <family val="2"/>
          </rPr>
          <t>SAMSUL:</t>
        </r>
        <r>
          <rPr>
            <sz val="12"/>
            <color indexed="81"/>
            <rFont val="Tahoma"/>
            <family val="2"/>
          </rPr>
          <t xml:space="preserve">
Jumlah Pos UKK yang dibina dibagi jumlah seluruh Pos UKK dikali 100%                                       Catatan: Bila tidak ada Pos UKK maka tidak dianggap sebagai pembagi </t>
        </r>
      </text>
    </comment>
    <comment ref="C52" authorId="0" shapeId="0">
      <text>
        <r>
          <rPr>
            <b/>
            <sz val="12"/>
            <color indexed="81"/>
            <rFont val="Tahoma"/>
            <family val="2"/>
          </rPr>
          <t>SAMSUL:</t>
        </r>
        <r>
          <rPr>
            <sz val="12"/>
            <color indexed="81"/>
            <rFont val="Tahoma"/>
            <family val="2"/>
          </rPr>
          <t xml:space="preserve">
Pembinaan tingkat perkembangan  Pos Pembinaan Terpadu Penyakit Tidak Menular (Posbindu PTM)  oleh petugas Puskesmas selama 1(satu) tahun</t>
        </r>
      </text>
    </comment>
    <comment ref="G52" authorId="0" shapeId="0">
      <text>
        <r>
          <rPr>
            <b/>
            <sz val="12"/>
            <color indexed="81"/>
            <rFont val="Tahoma"/>
            <family val="2"/>
          </rPr>
          <t>SAMSUL:</t>
        </r>
        <r>
          <rPr>
            <sz val="12"/>
            <color indexed="81"/>
            <rFont val="Tahoma"/>
            <family val="2"/>
          </rPr>
          <t xml:space="preserve">
Jumlah Posbindu PTM yang dibina dibagi jumlah seluruh Posbindu PTM dikali 100%</t>
        </r>
      </text>
    </comment>
    <comment ref="C55" authorId="0" shapeId="0">
      <text>
        <r>
          <rPr>
            <b/>
            <sz val="12"/>
            <color indexed="81"/>
            <rFont val="Tahoma"/>
            <family val="2"/>
          </rPr>
          <t>SAMSUL:</t>
        </r>
        <r>
          <rPr>
            <sz val="12"/>
            <color indexed="81"/>
            <rFont val="Tahoma"/>
            <family val="2"/>
          </rPr>
          <t xml:space="preserve">
 Monitoring/ Inspeksi Sanitasi/IS terhadap Sarana Air Bersih (SAB), yaitu jaringan perpipaan,(PDAM, Sambungan rumah, hidran umum, kran umum), sumur (sumur pompa tangan, sumur bor dengan pompa, sumur gali terlindung, sumur gali dengan pompa),  Perlindungan Mata Air (PMA), Penampungan Air Hujan (PAH) yang disebut sebagai sistim penyediaan air bersih (SPAM)  di wilayah kerja Puskesmas selamap kurun waktu tertentu. </t>
        </r>
      </text>
    </comment>
    <comment ref="C56" authorId="0" shapeId="0">
      <text>
        <r>
          <rPr>
            <b/>
            <sz val="12"/>
            <color indexed="81"/>
            <rFont val="Tahoma"/>
            <family val="2"/>
          </rPr>
          <t>SAMSUL:</t>
        </r>
        <r>
          <rPr>
            <sz val="12"/>
            <color indexed="81"/>
            <rFont val="Tahoma"/>
            <family val="2"/>
          </rPr>
          <t xml:space="preserve">
SAB dimana hasil Inspeksi Sanitasi (IS) secara teknis sudah memenuhi syarat kesehatan (kategori resiko rendah dan sedang), sehingga aman untuk dipakai kebutuhan sehari-hari (termasuk untuk kebutuhan makan dan minum) di wilayah kerja Puskesmas pada kurun waktu tertentu </t>
        </r>
      </text>
    </comment>
    <comment ref="C57" authorId="0" shapeId="0">
      <text>
        <r>
          <rPr>
            <b/>
            <sz val="12"/>
            <color indexed="81"/>
            <rFont val="Tahoma"/>
            <family val="2"/>
          </rPr>
          <t>SAMSUL:</t>
        </r>
        <r>
          <rPr>
            <sz val="12"/>
            <color indexed="81"/>
            <rFont val="Tahoma"/>
            <family val="2"/>
          </rPr>
          <t xml:space="preserve">
RT yang memiliki akses terhadap SAB (mudah mendapatkan air bersih yang berasal dari SAB terdekat, tidak harus memiliki SAB sendiri, bisa dari SAB umum, kerabat dekat, tetangga dll) di wilayah kerja Puskesmas pada kurun waktu tertentu</t>
        </r>
      </text>
    </comment>
    <comment ref="C60" authorId="0" shapeId="0">
      <text>
        <r>
          <rPr>
            <b/>
            <sz val="12"/>
            <color indexed="81"/>
            <rFont val="Tahoma"/>
            <family val="2"/>
          </rPr>
          <t>SAMSUL :</t>
        </r>
        <r>
          <rPr>
            <sz val="12"/>
            <color indexed="81"/>
            <rFont val="Tahoma"/>
            <family val="2"/>
          </rPr>
          <t xml:space="preserve">
Monitoring/ Inspeksi Kesehatan Lingkungan (IKL) Tempat Pengelolaan Makanan (TPM) minimal 1 kali setahun dengan sasaran :                                                  1. Jasa Boga / Katering;                                                       2. Rumah Makan / Restoran                                         3. DAM (Depot Air Minum)                                        
4. Kantin / sentra makanan jajanan                               5. Makanan Jajanan pada kurun waktu tertentu </t>
        </r>
      </text>
    </comment>
    <comment ref="C61" authorId="0" shapeId="0">
      <text>
        <r>
          <rPr>
            <b/>
            <sz val="12"/>
            <color indexed="81"/>
            <rFont val="Tahoma"/>
            <family val="2"/>
          </rPr>
          <t xml:space="preserve">SAMSUL:
</t>
        </r>
        <r>
          <rPr>
            <sz val="12"/>
            <color indexed="81"/>
            <rFont val="Tahoma"/>
            <family val="2"/>
          </rPr>
          <t>TPM yang dari segi fisik (sanitasi), penjamah, kualitas makanan memenuhi syarat tidak berpotensi menimbulkan kontaminasi atau dampak negatif kesehatan, lebih valid apabila disertai dengan bukti hasil Inspeksi sanitasi dan sertifikat laik hygiene sanitasi selama di wilayah kerja Puskesmas pada kurun waktu tertentu</t>
        </r>
      </text>
    </comment>
    <comment ref="C63" authorId="0" shapeId="0">
      <text>
        <r>
          <rPr>
            <b/>
            <sz val="12"/>
            <color indexed="81"/>
            <rFont val="Tahoma"/>
            <family val="2"/>
          </rPr>
          <t>SAMSUL:</t>
        </r>
        <r>
          <rPr>
            <sz val="12"/>
            <color indexed="81"/>
            <rFont val="Tahoma"/>
            <family val="2"/>
          </rPr>
          <t xml:space="preserve">
Monitoring/ Inspeksi Sanitasi/Inspeksi Kesehatan Lingkungan (IS/IKL) rumah yang terindikasi tidak memenuhi syarat kesehatan di wilayah kerja Puskesmas pada kurun waktu tertentu</t>
        </r>
      </text>
    </comment>
    <comment ref="C64" authorId="0" shapeId="0">
      <text>
        <r>
          <rPr>
            <b/>
            <sz val="12"/>
            <color indexed="81"/>
            <rFont val="Tahoma"/>
            <family val="2"/>
          </rPr>
          <t>SAMSUL:</t>
        </r>
        <r>
          <rPr>
            <sz val="12"/>
            <color indexed="81"/>
            <rFont val="Tahoma"/>
            <family val="2"/>
          </rPr>
          <t xml:space="preserve">
Kondisi rumah yang memenuhi syarat kesehatan sesuai standart yang ditentukan meliputi media atau parameter : air, udara, pangan, tanah, sarana, bangunan dan vektor penyakit </t>
        </r>
      </text>
    </comment>
    <comment ref="C67" authorId="0" shapeId="0">
      <text>
        <r>
          <rPr>
            <b/>
            <sz val="12"/>
            <color indexed="81"/>
            <rFont val="Tahoma"/>
            <family val="2"/>
          </rPr>
          <t>SAMSUL :</t>
        </r>
        <r>
          <rPr>
            <sz val="12"/>
            <color indexed="81"/>
            <rFont val="Tahoma"/>
            <family val="2"/>
          </rPr>
          <t xml:space="preserve">
Monitoring /Inspeksi Sanitasi dan pembinaan yang meliputi  rekomendasi teknis, dll terhadap penanggung jawab dan petugas. TTU Prioritas (Puskesmas, SD, SLTP) di wilayah kerja Puskesmas pada kurun waktu tertentu.      </t>
        </r>
      </text>
    </comment>
    <comment ref="C68" authorId="0" shapeId="0">
      <text>
        <r>
          <rPr>
            <b/>
            <sz val="12"/>
            <color indexed="81"/>
            <rFont val="Tahoma"/>
            <family val="2"/>
          </rPr>
          <t>SAMSUL:</t>
        </r>
        <r>
          <rPr>
            <sz val="12"/>
            <color indexed="81"/>
            <rFont val="Tahoma"/>
            <family val="2"/>
          </rPr>
          <t xml:space="preserve">
TTU prioritas yang memenuhi syarat kesehatan sesuai dengan pedoman yang ada, dimana secara teknis cukup aman untuk dipergunakan dan tidak memiliki resiko negatif terhadap pengguna, petugas dan lingkungan sekitar di wilayah kerja Puskesmas pada kurun waktu tertentu</t>
        </r>
      </text>
    </comment>
    <comment ref="C71" authorId="0" shapeId="0">
      <text>
        <r>
          <rPr>
            <b/>
            <sz val="12"/>
            <color indexed="81"/>
            <rFont val="Tahoma"/>
            <family val="2"/>
          </rPr>
          <t>SAMSUL:</t>
        </r>
        <r>
          <rPr>
            <sz val="12"/>
            <color indexed="81"/>
            <rFont val="Tahoma"/>
            <family val="2"/>
          </rPr>
          <t xml:space="preserve">
Pelayanan berupa konseling sanitasi yang diberikan kepada pasien/penderita Penyakit yang Berbasis Lingkungan (PBL), yaitu  ISPA, TBC, DBD, malaria, chikungunya, flu burung, filariasis, kecacingan, diare, kulit,  keracunan makanan dan peptisida di wilayah kerja Puskesmas pada kurun waktu tertentu.  </t>
        </r>
      </text>
    </comment>
    <comment ref="C72" authorId="0" shapeId="0">
      <text>
        <r>
          <rPr>
            <b/>
            <sz val="12"/>
            <color indexed="81"/>
            <rFont val="Tahoma"/>
            <family val="2"/>
          </rPr>
          <t>SAMSUL:</t>
        </r>
        <r>
          <rPr>
            <sz val="12"/>
            <color indexed="81"/>
            <rFont val="Tahoma"/>
            <family val="2"/>
          </rPr>
          <t xml:space="preserve">
Inspeksi Sanitasi/Inspeksi Kesehatan Lingkungan terhadap sarana pasien PBL yang telah dikonseling </t>
        </r>
      </text>
    </comment>
    <comment ref="C73" authorId="0" shapeId="0">
      <text>
        <r>
          <rPr>
            <b/>
            <sz val="12"/>
            <color indexed="81"/>
            <rFont val="Tahoma"/>
            <family val="2"/>
          </rPr>
          <t>SAMSUL:</t>
        </r>
        <r>
          <rPr>
            <sz val="12"/>
            <color indexed="81"/>
            <rFont val="Tahoma"/>
            <family val="2"/>
          </rPr>
          <t xml:space="preserve">
Pasien PBL menindaklanjuti hasil inspeksi</t>
        </r>
      </text>
    </comment>
    <comment ref="C75" authorId="0" shapeId="0">
      <text>
        <r>
          <rPr>
            <b/>
            <sz val="12"/>
            <color indexed="81"/>
            <rFont val="Tahoma"/>
            <family val="2"/>
          </rPr>
          <t>SAMSUL:</t>
        </r>
        <r>
          <rPr>
            <sz val="12"/>
            <color indexed="81"/>
            <rFont val="Tahoma"/>
            <family val="2"/>
          </rPr>
          <t xml:space="preserve">
RT yang memiliki akses jamban apabila KK tersebut dengan mudah dapat menjangkau dan memanfaatkan jamban terdekat.mengakses terhadap jamban sehat di wilayah kerja Puskesmas dalam waktu 1 (satu) tahun</t>
        </r>
      </text>
    </comment>
    <comment ref="C76" authorId="0" shapeId="0">
      <text>
        <r>
          <rPr>
            <b/>
            <sz val="12"/>
            <color indexed="81"/>
            <rFont val="Tahoma"/>
            <family val="2"/>
          </rPr>
          <t>SAMSUL:</t>
        </r>
        <r>
          <rPr>
            <sz val="12"/>
            <color indexed="81"/>
            <rFont val="Tahoma"/>
            <family val="2"/>
          </rPr>
          <t xml:space="preserve">
Desa/Kelurahan yang masyarakatnya sudah tidak ada yang berperilaku buang air besar di sembarangan tempat tetapi sudah buang air besar di tempat yang terpusat/jamban sehat pada kurun waktu tertentu.Setiap Puskesmas minimal bisa menciptakan 1 (satu) Desa ODF (Open Defecation Free) setiap tahunnya</t>
        </r>
      </text>
    </comment>
    <comment ref="C77" authorId="0" shapeId="0">
      <text>
        <r>
          <rPr>
            <b/>
            <sz val="12"/>
            <color indexed="81"/>
            <rFont val="Tahoma"/>
            <family val="2"/>
          </rPr>
          <t>SAMSUL :</t>
        </r>
        <r>
          <rPr>
            <sz val="12"/>
            <color indexed="81"/>
            <rFont val="Tahoma"/>
            <family val="2"/>
          </rPr>
          <t xml:space="preserve">
Jamban yang: dapat mencegah kontaminasi ke badan air, dapat mencegah kontak antara manusia dan tinja,, tinja di tempat yang tertutup, dapat mengurangi resiko terjadinya penularan penyakit akibat terjadinya kontaminasi terhadap lingkungan sekitar, tidak berbau dan mudah dibersihkan, lubang kloset tidak berhubungan langsung dengan kotoran (sistem leher angsa, ada septic tank dll)</t>
        </r>
      </text>
    </comment>
    <comment ref="C78" authorId="0" shapeId="0">
      <text>
        <r>
          <rPr>
            <b/>
            <sz val="12"/>
            <color indexed="81"/>
            <rFont val="Tahoma"/>
            <family val="2"/>
          </rPr>
          <t>SAMSUL:</t>
        </r>
        <r>
          <rPr>
            <sz val="12"/>
            <color indexed="81"/>
            <rFont val="Tahoma"/>
            <family val="2"/>
          </rPr>
          <t xml:space="preserve">
Kegiatan pemberdayaan masyarakat desa/kelurahan dengan pendekatan STBM 5 Pilar yaitu :                                                                                      1. Tidak buang air besar di sembarang tempat,                                                2. Cuci tangan pakai sabun,                                              
3. Mengelola air minum dan makanan yang aman,                                                  4. Mengelola sampah dengan benar;                                      5. Mengelola limbah cair rumah tangga dengan aman
</t>
        </r>
      </text>
    </comment>
    <comment ref="C82" authorId="0" shapeId="0">
      <text>
        <r>
          <rPr>
            <b/>
            <sz val="12"/>
            <color indexed="81"/>
            <rFont val="Tahoma"/>
            <family val="2"/>
          </rPr>
          <t>Samsul :</t>
        </r>
        <r>
          <rPr>
            <sz val="12"/>
            <color indexed="81"/>
            <rFont val="Tahoma"/>
            <family val="2"/>
          </rPr>
          <t xml:space="preserve">
Kunjungan pertama kali Ibu hamil untuk mendapatkan  pelayanan antenatal/Ante Natal Care  (ANC) sesuai standar oleh petugas kesehatan pada kurun waktu tertentu.</t>
        </r>
      </text>
    </comment>
    <comment ref="C83" authorId="0" shapeId="0">
      <text>
        <r>
          <rPr>
            <b/>
            <sz val="12"/>
            <color indexed="81"/>
            <rFont val="Tahoma"/>
            <family val="2"/>
          </rPr>
          <t>Samsul :</t>
        </r>
        <r>
          <rPr>
            <sz val="12"/>
            <color indexed="81"/>
            <rFont val="Tahoma"/>
            <family val="2"/>
          </rPr>
          <t xml:space="preserve">
Pelayanan kepada ibu hamil minimal 4 kali selama kehamilan dengan jadwal satu kali pada trimester I, satu kali pada trimester II dan dua kali pada trimester III  yang dilakukan  Bidan dan atau Dokter                                                                                                                                         Pelayanan antenatal adalah pelayanan yang dilakukan kepada ibu hamil dengan memenuhi kriteria 10 T yaitu: a)Timbang berat badan dan ukur tinggi badan; b) Ukur tekanan darah; c) Nilai status gizi (Ukur Lingkar Lengan Atas/LILA) d) Ukur tinggi puncak rahim (fundus uteri); e) Tentukan presentasi janin dan Denyut Jantung Janin (DJJ); f) Skrining status imunisasi tetanus dan berikan imunisasi Tetanus Toksoid (TT) bila diperlukan; g) Pemberian tablet tambah darah minimal 90 tablet selama kehamilan; h) Tes laboratorium: tes kehamilan, pemeriksaan hemoglobin darah (Hb), pemeriksaan golongan darah (bila belum pernah dilakukan sebelumnya), pemeriksaan protein urin (bila ada indikasi); yang pemberian pelayanannya disesuaikan dengan trimester kehamilan. i) Tatalaksana/penanganan kasus sesuai kewenangan; j) Temu wicara (konseling) (Standar Pelayanan Minimal ke 1)</t>
        </r>
      </text>
    </comment>
    <comment ref="C84" authorId="0" shapeId="0">
      <text>
        <r>
          <rPr>
            <b/>
            <sz val="12"/>
            <color indexed="81"/>
            <rFont val="Tahoma"/>
            <family val="2"/>
          </rPr>
          <t>SAMSUL:</t>
        </r>
        <r>
          <rPr>
            <sz val="12"/>
            <color indexed="81"/>
            <rFont val="Tahoma"/>
            <family val="2"/>
          </rPr>
          <t xml:space="preserve">
Ibu bersalin yang mendapat pertolongan persalinan oleh tenaga kesehatan yang mempunyai kompetensi kebidanan pada kurun waktu tertentu (Standar Pelayanan Minimal ke 2)</t>
        </r>
      </text>
    </comment>
    <comment ref="C85" authorId="0" shapeId="0">
      <text>
        <r>
          <rPr>
            <b/>
            <sz val="12"/>
            <color indexed="81"/>
            <rFont val="Tahoma"/>
            <family val="2"/>
          </rPr>
          <t>SAMSUL:</t>
        </r>
        <r>
          <rPr>
            <sz val="12"/>
            <color indexed="81"/>
            <rFont val="Tahoma"/>
            <family val="2"/>
          </rPr>
          <t xml:space="preserve">
Ibu bersalin yang mendapat pertolongan persalinan oleh tenaga kesehatan yang mempunyai kompetensi kebidanan di fasilitas pelayanan kesehatan pada kurun waktu tertentu</t>
        </r>
      </text>
    </comment>
    <comment ref="C86" authorId="0" shapeId="0">
      <text>
        <r>
          <rPr>
            <b/>
            <sz val="12"/>
            <color indexed="81"/>
            <rFont val="Tahoma"/>
            <family val="2"/>
          </rPr>
          <t>SAMSUL:</t>
        </r>
        <r>
          <rPr>
            <sz val="12"/>
            <color indexed="81"/>
            <rFont val="Tahoma"/>
            <family val="2"/>
          </rPr>
          <t xml:space="preserve">
Pelayanan kepada ibu masa 6 (enam) jam sampai dengan 42 hari pasca bersalin sesuai standar paling  sedikit 3 (tiga)kali, 1(satu) kali pada 6 jam pasca persalinan sd 3 (tiga) hari; 1(satu) kali pada hari ke 4 (empat) sd hari ke 28 dan 1 (satu) kali pada hari ke 29 sd hari ke 42 (termasuk pemberian Vit A 200.000 IU 2 (dua)  kali serta persiapan dan atau pemasangan KB) pada kurun waktu tertentu</t>
        </r>
      </text>
    </comment>
    <comment ref="C87" authorId="0" shapeId="0">
      <text>
        <r>
          <rPr>
            <b/>
            <sz val="12"/>
            <color indexed="81"/>
            <rFont val="Tahoma"/>
            <family val="2"/>
          </rPr>
          <t>SAMSUL:</t>
        </r>
        <r>
          <rPr>
            <sz val="12"/>
            <color indexed="81"/>
            <rFont val="Tahoma"/>
            <family val="2"/>
          </rPr>
          <t xml:space="preserve">
Ibu dengan komplikasi kebidanan yang ditangani secara definitif (sampai selesai) di fasyankes dasar dan rujukan pada kurun waktu tertentu. Komplikasi yang mengancam jiwa Ibu antara lain : abortus, hiperemisis gravidarum, perdarahan per vagina, hipertensi dalam kehamilan, kehamilan lewat waktu, ketuban pecah dini, kelainan letak/presentasi janin, partus macet/distosia, infeksi berat, sepsis, kontraksi dini/ persalinan prematur, kehamilan ganda dan kasus non obstetri.</t>
        </r>
      </text>
    </comment>
    <comment ref="C90" authorId="0" shapeId="0">
      <text>
        <r>
          <rPr>
            <b/>
            <sz val="12"/>
            <color indexed="81"/>
            <rFont val="Tahoma"/>
            <family val="2"/>
          </rPr>
          <t>SAMSUL:</t>
        </r>
        <r>
          <rPr>
            <sz val="12"/>
            <color indexed="81"/>
            <rFont val="Tahoma"/>
            <family val="2"/>
          </rPr>
          <t xml:space="preserve">
Neonatus yang mendapatkan pelayanan sesuai standar  pada 6 ( enam) sd 48 (empat puluh delapan) jam setelah lahir. Pelayanan yang diberikan  meliputi: Inisiasi Menyusu Dini (IMD), salep mata, perawatan tali pusat, injeksi vitamin  K1, imunisasi Hepatitis B (HB0) dan Manajemen Terpadu Bayi Muda (MTBM)</t>
        </r>
      </text>
    </comment>
    <comment ref="C91" authorId="0" shapeId="0">
      <text>
        <r>
          <rPr>
            <b/>
            <sz val="12"/>
            <color indexed="81"/>
            <rFont val="Tahoma"/>
            <family val="2"/>
          </rPr>
          <t>SAMSUL:</t>
        </r>
        <r>
          <rPr>
            <sz val="12"/>
            <color indexed="81"/>
            <rFont val="Tahoma"/>
            <family val="2"/>
          </rPr>
          <t xml:space="preserve">
Neonatus umur 0-28 hari yang memperoleh pelayanan kesehatan sesuai standar  paling sedikit 3 (tiga) kali dengan distribusi waktu :                                1 (satu) kali pada 6 – 48 jam setelah lahir;                                                                            1 ( satu) kali pada hari ke 3 – 7;                                1 (satu)  kali pada hari ke 8 – 28 pada kurun waktu tertentu                                 (Standar Pelayanan Minimal ke 3)</t>
        </r>
      </text>
    </comment>
    <comment ref="C92" authorId="0" shapeId="0">
      <text>
        <r>
          <rPr>
            <b/>
            <sz val="12"/>
            <color indexed="81"/>
            <rFont val="Tahoma"/>
            <family val="2"/>
          </rPr>
          <t>SAMSUL:</t>
        </r>
        <r>
          <rPr>
            <sz val="12"/>
            <color indexed="81"/>
            <rFont val="Tahoma"/>
            <family val="2"/>
          </rPr>
          <t xml:space="preserve">
Neonatus dengan  komplikasi yang mendapat penanganan sesuai standar oleh tenaga kesehatan kompeten pada tingkat pelayanan dasar dan rujukan pada kurun waktu tertentu.Neonatal dengan komplikasi adalah neonatus dengan penyakit dan kelainan yang dapat menyebabkan kesakitan, kecacatan dan/kematian, dan neonatus dengan komplikasi meliputi trauma lahir, asfiksia, ikterus, hipotermi,Tetanus Neonatorum, sepsis, Bayi Berat Badan Lahir (BBLR) kurang dari 2500 gr, kelainan kongenital, sindrom gangguan pernafasan maupun termasuk klasifikasi kuning dan merah pada MTBM .</t>
        </r>
      </text>
    </comment>
    <comment ref="C93" authorId="0" shapeId="0">
      <text>
        <r>
          <rPr>
            <b/>
            <sz val="12"/>
            <color indexed="81"/>
            <rFont val="Tahoma"/>
            <family val="2"/>
          </rPr>
          <t>SAMSUL:</t>
        </r>
        <r>
          <rPr>
            <sz val="12"/>
            <color indexed="81"/>
            <rFont val="Tahoma"/>
            <family val="2"/>
          </rPr>
          <t xml:space="preserve">
Bayi yang mendapatkan pelayanan paripurna sesuai standar minimal 4 (empat) kali yaitu 1 (satu) kali pada umur 29 hari – 11 bulan; 1 (satu) kali pada umur 3-5 bulan, 1 (satu) kali pada umur 6-8 bulan dan 1( satu) kali pada umur 9-11 bulan sesuai standar dan telah lulus KN lengkap pada kurun waktu tertentu. Pelayanan kesehatan tersebut meliputi pemberian injeksi Vitamin K1 , pemberian Vitamin A 1 (satu) kali, imunisasi dasar lengkap, SDIDTK 4 kali bila sakit di MTBS.</t>
        </r>
      </text>
    </comment>
    <comment ref="C95" authorId="0" shapeId="0">
      <text>
        <r>
          <rPr>
            <b/>
            <sz val="12"/>
            <color indexed="81"/>
            <rFont val="Tahoma"/>
            <family val="2"/>
          </rPr>
          <t>SAMSUL:</t>
        </r>
        <r>
          <rPr>
            <sz val="12"/>
            <color indexed="81"/>
            <rFont val="Tahoma"/>
            <family val="2"/>
          </rPr>
          <t xml:space="preserve">
Anak balita  umur 12-59 bulan yang memperoleh pelayanan sesuai standar, meliputi pemantauan pertumbuhan minimal 8 (delapan)  kali dalam 1 (satu) tahun; pemantauan perkembangan minimal 2 (dua) kali dalam 1 (satu) tahun; pemberian vitamin A dosis tinggi 2 (dua)  kali dalam 1 (satu) tahun pada kurun waktu tertentu.</t>
        </r>
      </text>
    </comment>
    <comment ref="C96" authorId="0" shapeId="0">
      <text>
        <r>
          <rPr>
            <b/>
            <sz val="12"/>
            <color indexed="81"/>
            <rFont val="Tahoma"/>
            <family val="2"/>
          </rPr>
          <t>Samsul :</t>
        </r>
        <r>
          <rPr>
            <sz val="12"/>
            <color indexed="81"/>
            <rFont val="Tahoma"/>
            <family val="2"/>
          </rPr>
          <t xml:space="preserve">
Balita  umur 0-59 bulan yang memperoleh pelayanan sesuai standar, meliputi penimbangan  minimal 8 (delapan)  kali dalam 1 (satu) tahun; pengukuran panjang/ tinggi badan minimal 2 (dua) kali dalam 1 (satu) tahun; pemberian kapsul  vitamin A dosis tinggi 2 (dua) kali dalam 1 (satu) tahun dan pemberian Imunisasi dasar lengkap dalam kurun waktu 1 (satu) tahun                                          
(Standar Pelayanan Minimal ke 4)</t>
        </r>
      </text>
    </comment>
    <comment ref="C97" authorId="0" shapeId="0">
      <text>
        <r>
          <rPr>
            <b/>
            <sz val="12"/>
            <color indexed="81"/>
            <rFont val="Tahoma"/>
            <family val="2"/>
          </rPr>
          <t>SAMSUL:</t>
        </r>
        <r>
          <rPr>
            <sz val="12"/>
            <color indexed="81"/>
            <rFont val="Tahoma"/>
            <family val="2"/>
          </rPr>
          <t xml:space="preserve">
Anak prasekolah umur  60-72 bulan  yang memperoleh pelayanan sesuai standar meliputi pemantauan pertumbuhan minimal 8 ( delapan) kali dalam 1 (satu) tahun; pemantauan perkembangan minimal 2 (dua) kali dalam 1 (satu) tahun pada kurun waktu tertentu</t>
        </r>
      </text>
    </comment>
    <comment ref="C100" authorId="0" shapeId="0">
      <text>
        <r>
          <rPr>
            <b/>
            <sz val="12"/>
            <color indexed="81"/>
            <rFont val="Tahoma"/>
            <family val="2"/>
          </rPr>
          <t>SAMSUL:</t>
        </r>
        <r>
          <rPr>
            <sz val="12"/>
            <color indexed="81"/>
            <rFont val="Tahoma"/>
            <family val="2"/>
          </rPr>
          <t xml:space="preserve">
Sekolah setingkat SD/MI/SDLB yang  mendapatkan pemeriksaan  penjaringan kesehatan  di wilayah kerja Puskesmas dalam kurun waktu satu tahun ajaran pendidikan (contoh: data PKP 2019 menggunakan data Juli 2018 sd Juni 2019)</t>
        </r>
      </text>
    </comment>
    <comment ref="C101" authorId="0" shapeId="0">
      <text>
        <r>
          <rPr>
            <b/>
            <sz val="12"/>
            <color indexed="81"/>
            <rFont val="Tahoma"/>
            <family val="2"/>
          </rPr>
          <t>SAMSUL :</t>
        </r>
        <r>
          <rPr>
            <sz val="12"/>
            <color indexed="81"/>
            <rFont val="Tahoma"/>
            <family val="2"/>
          </rPr>
          <t xml:space="preserve">
Sekolah setingkat SMP/MTs/SMPLB yang  mendapatkan pemeriksaan  penjaringan kesehatan  di wilayah kerja Puskesmas dalam kurun waktu satu tahun ajaran pendidikan</t>
        </r>
      </text>
    </comment>
    <comment ref="C102" authorId="0" shapeId="0">
      <text>
        <r>
          <rPr>
            <b/>
            <sz val="12"/>
            <color indexed="81"/>
            <rFont val="Tahoma"/>
            <family val="2"/>
          </rPr>
          <t>SAMSUL:</t>
        </r>
        <r>
          <rPr>
            <sz val="12"/>
            <color indexed="81"/>
            <rFont val="Tahoma"/>
            <family val="2"/>
          </rPr>
          <t xml:space="preserve">
Sekolah setingkat SMA/MA/SMK/SMALB  yang  mendapatkan pemeriksaan dalam rangka penjaringan kesehatan (sesuai Petunjuk Teknis Penjaringan Kesehatan dan Pemeriksaan Berkala) di wilayah kerja Puskesmas pada kurun waktu tertentu .</t>
        </r>
      </text>
    </comment>
    <comment ref="C103" authorId="0" shapeId="0">
      <text>
        <r>
          <rPr>
            <b/>
            <sz val="12"/>
            <color indexed="81"/>
            <rFont val="Tahoma"/>
            <family val="2"/>
          </rPr>
          <t>Samsul :</t>
        </r>
        <r>
          <rPr>
            <sz val="12"/>
            <color indexed="81"/>
            <rFont val="Tahoma"/>
            <family val="2"/>
          </rPr>
          <t xml:space="preserve">
Murid kelas I setingkat SD/MI/SDLB  yang mendapatkan pemeriksaan  dalam rangka penjaringan kesehatan (sesuai Petunjuk Teknis Penjaringan Kesehatan dan Pemeriksaan Berkala) di wilayah kerja Puskesmas pada kurun waktu tertentu</t>
        </r>
      </text>
    </comment>
    <comment ref="C104" authorId="0" shapeId="0">
      <text>
        <r>
          <rPr>
            <b/>
            <sz val="12"/>
            <color indexed="81"/>
            <rFont val="Tahoma"/>
            <family val="2"/>
          </rPr>
          <t>Samsul :</t>
        </r>
        <r>
          <rPr>
            <sz val="12"/>
            <color indexed="81"/>
            <rFont val="Tahoma"/>
            <family val="2"/>
          </rPr>
          <t xml:space="preserve">
Murid kelas VII setingkat SMP/MTs/SMPLB  yang mendapatkan pemeriksaan  dalam rangka penjaringan kesehatan (sesuai Petunujuk Teknis Penjaringan Kesehatan dan Pemeriksaan Berkala) di wilayah kerja Puskesmas pada kurun waktu tertentu
</t>
        </r>
        <r>
          <rPr>
            <b/>
            <sz val="12"/>
            <color indexed="81"/>
            <rFont val="Tahoma"/>
            <family val="2"/>
          </rPr>
          <t>Sumber data = Laporan Bulanan ARU</t>
        </r>
      </text>
    </comment>
    <comment ref="C105" authorId="0" shapeId="0">
      <text>
        <r>
          <rPr>
            <b/>
            <sz val="12"/>
            <color indexed="81"/>
            <rFont val="Tahoma"/>
            <family val="2"/>
          </rPr>
          <t>Samsul :</t>
        </r>
        <r>
          <rPr>
            <sz val="12"/>
            <color indexed="81"/>
            <rFont val="Tahoma"/>
            <family val="2"/>
          </rPr>
          <t xml:space="preserve">
Penjaringan kesehatan anak usia pendidikan dasar, minimal satu kali pada kelas 1 dan kelas 7 yang dilakukan oleh Puskesmas.  meliputi : a) Penilaian status gizi (tinggi badan, berat badan, tanda klinis anemia); b) Penilaian tanda vital (tekanan darah, frekuensi nadi dan napas); c) Penilaian kesehatan gigi dan mulut;                                  d) Penilaian ketajaman indera penglihatan dengan poster snellen;                                        e) Penilaian ketajaman indera pendengaran dengan garpu tala; (Standar Pelayanan Minimal ke 5)</t>
        </r>
      </text>
    </comment>
    <comment ref="C106" authorId="0" shapeId="0">
      <text>
        <r>
          <rPr>
            <b/>
            <sz val="12"/>
            <color indexed="81"/>
            <rFont val="Tahoma"/>
            <family val="2"/>
          </rPr>
          <t>Samsul :</t>
        </r>
        <r>
          <rPr>
            <sz val="12"/>
            <color indexed="81"/>
            <rFont val="Tahoma"/>
            <family val="2"/>
          </rPr>
          <t xml:space="preserve">
Murid kelas X setingkat SMA/MA/SMK/SMALB  yang mendapatkan pemeriksaan  dalam rangka penjaringan kesehatan (sesuai Pedoman) di wilayah kerja Puskesmas pada kurun waktu tertentu .</t>
        </r>
      </text>
    </comment>
    <comment ref="C107" authorId="0" shapeId="0">
      <text>
        <r>
          <rPr>
            <b/>
            <sz val="12"/>
            <color indexed="81"/>
            <rFont val="Tahoma"/>
            <family val="2"/>
          </rPr>
          <t>SAMSUL:</t>
        </r>
        <r>
          <rPr>
            <sz val="12"/>
            <color indexed="81"/>
            <rFont val="Tahoma"/>
            <family val="2"/>
          </rPr>
          <t xml:space="preserve">
Remaja  usia 10 – 18 tahun yang sekolah dan yang  tidak sekolah yang mendapatkan pelayanan kesehatan remaja  berupa KIE ( Komunikasi, Informasi dan edukasi) pelayanan medis dan  konseling  di wilayah kerja Puskesmas pada kurun waktu tertentu </t>
        </r>
      </text>
    </comment>
    <comment ref="C110" authorId="0" shapeId="0">
      <text>
        <r>
          <rPr>
            <b/>
            <sz val="12"/>
            <color indexed="81"/>
            <rFont val="Tahoma"/>
            <family val="2"/>
          </rPr>
          <t>SAMSUL:</t>
        </r>
        <r>
          <rPr>
            <sz val="12"/>
            <color indexed="81"/>
            <rFont val="Tahoma"/>
            <family val="2"/>
          </rPr>
          <t xml:space="preserve">
Peserta KB baru dan lama yang masih aktif menggunakan alat dan obat kontrasepsi (alokon) terus menerus hingga saat ini untuk menjarangkan kehamilan atau yang mengakhiri kesuburan yang ada di wilayah kerjanya pada kurun waktu tertentu .Dalam konsep kohort PA bukanlah akseptor kunjungan ulang, sehingga perhitungan seorang akseptor sebagai PA hanya dilakukan 1(satu) kali dalam 1(satu) tahun kalender</t>
        </r>
      </text>
    </comment>
    <comment ref="C111" authorId="0" shapeId="0">
      <text>
        <r>
          <rPr>
            <b/>
            <sz val="12"/>
            <color indexed="81"/>
            <rFont val="Tahoma"/>
            <family val="2"/>
          </rPr>
          <t>SAMSUL:</t>
        </r>
        <r>
          <rPr>
            <sz val="12"/>
            <color indexed="81"/>
            <rFont val="Tahoma"/>
            <family val="2"/>
          </rPr>
          <t xml:space="preserve">
Pasangan Usia Subur (PUS) yang baru pertama kali menggunakan metode kontrasepsi termasuk mereka yang pasca keguguran, sesudah melahirkan, atau pasca istirahat minimal 3 (tiga) bulan pada kurun waktu tertentu .</t>
        </r>
      </text>
    </comment>
    <comment ref="C112" authorId="0" shapeId="0">
      <text>
        <r>
          <rPr>
            <b/>
            <sz val="12"/>
            <color indexed="81"/>
            <rFont val="Tahoma"/>
            <family val="2"/>
          </rPr>
          <t>SAMSUL:</t>
        </r>
        <r>
          <rPr>
            <sz val="12"/>
            <color indexed="81"/>
            <rFont val="Tahoma"/>
            <family val="2"/>
          </rPr>
          <t xml:space="preserve">
Peserta yang tidak melanjutkan penggunaan kontrasepsi (drop out) dalam 1 (satu) tahun kalender diwilayah kerja Puskesmas pada kurun waktu tertentu .Kasus drop out tidak termasuk mereka yang ganti cara. </t>
        </r>
      </text>
    </comment>
    <comment ref="C113" authorId="0" shapeId="0">
      <text>
        <r>
          <rPr>
            <b/>
            <sz val="12"/>
            <color indexed="81"/>
            <rFont val="Tahoma"/>
            <family val="2"/>
          </rPr>
          <t>SAMSUL:</t>
        </r>
        <r>
          <rPr>
            <sz val="12"/>
            <color indexed="81"/>
            <rFont val="Tahoma"/>
            <family val="2"/>
          </rPr>
          <t xml:space="preserve">
Peserta KB baru atau lama yang mengalami gangguan kesehatan dan mengarah pada keadaan patologis sebagai akibat dari proses tindakan/ pemberian/ pemasangan alat kontrasepsi yang digunakan seperti  perdarahan, infeksi/ abses, flour albus patologis, perforasi, translokasi, hematoma, tekanan darah meningkat, perubahan Hemoglobin, edikalipusi. Komplikasi yang terjadi dalam periode 1 (satu) tahun kalender dihitung 1 (satu) kali serta dihitung per metode (IUD, implant, suntik, pil, MOP dan MOW) di wilayah kerja Puskesmas pada kurun waktu tertentu</t>
        </r>
      </text>
    </comment>
    <comment ref="C114" authorId="0" shapeId="0">
      <text>
        <r>
          <rPr>
            <b/>
            <sz val="12"/>
            <color indexed="81"/>
            <rFont val="Tahoma"/>
            <family val="2"/>
          </rPr>
          <t>SAMSUL:</t>
        </r>
        <r>
          <rPr>
            <sz val="12"/>
            <color indexed="81"/>
            <rFont val="Tahoma"/>
            <family val="2"/>
          </rPr>
          <t xml:space="preserve">
Peserta KB baru atau lama yang mengalami gangguan kesehatan mengarah pada keadaan fisiologis, sebagai akibat dari proses tindakan/ pemberian/ pemasangan alat kontrasepsi yang digunakan spooting, amenore, pusing, sakit kepala, mual, muntah, perubahan berat badan, nyeri tempat insisi, erosi dan nyeri perut.Efek samping yang terjadi dalam periode 1 (satu) tahun kalender dihitung 1 (satu) kali serta dihitung per metode IUD, implant, suntik, pil , MOP, MOW</t>
        </r>
      </text>
    </comment>
    <comment ref="C115" authorId="0" shapeId="0">
      <text>
        <r>
          <rPr>
            <b/>
            <sz val="12"/>
            <color indexed="81"/>
            <rFont val="Tahoma"/>
            <family val="2"/>
          </rPr>
          <t>SAMSUL:</t>
        </r>
        <r>
          <rPr>
            <sz val="12"/>
            <color indexed="81"/>
            <rFont val="Tahoma"/>
            <family val="2"/>
          </rPr>
          <t xml:space="preserve">
PUS dengan 4 Terlalu  (4 T), yaitu berusia kurang dari 20 tahun, berusia lebih dari 35 tahun, telah memiliki anak hidup lebih dari 3 (tiga) orang atau anak terakhir belum berusia 2 (dua) tahun yang menjadi peserta KB di wilayah kerja Puskesmas pada kurun waktu tertentu</t>
        </r>
      </text>
    </comment>
    <comment ref="C116" authorId="0" shapeId="0">
      <text>
        <r>
          <rPr>
            <b/>
            <sz val="12"/>
            <color indexed="81"/>
            <rFont val="Tahoma"/>
            <family val="2"/>
          </rPr>
          <t>Samsul :</t>
        </r>
        <r>
          <rPr>
            <sz val="12"/>
            <color indexed="81"/>
            <rFont val="Tahoma"/>
            <family val="2"/>
          </rPr>
          <t xml:space="preserve">
PUS yang mulai menggunakan alat kontrasepsi langsung sampai dengan 42 (empat puluh dua) hari sesudah melahirkan di wilayah kerja Puskesmas pada kurun waktu tertentu</t>
        </r>
      </text>
    </comment>
    <comment ref="C117" authorId="0" shapeId="0">
      <text>
        <r>
          <rPr>
            <b/>
            <sz val="12"/>
            <color indexed="81"/>
            <rFont val="Tahoma"/>
            <family val="2"/>
          </rPr>
          <t>SAMSUL:</t>
        </r>
        <r>
          <rPr>
            <sz val="12"/>
            <color indexed="81"/>
            <rFont val="Tahoma"/>
            <family val="2"/>
          </rPr>
          <t xml:space="preserve">
Ibu hamil yang melakukan ANC pertama kali/kunjungan pertama ke Puskesmas ( K1) dan diperiksa Human Imuno Deficiency Virus (HIV)  di wilayah kerja Puskesmas pada kurun waktu tertentu</t>
        </r>
      </text>
    </comment>
    <comment ref="C121" authorId="0" shapeId="0">
      <text>
        <r>
          <rPr>
            <b/>
            <sz val="12"/>
            <color indexed="81"/>
            <rFont val="Tahoma"/>
            <family val="2"/>
          </rPr>
          <t>SAMSUL:</t>
        </r>
        <r>
          <rPr>
            <sz val="12"/>
            <color indexed="81"/>
            <rFont val="Tahoma"/>
            <family val="2"/>
          </rPr>
          <t xml:space="preserve">
Bayi umur 6-11 bulan mendapat kapsul vitamin A biru (100.000 IU) di wilayah kerja Puskesmas pada kurun waktu tertentu pada kurun waktu tertentu</t>
        </r>
      </text>
    </comment>
    <comment ref="C122" authorId="0" shapeId="0">
      <text>
        <r>
          <rPr>
            <b/>
            <sz val="12"/>
            <color indexed="81"/>
            <rFont val="Tahoma"/>
            <family val="2"/>
          </rPr>
          <t>SAMSUL:</t>
        </r>
        <r>
          <rPr>
            <sz val="12"/>
            <color indexed="81"/>
            <rFont val="Tahoma"/>
            <family val="2"/>
          </rPr>
          <t xml:space="preserve">
Anak balita umur 12-59 bulan mendapat kapsul vitamin A merah (200.000 IU) 2 kali pertahun di wilayah kerja Puskesmas pada kurun waktu tertentu </t>
        </r>
      </text>
    </comment>
    <comment ref="C123" authorId="0" shapeId="0">
      <text>
        <r>
          <rPr>
            <b/>
            <sz val="12"/>
            <color indexed="81"/>
            <rFont val="Tahoma"/>
            <family val="2"/>
          </rPr>
          <t>SAMSUL:</t>
        </r>
        <r>
          <rPr>
            <sz val="12"/>
            <color indexed="81"/>
            <rFont val="Tahoma"/>
            <family val="2"/>
          </rPr>
          <t xml:space="preserve">
Ibu hamil yang selama kehamilannya mendapat 90 (sembilan puluh) tablet Besi kumulatif di wilayah kerja Puskesmas pada kurun waktu tertentu </t>
        </r>
        <r>
          <rPr>
            <sz val="9"/>
            <color indexed="81"/>
            <rFont val="Tahoma"/>
            <family val="2"/>
          </rPr>
          <t xml:space="preserve">                </t>
        </r>
      </text>
    </comment>
    <comment ref="C124" authorId="0" shapeId="0">
      <text>
        <r>
          <rPr>
            <b/>
            <sz val="12"/>
            <color indexed="81"/>
            <rFont val="Tahoma"/>
            <family val="2"/>
          </rPr>
          <t>SAMSUL:</t>
        </r>
        <r>
          <rPr>
            <sz val="12"/>
            <color indexed="81"/>
            <rFont val="Tahoma"/>
            <family val="2"/>
          </rPr>
          <t xml:space="preserve">
Remaja Putri (SMP dan SMA) yang mendapat 1 (satu) tablet tambah darah per minggu sepanjang tahun di suatu wilayah kerja Puskesmas pada kurun waktu tertentu</t>
        </r>
      </text>
    </comment>
    <comment ref="C127" authorId="0" shapeId="0">
      <text>
        <r>
          <rPr>
            <b/>
            <sz val="12"/>
            <color indexed="81"/>
            <rFont val="Tahoma"/>
            <family val="2"/>
          </rPr>
          <t>SAMSUL:</t>
        </r>
        <r>
          <rPr>
            <sz val="12"/>
            <color indexed="81"/>
            <rFont val="Tahoma"/>
            <family val="2"/>
          </rPr>
          <t xml:space="preserve">
Remaja Putri (SMP dan SMA) yang mendapat 1 (satu) tablet tambah darah per minggu sepanjang tahun di suatu wilayah kerja Puskesmas pada kurun waktu tertentu</t>
        </r>
      </text>
    </comment>
    <comment ref="O127" authorId="0" shapeId="0">
      <text>
        <r>
          <rPr>
            <b/>
            <sz val="12"/>
            <color indexed="81"/>
            <rFont val="Tahoma"/>
            <family val="2"/>
          </rPr>
          <t>Analisa :</t>
        </r>
        <r>
          <rPr>
            <sz val="12"/>
            <color indexed="81"/>
            <rFont val="Tahoma"/>
            <family val="2"/>
          </rPr>
          <t xml:space="preserve">
Kegiatan dilaksanakan pada Bulan Agustus 2018</t>
        </r>
      </text>
    </comment>
    <comment ref="C128" authorId="0" shapeId="0">
      <text>
        <r>
          <rPr>
            <b/>
            <sz val="12"/>
            <color indexed="81"/>
            <rFont val="Tahoma"/>
            <family val="2"/>
          </rPr>
          <t>SAMSUL :</t>
        </r>
        <r>
          <rPr>
            <sz val="12"/>
            <color indexed="81"/>
            <rFont val="Tahoma"/>
            <family val="2"/>
          </rPr>
          <t xml:space="preserve">
Balita kurus yang ditemukan dan mendapat PMT pemulihan (PMT-P) di suatu wilayah kerja pada kurun waktu tertentu.Balita kurus yaitu balita yang secara antropometri berdasarkan berat badan dibagi tinggi badan di bawah -2 SD ( menurut Z-score)</t>
        </r>
      </text>
    </comment>
    <comment ref="C129" authorId="0" shapeId="0">
      <text>
        <r>
          <rPr>
            <b/>
            <sz val="12"/>
            <color indexed="81"/>
            <rFont val="Tahoma"/>
            <family val="2"/>
          </rPr>
          <t>SAMSUL:</t>
        </r>
        <r>
          <rPr>
            <sz val="12"/>
            <color indexed="81"/>
            <rFont val="Tahoma"/>
            <family val="2"/>
          </rPr>
          <t xml:space="preserve">
Bumil KEK  dengan LILA&lt;23,5 cm yang ditemukan dan mendapat PMT pemulihan di suatu wilayah kerja Puskesmas pada kurun waktu tertentu </t>
        </r>
      </text>
    </comment>
    <comment ref="C130" authorId="0" shapeId="0">
      <text>
        <r>
          <rPr>
            <b/>
            <sz val="12"/>
            <color indexed="81"/>
            <rFont val="Tahoma"/>
            <family val="2"/>
          </rPr>
          <t>Samsul :</t>
        </r>
        <r>
          <rPr>
            <sz val="12"/>
            <color indexed="81"/>
            <rFont val="Tahoma"/>
            <family val="2"/>
          </rPr>
          <t xml:space="preserve">
Balita gizi buruk yang ditemukan dan mendapat perawatan sesuai standar tatalaksana gizi buruk di wilayah kerja Puskesams Puskesmas pada kurun waktu tertentu. Balita gizi buruk yaitu balita yang secara antropometri berdasarkan berat badan  menurut  tinggi badan kurang dari -3 SD  (menurut Z-score) </t>
        </r>
      </text>
    </comment>
    <comment ref="C132" authorId="0" shapeId="0">
      <text>
        <r>
          <rPr>
            <b/>
            <sz val="12"/>
            <color indexed="81"/>
            <rFont val="Tahoma"/>
            <family val="2"/>
          </rPr>
          <t>SAMSUL:</t>
        </r>
        <r>
          <rPr>
            <sz val="12"/>
            <color indexed="81"/>
            <rFont val="Tahoma"/>
            <family val="2"/>
          </rPr>
          <t xml:space="preserve">
Balita gizi buruk yang ditemukan dan mendapat perawatan sesuai standar tatalaksana gizi buruk di wilayah kerja Puskesams Puskesmas pada kurun waktu tertentu. Balita gizi buruk yaitu balita yang secara antropometri berdasarkan berat badan dibagi tinggi badan kurang dari -3 SD  ( menurut Z-score) </t>
        </r>
      </text>
    </comment>
    <comment ref="C133" authorId="0" shapeId="0">
      <text>
        <r>
          <rPr>
            <b/>
            <sz val="12"/>
            <color indexed="81"/>
            <rFont val="Tahoma"/>
            <family val="2"/>
          </rPr>
          <t>SAMSUL :</t>
        </r>
        <r>
          <rPr>
            <sz val="12"/>
            <color indexed="81"/>
            <rFont val="Tahoma"/>
            <family val="2"/>
          </rPr>
          <t xml:space="preserve">
Balita yang ditimbang berat badannya di wilayah kerja Puskesmas pada kurun waktu tertentu</t>
        </r>
      </text>
    </comment>
    <comment ref="C134" authorId="0" shapeId="0">
      <text>
        <r>
          <rPr>
            <b/>
            <sz val="12"/>
            <color indexed="81"/>
            <rFont val="Tahoma"/>
            <family val="2"/>
          </rPr>
          <t>SAMSUL :</t>
        </r>
        <r>
          <rPr>
            <sz val="12"/>
            <color indexed="81"/>
            <rFont val="Tahoma"/>
            <family val="2"/>
          </rPr>
          <t xml:space="preserve">
Balita yang naik berat badannya sesuai dengan standar di wilayah kerja Puskesmas pada kurun waktu tertentu</t>
        </r>
      </text>
    </comment>
    <comment ref="C135" authorId="0" shapeId="0">
      <text>
        <r>
          <rPr>
            <b/>
            <sz val="12"/>
            <color indexed="81"/>
            <rFont val="Tahoma"/>
            <family val="2"/>
          </rPr>
          <t>SAMSUL :</t>
        </r>
        <r>
          <rPr>
            <sz val="12"/>
            <color indexed="81"/>
            <rFont val="Tahoma"/>
            <family val="2"/>
          </rPr>
          <t xml:space="preserve">
Balita yang grafik pertumbuhannya berada di bawah garis merah pada Kartu Menuju Sehat (KMS) pada kurun waktu tertentu</t>
        </r>
      </text>
    </comment>
    <comment ref="C136" authorId="0" shapeId="0">
      <text>
        <r>
          <rPr>
            <b/>
            <sz val="12"/>
            <color indexed="81"/>
            <rFont val="Tahoma"/>
            <family val="2"/>
          </rPr>
          <t>SAMSUL :</t>
        </r>
        <r>
          <rPr>
            <sz val="12"/>
            <color indexed="81"/>
            <rFont val="Tahoma"/>
            <family val="2"/>
          </rPr>
          <t xml:space="preserve">
Rumah tangga yang mengkonsumsi garam beryodium di wilayah kerja Puskesmas pada kurun waktu tertentu</t>
        </r>
      </text>
    </comment>
    <comment ref="C137" authorId="0" shapeId="0">
      <text>
        <r>
          <rPr>
            <b/>
            <sz val="12"/>
            <color indexed="81"/>
            <rFont val="Tahoma"/>
            <family val="2"/>
          </rPr>
          <t>SAMSUL :</t>
        </r>
        <r>
          <rPr>
            <sz val="9"/>
            <color indexed="81"/>
            <rFont val="Tahoma"/>
            <family val="2"/>
          </rPr>
          <t xml:space="preserve">
</t>
        </r>
        <r>
          <rPr>
            <sz val="12"/>
            <color indexed="81"/>
            <rFont val="Tahoma"/>
            <family val="2"/>
          </rPr>
          <t>Ibu hamil yang hasil pengukuran Lingkar Lengan Atas (LiLA) nya kurang dari 23,5 cm di wilayah kerja Puskesams Puskesmas pada kurun waktu tertentu.   ok</t>
        </r>
      </text>
    </comment>
    <comment ref="C138" authorId="0" shapeId="0">
      <text>
        <r>
          <rPr>
            <b/>
            <sz val="12"/>
            <color indexed="81"/>
            <rFont val="Tahoma"/>
            <family val="2"/>
          </rPr>
          <t>SAMSUL :</t>
        </r>
        <r>
          <rPr>
            <b/>
            <sz val="9"/>
            <color indexed="81"/>
            <rFont val="Tahoma"/>
            <family val="2"/>
          </rPr>
          <t xml:space="preserve">
</t>
        </r>
        <r>
          <rPr>
            <sz val="12"/>
            <color indexed="81"/>
            <rFont val="Tahoma"/>
            <family val="2"/>
          </rPr>
          <t>Bayi usia 6 (enam) bulan yang di beri ASI saja tanpa makanan/ cairan lain kecuali obat, vitamin dan mineral  ok</t>
        </r>
      </text>
    </comment>
    <comment ref="C139" authorId="0" shapeId="0">
      <text>
        <r>
          <rPr>
            <b/>
            <sz val="12"/>
            <color indexed="81"/>
            <rFont val="Tahoma"/>
            <family val="2"/>
          </rPr>
          <t>SAMSUL :</t>
        </r>
        <r>
          <rPr>
            <sz val="9"/>
            <color indexed="81"/>
            <rFont val="Tahoma"/>
            <family val="2"/>
          </rPr>
          <t xml:space="preserve">
</t>
        </r>
        <r>
          <rPr>
            <sz val="12"/>
            <color indexed="81"/>
            <rFont val="Tahoma"/>
            <family val="2"/>
          </rPr>
          <t>Proses menyusu di mulai secepatnya segera setelah lahir,IMD di lakukan dg cara kontak kulitke kulit bayi dgn ibunya segera setelah lahir dan berlangsung minimal 1 jam   ok</t>
        </r>
      </text>
    </comment>
    <comment ref="C140" authorId="0" shapeId="0">
      <text>
        <r>
          <rPr>
            <b/>
            <sz val="12"/>
            <color indexed="81"/>
            <rFont val="Tahoma"/>
            <family val="2"/>
          </rPr>
          <t>SAMSUL :</t>
        </r>
        <r>
          <rPr>
            <sz val="12"/>
            <color indexed="81"/>
            <rFont val="Tahoma"/>
            <family val="2"/>
          </rPr>
          <t xml:space="preserve">
Keadaan balita gizi kurang yang diukur menurut indeks panjang badan atau tinggi badan menurut umur kurang dari -2 standar deviasi (PB/U atau TB/U &lt; -2  SD ) berdasarkan standar WHO  Antro 2005</t>
        </r>
        <r>
          <rPr>
            <sz val="9"/>
            <color indexed="81"/>
            <rFont val="Tahoma"/>
            <family val="2"/>
          </rPr>
          <t xml:space="preserve">    ok</t>
        </r>
      </text>
    </comment>
    <comment ref="C144" authorId="0" shapeId="0">
      <text>
        <r>
          <rPr>
            <b/>
            <sz val="12"/>
            <color indexed="81"/>
            <rFont val="Tahoma"/>
            <family val="2"/>
          </rPr>
          <t>SAMSUL :</t>
        </r>
        <r>
          <rPr>
            <sz val="12"/>
            <color indexed="81"/>
            <rFont val="Tahoma"/>
            <family val="2"/>
          </rPr>
          <t xml:space="preserve">
Penemuan kasus Diare balita di sarana kesehatan dan kader di wilayah kerja Puskesmas pada kurun waktu tertentu</t>
        </r>
      </text>
    </comment>
    <comment ref="C145" authorId="0" shapeId="0">
      <text>
        <r>
          <rPr>
            <b/>
            <sz val="12"/>
            <color indexed="81"/>
            <rFont val="Tahoma"/>
            <family val="2"/>
          </rPr>
          <t>SAMSUL :</t>
        </r>
        <r>
          <rPr>
            <sz val="12"/>
            <color indexed="81"/>
            <rFont val="Tahoma"/>
            <family val="2"/>
          </rPr>
          <t xml:space="preserve">
Penderita Diare balita yang berobat mendapat oralit di sarana kesehatan dan kader di wilayah kerja Puskesmas pada kurun waktu tertentu</t>
        </r>
      </text>
    </comment>
    <comment ref="C146" authorId="0" shapeId="0">
      <text>
        <r>
          <rPr>
            <b/>
            <sz val="12"/>
            <color indexed="81"/>
            <rFont val="Tahoma"/>
            <family val="2"/>
          </rPr>
          <t>SAMSUL :</t>
        </r>
        <r>
          <rPr>
            <sz val="12"/>
            <color indexed="81"/>
            <rFont val="Tahoma"/>
            <family val="2"/>
          </rPr>
          <t xml:space="preserve">
Penderita Diare balita yang diberi tablet Zinc di wilayah kerja Puskesmas pada kurun waktu tertentu</t>
        </r>
      </text>
    </comment>
    <comment ref="C147" authorId="0" shapeId="0">
      <text>
        <r>
          <rPr>
            <b/>
            <sz val="12"/>
            <color indexed="81"/>
            <rFont val="Tahoma"/>
            <family val="2"/>
          </rPr>
          <t>Samsul :</t>
        </r>
        <r>
          <rPr>
            <sz val="12"/>
            <color indexed="81"/>
            <rFont val="Tahoma"/>
            <family val="2"/>
          </rPr>
          <t xml:space="preserve">
LROA aktif bila melakukan minimal 2 ( dua) dari 6 kegiatan LRO, yaitu                                                 1. Layanan konseling rehidrasi diare/promosi upaya rehidrasi oral dan pemberian Zinc  2.   Tata laksana diare                                                          3. Sosialisasi dan peningkatan kapasitas masyarakat tentang diare dan upaya pencegahan dan penanggulangannya                                                               4. Pemberian pelayanan penderita diare dengan dehidrasi ringan sampai sedang 5.Observasi penderita diare dengan dehidrasi ringan sampai sedang paling sedikit 3 ( tiga) jam                                                   6.Mengajarkan pada orang tua/pengasuh/keluarganya cara penyiapan oralit dan banyak oralit yang harus diminum</t>
        </r>
      </text>
    </comment>
    <comment ref="C149" authorId="0" shapeId="0">
      <text>
        <r>
          <rPr>
            <b/>
            <sz val="12"/>
            <color indexed="81"/>
            <rFont val="Tahoma"/>
            <family val="2"/>
          </rPr>
          <t>SAMSUL :</t>
        </r>
        <r>
          <rPr>
            <sz val="12"/>
            <color indexed="81"/>
            <rFont val="Tahoma"/>
            <family val="2"/>
          </rPr>
          <t xml:space="preserve">
Kasus Pneumonia balita yang  ditemukan dan ditangani di wilayah kerja Puskesmas pada kurun waktu tertentu</t>
        </r>
      </text>
    </comment>
    <comment ref="C151" authorId="0" shapeId="0">
      <text>
        <r>
          <rPr>
            <b/>
            <sz val="12"/>
            <color indexed="81"/>
            <rFont val="Tahoma"/>
            <family val="2"/>
          </rPr>
          <t>SAMSUL :</t>
        </r>
        <r>
          <rPr>
            <sz val="12"/>
            <color indexed="81"/>
            <rFont val="Tahoma"/>
            <family val="2"/>
          </rPr>
          <t xml:space="preserve">
Pemeriksaan kontak serumah dan tetangga  sejumlah lebih kurang 10 (sepuluh)  rumah disekitar penderita Kusta baru yang diperiksa. Dengan asumsi jumlah kontak yang ada disekitar penderita sejumlah 25 orang di wilayah kerja Puskesmas pada kurun waktu tertentu</t>
        </r>
      </text>
    </comment>
    <comment ref="C152" authorId="0" shapeId="0">
      <text>
        <r>
          <rPr>
            <b/>
            <sz val="12"/>
            <color indexed="81"/>
            <rFont val="Tahoma"/>
            <family val="2"/>
          </rPr>
          <t>SAMSUL :</t>
        </r>
        <r>
          <rPr>
            <sz val="12"/>
            <color indexed="81"/>
            <rFont val="Tahoma"/>
            <family val="2"/>
          </rPr>
          <t xml:space="preserve">
Penderita Kusta yang diperiksa Pemeriksaan Fungsi Syaraf (PFS) yang masih berobat secara rutin (12 kali untuk MB/Multi Basiler dan 6 kali untuk PB/Pauci Basiler)  diantara seluruh penderita dalam 1 (satu) tahun di wilayah kerja Puskesmas pada kurun waktu tertentu</t>
        </r>
      </text>
    </comment>
    <comment ref="C153" authorId="0" shapeId="0">
      <text>
        <r>
          <rPr>
            <b/>
            <sz val="12"/>
            <color indexed="81"/>
            <rFont val="Tahoma"/>
            <family val="2"/>
          </rPr>
          <t>SAMSUL :</t>
        </r>
        <r>
          <rPr>
            <sz val="12"/>
            <color indexed="81"/>
            <rFont val="Tahoma"/>
            <family val="2"/>
          </rPr>
          <t xml:space="preserve">
Release From Treatment (RFT) bila penderita baru tipe PB  1 (satu) tahun sebelumnya dan tipe MB  2 (dua) tahun sebelumnya menyelesaikan pengobatan tepat waktu di wilayah kerja Puskesmas pada kurun waktu tertentu</t>
        </r>
      </text>
    </comment>
    <comment ref="C154" authorId="0" shapeId="0">
      <text>
        <r>
          <rPr>
            <b/>
            <sz val="12"/>
            <color indexed="81"/>
            <rFont val="Tahoma"/>
            <family val="2"/>
          </rPr>
          <t>SAMSUL :</t>
        </r>
        <r>
          <rPr>
            <sz val="12"/>
            <color indexed="81"/>
            <rFont val="Tahoma"/>
            <family val="2"/>
          </rPr>
          <t xml:space="preserve">
Penderita Kusta tipe PB (dari 1 tahun sebelumnya) dan tipe MB (dari 2 tahun sebelumnya) yang menyelesaikan pengobatan tepat waktu dengan score kecacatan yang tidak bertambah/ tetap dari total penderita baru  tipe PB dan MB  di wilayah kerja Puskesmas pada kurun waktu tertentu</t>
        </r>
      </text>
    </comment>
    <comment ref="C155" authorId="0" shapeId="0">
      <text>
        <r>
          <rPr>
            <b/>
            <sz val="12"/>
            <color indexed="81"/>
            <rFont val="Tahoma"/>
            <family val="2"/>
          </rPr>
          <t>SAMSUL :</t>
        </r>
        <r>
          <rPr>
            <sz val="12"/>
            <color indexed="81"/>
            <rFont val="Tahoma"/>
            <family val="2"/>
          </rPr>
          <t xml:space="preserve">
Defaulter yaitu penderita Kusta yang tidak menyelesaikan pengobatan tepat waktu, meliputi penderita PB tidak ambil obat lebih dari 3 (tiga) bulan, MB tidak ambil obat lebih dari 6 (enam) bulan,  diantara kasus baru  yang mendapat pengobatan pada periode 1 (satu)  tahun.</t>
        </r>
      </text>
    </comment>
    <comment ref="C156" authorId="0" shapeId="0">
      <text>
        <r>
          <rPr>
            <b/>
            <sz val="12"/>
            <color indexed="81"/>
            <rFont val="Tahoma"/>
            <family val="2"/>
          </rPr>
          <t>SAMSUL :</t>
        </r>
        <r>
          <rPr>
            <sz val="12"/>
            <color indexed="81"/>
            <rFont val="Tahoma"/>
            <family val="2"/>
          </rPr>
          <t xml:space="preserve">
Prosentase tenaga kesehatan yang ada di desa endemis telah tersosialisasi Program P2 Kusta dari seluruh tenaga kesehatan yang ada. Desa endemis kusta adalah desa yang selama 3 (tiga) tahun berturut-turut ditemukan kasus baru kusta di wilayah kerja Puskesmas pada kurun waktu tertentu</t>
        </r>
      </text>
    </comment>
    <comment ref="C157" authorId="0" shapeId="0">
      <text>
        <r>
          <rPr>
            <b/>
            <sz val="12"/>
            <color indexed="81"/>
            <rFont val="Tahoma"/>
            <family val="2"/>
          </rPr>
          <t>SAMSUL :</t>
        </r>
        <r>
          <rPr>
            <sz val="12"/>
            <color indexed="81"/>
            <rFont val="Tahoma"/>
            <family val="2"/>
          </rPr>
          <t xml:space="preserve">
Kader kesehatan  yang telah tersosialisasi Program P2 Kusta terutama untuk membantu penemuan suspect Kusta di wilayah kerja Puskesmas pada kurun waktu tertentu</t>
        </r>
      </text>
    </comment>
    <comment ref="C158" authorId="0" shapeId="0">
      <text>
        <r>
          <rPr>
            <b/>
            <sz val="12"/>
            <color indexed="81"/>
            <rFont val="Tahoma"/>
            <family val="2"/>
          </rPr>
          <t>SAMSUL :</t>
        </r>
        <r>
          <rPr>
            <sz val="12"/>
            <color indexed="81"/>
            <rFont val="Tahoma"/>
            <family val="2"/>
          </rPr>
          <t xml:space="preserve">
SD/ MI yang ada  Kusta  telah dilakukan screening Kusta pada kurun waktu tertentu </t>
        </r>
      </text>
    </comment>
    <comment ref="C161" authorId="0" shapeId="0">
      <text>
        <r>
          <rPr>
            <b/>
            <sz val="12"/>
            <color indexed="81"/>
            <rFont val="Tahoma"/>
            <family val="2"/>
          </rPr>
          <t>Samsul :</t>
        </r>
        <r>
          <rPr>
            <sz val="12"/>
            <color indexed="81"/>
            <rFont val="Tahoma"/>
            <family val="2"/>
          </rPr>
          <t xml:space="preserve">
Jumlah  kasus TBC yang ditemukan, diobati secara baku dan dilaporkan 
</t>
        </r>
      </text>
    </comment>
    <comment ref="C162" authorId="0" shapeId="0">
      <text>
        <r>
          <rPr>
            <b/>
            <sz val="12"/>
            <color indexed="81"/>
            <rFont val="Tahoma"/>
            <family val="2"/>
          </rPr>
          <t>Samsul :</t>
        </r>
        <r>
          <rPr>
            <sz val="12"/>
            <color indexed="81"/>
            <rFont val="Tahoma"/>
            <family val="2"/>
          </rPr>
          <t xml:space="preserve">
Terduga TBC  adalah orang yang mempunyai gejala utama  batuk minimal 2 minggu dan mendapatkan tatalaksana secara baku                             (Standar Pelayanan Minimal ke 11) </t>
        </r>
      </text>
    </comment>
    <comment ref="C163" authorId="0" shapeId="0">
      <text>
        <r>
          <rPr>
            <b/>
            <sz val="12"/>
            <color indexed="81"/>
            <rFont val="Tahoma"/>
            <family val="2"/>
          </rPr>
          <t>Samsul :</t>
        </r>
        <r>
          <rPr>
            <sz val="12"/>
            <color indexed="81"/>
            <rFont val="Tahoma"/>
            <family val="2"/>
          </rPr>
          <t xml:space="preserve">
Jumlah semua kasus TB yang sembuh dan pengobatan lengkap di antara semua kasus TB yang diobati, dicatat dan dilaporkan di SITT online </t>
        </r>
      </text>
    </comment>
    <comment ref="C165" authorId="0" shapeId="0">
      <text>
        <r>
          <rPr>
            <b/>
            <sz val="12"/>
            <color indexed="81"/>
            <rFont val="Tahoma"/>
            <family val="2"/>
          </rPr>
          <t>SAMSUL :</t>
        </r>
        <r>
          <rPr>
            <sz val="12"/>
            <color indexed="81"/>
            <rFont val="Tahoma"/>
            <family val="2"/>
          </rPr>
          <t xml:space="preserve">
Anak sekolah (SMP dan SMA/sederajat) yang sudah disuluh atau dijelaskan tentang penyakit HIV/AIDS di wilayah kerja Puskesmas selama bulan pada kurun waktu tertentu</t>
        </r>
      </text>
    </comment>
    <comment ref="C166" authorId="0" shapeId="0">
      <text>
        <r>
          <rPr>
            <b/>
            <sz val="12"/>
            <color indexed="81"/>
            <rFont val="Tahoma"/>
            <family val="2"/>
          </rPr>
          <t>Samsul :</t>
        </r>
        <r>
          <rPr>
            <sz val="12"/>
            <color indexed="81"/>
            <rFont val="Tahoma"/>
            <family val="2"/>
          </rPr>
          <t xml:space="preserve">
Setiap orang yang beresiko terinfeksi HIV ( ibu hmil, TB, pasien Infeksi Menular Sexual (IMS), waria, Warga Binaan Pemasyarakatan (WBP) , pengguna napza mendapatkan pemeriksaan HIV oleh tenaga kesehatan sesuai kewenangannya di Puskesmas dan jaringannya serta lapas/rutan narkotika   ( Standar Pelayanan Minimal ke 12)</t>
        </r>
      </text>
    </comment>
    <comment ref="C168" authorId="0" shapeId="0">
      <text>
        <r>
          <rPr>
            <b/>
            <sz val="12"/>
            <color indexed="81"/>
            <rFont val="Tahoma"/>
            <family val="2"/>
          </rPr>
          <t>SAMSUL :</t>
        </r>
        <r>
          <rPr>
            <sz val="12"/>
            <color indexed="81"/>
            <rFont val="Tahoma"/>
            <family val="2"/>
          </rPr>
          <t xml:space="preserve">
Rumah yang bebas jentik di wilayah kerja puskesmas pada kurun waktu tertentu</t>
        </r>
      </text>
    </comment>
    <comment ref="C169" authorId="0" shapeId="0">
      <text>
        <r>
          <rPr>
            <b/>
            <sz val="12"/>
            <color indexed="81"/>
            <rFont val="Tahoma"/>
            <family val="2"/>
          </rPr>
          <t>SAMSUL :</t>
        </r>
        <r>
          <rPr>
            <sz val="12"/>
            <color indexed="81"/>
            <rFont val="Tahoma"/>
            <family val="2"/>
          </rPr>
          <t xml:space="preserve">
Kasus Demam Berdarah Dengue (DBD) yang ditemukan berdasarkan kriteria World Health Organization (WHO) dan ditangani sesuai standar Tatalaksana Pengobatan DBD di wilayah kerja Puskesmas pada kurun waktu tertentu</t>
        </r>
      </text>
    </comment>
    <comment ref="C170" authorId="0" shapeId="0">
      <text>
        <r>
          <rPr>
            <b/>
            <sz val="12"/>
            <color indexed="81"/>
            <rFont val="Tahoma"/>
            <family val="2"/>
          </rPr>
          <t>SAMSUL :</t>
        </r>
        <r>
          <rPr>
            <sz val="12"/>
            <color indexed="81"/>
            <rFont val="Tahoma"/>
            <family val="2"/>
          </rPr>
          <t xml:space="preserve">
Penyelidikan epidemologi (PE) meliputi kegiatan pemeriksaan jentik, pencarian kasus DBD yang lain serta menentukan tindakan penanggulangan fokus selanjutnya. yang dilakukan terhadap setiap kasus DBD di wilayah kerja Puskesmas pada kurun waktu tertentu</t>
        </r>
      </text>
    </comment>
    <comment ref="C173" authorId="0" shapeId="0">
      <text>
        <r>
          <rPr>
            <b/>
            <sz val="12"/>
            <color indexed="81"/>
            <rFont val="Tahoma"/>
            <family val="2"/>
          </rPr>
          <t>SAMSUL :</t>
        </r>
        <r>
          <rPr>
            <sz val="12"/>
            <color indexed="81"/>
            <rFont val="Tahoma"/>
            <family val="2"/>
          </rPr>
          <t xml:space="preserve">
Kasus klinis Malaria yang diperiksa Sediaan Darah (SD) nya secara laboratorium di wilayah kerja Puskesmas pada kurun waktu tertentu</t>
        </r>
      </text>
    </comment>
    <comment ref="C174" authorId="0" shapeId="0">
      <text>
        <r>
          <rPr>
            <b/>
            <sz val="12"/>
            <color indexed="81"/>
            <rFont val="Tahoma"/>
            <family val="2"/>
          </rPr>
          <t>SAMSUL :</t>
        </r>
        <r>
          <rPr>
            <sz val="12"/>
            <color indexed="81"/>
            <rFont val="Tahoma"/>
            <family val="2"/>
          </rPr>
          <t xml:space="preserve">
Penderita Malaria berdasarkan hasil pemeriksaan laboratorium, yang dalam sediaan darahnya terdapat Plasmodium baik Plasmodium Falciparum, Vivax dikali atau campuran yang mendapat pengobatan Artesunat Combination Therapi  (ACT)  dan dosis pengobatan sesuai jenis Plasmodium  di wilayah kerja Puskesmas pada kurun waktu tertentu</t>
        </r>
      </text>
    </comment>
    <comment ref="C175" authorId="0" shapeId="0">
      <text>
        <r>
          <rPr>
            <b/>
            <sz val="12"/>
            <color indexed="81"/>
            <rFont val="Tahoma"/>
            <family val="2"/>
          </rPr>
          <t>SAMSUL :</t>
        </r>
        <r>
          <rPr>
            <sz val="12"/>
            <color indexed="81"/>
            <rFont val="Tahoma"/>
            <family val="2"/>
          </rPr>
          <t xml:space="preserve">
Kasus Malaria yang dilakukan follow up pengobatannya pada hari ke 7, 14 dan 28 sampai hasil pemeriksaan laboratoriumnya negatif di wilayah kerja Puskesmas pada kurun waktu tertentu</t>
        </r>
      </text>
    </comment>
    <comment ref="C178" authorId="0" shapeId="0">
      <text>
        <r>
          <rPr>
            <b/>
            <sz val="12"/>
            <color indexed="81"/>
            <rFont val="Tahoma"/>
            <family val="2"/>
          </rPr>
          <t>SAMSUL :</t>
        </r>
        <r>
          <rPr>
            <sz val="12"/>
            <color indexed="81"/>
            <rFont val="Tahoma"/>
            <family val="2"/>
          </rPr>
          <t xml:space="preserve">
Kasus gigitan HPR (Hewan Penular Rabies) yang dilakukan cuci luka di wilayah kerja Puskesmas pada kurun waktu tertentu</t>
        </r>
      </text>
    </comment>
    <comment ref="C179" authorId="0" shapeId="0">
      <text>
        <r>
          <rPr>
            <b/>
            <sz val="12"/>
            <color indexed="81"/>
            <rFont val="Tahoma"/>
            <family val="2"/>
          </rPr>
          <t>SAMSUL :</t>
        </r>
        <r>
          <rPr>
            <sz val="12"/>
            <color indexed="81"/>
            <rFont val="Tahoma"/>
            <family val="2"/>
          </rPr>
          <t xml:space="preserve">
Kasus gigitan HPR terindikasi yang mendapatkan vaksinasi di wilayah kerja Puskesmas pada kurun waktu tertentu</t>
        </r>
      </text>
    </comment>
    <comment ref="C182" authorId="0" shapeId="0">
      <text>
        <r>
          <rPr>
            <b/>
            <sz val="12"/>
            <color indexed="81"/>
            <rFont val="Tahoma"/>
            <family val="2"/>
          </rPr>
          <t>SAMSUL :</t>
        </r>
        <r>
          <rPr>
            <sz val="12"/>
            <color indexed="81"/>
            <rFont val="Tahoma"/>
            <family val="2"/>
          </rPr>
          <t xml:space="preserve">
Imunisasi Dasar Lengkap (IDL) bila bayi berusia kurang dari 1 (satu) tahun telah mendapatkan 1 (satu) kali Hepatitis B,  1(satu) kali imunisasi BCG, 3 (tiga) kali imunisasi DPT-HB-Hib, 4 (empat) kali imunisasi Polio, dan 1 (satu) kali imunisasi Campak di wilayah kerja Puskesmas pada kurun waktu tertentu</t>
        </r>
      </text>
    </comment>
    <comment ref="C183" authorId="0" shapeId="0">
      <text>
        <r>
          <rPr>
            <b/>
            <sz val="12"/>
            <color indexed="81"/>
            <rFont val="Tahoma"/>
            <family val="2"/>
          </rPr>
          <t>SAMSUL :</t>
        </r>
        <r>
          <rPr>
            <sz val="12"/>
            <color indexed="81"/>
            <rFont val="Tahoma"/>
            <family val="2"/>
          </rPr>
          <t xml:space="preserve">
UCI (Univercal Coverage Immunization) desa adalah kelurahan/desa dimana minimal 80 % bayi yang ada di desa tersebut mendapatkan imunisasi dasar lengkap di wilayah kerja Puskesmas selama kurun waktu tertentu.</t>
        </r>
      </text>
    </comment>
    <comment ref="C184" authorId="0" shapeId="0">
      <text>
        <r>
          <rPr>
            <b/>
            <sz val="12"/>
            <color indexed="81"/>
            <rFont val="Tahoma"/>
            <family val="2"/>
          </rPr>
          <t>Samsul :</t>
        </r>
        <r>
          <rPr>
            <sz val="12"/>
            <color indexed="81"/>
            <rFont val="Tahoma"/>
            <family val="2"/>
          </rPr>
          <t xml:space="preserve">
Imunisasi Lanjutan Baduta : Imunisasi yang dierikan kepada bayi dibawah usia dua tahun dengan pemberian imunisasi DPT-HB-Hib dan MR pada usia 18 bulan sampai dengan &lt; 24 bulan</t>
        </r>
        <r>
          <rPr>
            <sz val="9"/>
            <color indexed="81"/>
            <rFont val="Tahoma"/>
            <family val="2"/>
          </rPr>
          <t xml:space="preserve">
</t>
        </r>
      </text>
    </comment>
    <comment ref="C185" authorId="0" shapeId="0">
      <text>
        <r>
          <rPr>
            <b/>
            <sz val="12"/>
            <color indexed="81"/>
            <rFont val="Tahoma"/>
            <family val="2"/>
          </rPr>
          <t>SAMSUL :</t>
        </r>
        <r>
          <rPr>
            <sz val="12"/>
            <color indexed="81"/>
            <rFont val="Tahoma"/>
            <family val="2"/>
          </rPr>
          <t xml:space="preserve">
Hasil cakupan imunisasi DT (Difteri Tetanus) pada anak SD/MI kelas 1 di wilayah kerja Puskesmas pada kurun waktu tertentu</t>
        </r>
      </text>
    </comment>
    <comment ref="C186" authorId="0" shapeId="0">
      <text>
        <r>
          <rPr>
            <b/>
            <sz val="12"/>
            <color indexed="81"/>
            <rFont val="Tahoma"/>
            <family val="2"/>
          </rPr>
          <t>SAMSUL:</t>
        </r>
        <r>
          <rPr>
            <sz val="12"/>
            <color indexed="81"/>
            <rFont val="Tahoma"/>
            <family val="2"/>
          </rPr>
          <t xml:space="preserve">
Hasil cakupan imunisasi campak pada anak SD/MI kelas 1 di wilayah kerja Puskesmas pada kurun waktu tertentu</t>
        </r>
      </text>
    </comment>
    <comment ref="C187" authorId="0" shapeId="0">
      <text>
        <r>
          <rPr>
            <b/>
            <sz val="12"/>
            <color indexed="81"/>
            <rFont val="Tahoma"/>
            <family val="2"/>
          </rPr>
          <t>SAMSUL :</t>
        </r>
        <r>
          <rPr>
            <sz val="12"/>
            <color indexed="81"/>
            <rFont val="Tahoma"/>
            <family val="2"/>
          </rPr>
          <t xml:space="preserve">
Hasil cakupan imunisasi TT(Tetanus Toxoid) pada anak SD/MI kelas 2 dan 3 di wilayah kerja Puskesmas pada kurun waktu tertentu</t>
        </r>
      </text>
    </comment>
    <comment ref="C188" authorId="0" shapeId="0">
      <text>
        <r>
          <rPr>
            <b/>
            <sz val="12"/>
            <color indexed="81"/>
            <rFont val="Tahoma"/>
            <family val="2"/>
          </rPr>
          <t>SAMSUL :</t>
        </r>
        <r>
          <rPr>
            <sz val="12"/>
            <color indexed="81"/>
            <rFont val="Tahoma"/>
            <family val="2"/>
          </rPr>
          <t xml:space="preserve">
Hasil cakupan penapisan dan imunisasi TT pada WUS  (Wanita Usia Subur) umur 15-49 tahun  dengan status TT5 (Imunisasi TT ke 5) di wilayah kerja Puskesmas pada kurun waktu tertentu</t>
        </r>
      </text>
    </comment>
    <comment ref="C189" authorId="0" shapeId="0">
      <text>
        <r>
          <rPr>
            <b/>
            <sz val="12"/>
            <color indexed="81"/>
            <rFont val="Tahoma"/>
            <family val="2"/>
          </rPr>
          <t>SAMSUL :</t>
        </r>
        <r>
          <rPr>
            <sz val="12"/>
            <color indexed="81"/>
            <rFont val="Tahoma"/>
            <family val="2"/>
          </rPr>
          <t xml:space="preserve">
Hasil cakupan imunisasi TT pada ibu hamil usia 15-49 tahun dengan status T2 ( Vaksin TT atau Td kedua)  ditambah T3 ditambah T4 ditambah T5 di wilayah kerja Puskesmas pada kurun waktu tertentu</t>
        </r>
      </text>
    </comment>
    <comment ref="C190" authorId="0" shapeId="0">
      <text>
        <r>
          <rPr>
            <b/>
            <sz val="12"/>
            <color indexed="81"/>
            <rFont val="Tahoma"/>
            <family val="2"/>
          </rPr>
          <t>SAMSUL :</t>
        </r>
        <r>
          <rPr>
            <sz val="12"/>
            <color indexed="81"/>
            <rFont val="Tahoma"/>
            <family val="2"/>
          </rPr>
          <t xml:space="preserve">
Pencatatan suhu lemari es penyimpanan vaksin 2 (dua)  kali sehari pagi dan siang pada buku grafik suhu di Puskesmas pada kurun waktu tertentu</t>
        </r>
      </text>
    </comment>
    <comment ref="C191" authorId="0" shapeId="0">
      <text>
        <r>
          <rPr>
            <b/>
            <sz val="12"/>
            <color indexed="81"/>
            <rFont val="Tahoma"/>
            <family val="2"/>
          </rPr>
          <t>SAMSUL :</t>
        </r>
        <r>
          <rPr>
            <sz val="12"/>
            <color indexed="81"/>
            <rFont val="Tahoma"/>
            <family val="2"/>
          </rPr>
          <t xml:space="preserve">
Ketersediaan catatan stok vaksin sesuai dengan kebutuhan maksimum minimum ditunjukkan dengan pengisian buku stock vaksin di wilayah kerja Puskesmas pada kurun waktu tertentu</t>
        </r>
      </text>
    </comment>
    <comment ref="C192" authorId="0" shapeId="0">
      <text>
        <r>
          <rPr>
            <b/>
            <sz val="12"/>
            <color indexed="81"/>
            <rFont val="Tahoma"/>
            <family val="2"/>
          </rPr>
          <t>SAMSUL :</t>
        </r>
        <r>
          <rPr>
            <sz val="12"/>
            <color indexed="81"/>
            <rFont val="Tahoma"/>
            <family val="2"/>
          </rPr>
          <t xml:space="preserve">
Laporan zero reporting KIPI / KIPI (Kejadian Ikutan Paska Imunisasi) non serius yang lengkap di wilayah kerja Puskesmas pada kurun waktu tertentu</t>
        </r>
      </text>
    </comment>
    <comment ref="C195" authorId="0" shapeId="0">
      <text>
        <r>
          <rPr>
            <b/>
            <sz val="12"/>
            <color indexed="81"/>
            <rFont val="Tahoma"/>
            <family val="2"/>
          </rPr>
          <t>SAMSUL</t>
        </r>
        <r>
          <rPr>
            <sz val="12"/>
            <color indexed="81"/>
            <rFont val="Tahoma"/>
            <family val="2"/>
          </rPr>
          <t xml:space="preserve">
Laporan STP (SurveilansTerpadu Penyakit) yang tepat waktu sampai dengan tanggal 5 ( lima) setiap bulan.</t>
        </r>
      </text>
    </comment>
    <comment ref="C196" authorId="0" shapeId="0">
      <text>
        <r>
          <rPr>
            <b/>
            <sz val="12"/>
            <color indexed="81"/>
            <rFont val="Tahoma"/>
            <family val="2"/>
          </rPr>
          <t>SAMSUL :</t>
        </r>
        <r>
          <rPr>
            <sz val="12"/>
            <color indexed="81"/>
            <rFont val="Tahoma"/>
            <family val="2"/>
          </rPr>
          <t xml:space="preserve">
Laporan STP yang lengkap 12 ( dua belas) bulan di wilayah kerja Puskesmas pada kurun waktu tertentu</t>
        </r>
      </text>
    </comment>
    <comment ref="C197" authorId="0" shapeId="0">
      <text>
        <r>
          <rPr>
            <b/>
            <sz val="12"/>
            <color indexed="81"/>
            <rFont val="Tahoma"/>
            <family val="2"/>
          </rPr>
          <t>SAMSUL:</t>
        </r>
        <r>
          <rPr>
            <sz val="12"/>
            <color indexed="81"/>
            <rFont val="Tahoma"/>
            <family val="2"/>
          </rPr>
          <t xml:space="preserve">
Laporan C1 (Campak) yang tepat waktu sampai dengan tanggal 5 setiap bulan.</t>
        </r>
      </text>
    </comment>
    <comment ref="C198" authorId="0" shapeId="0">
      <text>
        <r>
          <rPr>
            <b/>
            <sz val="12"/>
            <color indexed="81"/>
            <rFont val="Tahoma"/>
            <family val="2"/>
          </rPr>
          <t>SAMSUL</t>
        </r>
        <r>
          <rPr>
            <sz val="12"/>
            <color indexed="81"/>
            <rFont val="Tahoma"/>
            <family val="2"/>
          </rPr>
          <t xml:space="preserve">
Laporan C1 yang lengkap di wilayah kerja Puskesmas pada kurun waktu tertentu</t>
        </r>
      </text>
    </comment>
    <comment ref="C199" authorId="0" shapeId="0">
      <text>
        <r>
          <rPr>
            <b/>
            <sz val="12"/>
            <color indexed="81"/>
            <rFont val="Tahoma"/>
            <family val="2"/>
          </rPr>
          <t>SAMSUL</t>
        </r>
        <r>
          <rPr>
            <sz val="12"/>
            <color indexed="81"/>
            <rFont val="Tahoma"/>
            <family val="2"/>
          </rPr>
          <t xml:space="preserve">
Laporan W2 (Wabah Mingguan) yang tepat waktu tiap minggu</t>
        </r>
      </text>
    </comment>
    <comment ref="C200" authorId="0" shapeId="0">
      <text>
        <r>
          <rPr>
            <b/>
            <sz val="12"/>
            <color indexed="81"/>
            <rFont val="Tahoma"/>
            <family val="2"/>
          </rPr>
          <t>SAMSUL</t>
        </r>
        <r>
          <rPr>
            <sz val="12"/>
            <color indexed="81"/>
            <rFont val="Tahoma"/>
            <family val="2"/>
          </rPr>
          <t xml:space="preserve">
Laporan W2 yang lengkap (52 minggu)di wilayah kerja Puskesmas pada kurun waktu tertentu</t>
        </r>
      </text>
    </comment>
    <comment ref="C201" authorId="0" shapeId="0">
      <text>
        <r>
          <rPr>
            <b/>
            <sz val="12"/>
            <color indexed="81"/>
            <rFont val="Tahoma"/>
            <family val="2"/>
          </rPr>
          <t>SAMSUL</t>
        </r>
        <r>
          <rPr>
            <sz val="12"/>
            <color indexed="81"/>
            <rFont val="Tahoma"/>
            <family val="2"/>
          </rPr>
          <t xml:space="preserve">
Grafik  mingguan penyakit potensial wabah yang digunakan untuk mengamati  pola kecenderungan mingguan penyakit potensial wabah di wilayah Puskesmas pada kurun waktu tertentu. 17 Penyakit Potensial Wabah  menurut Permenkes Nomor : 1501 Tahun 2010 yaitu : Kolera, Pes, Demam Berdarah Dengue, Campak, Polio/ AFP, Difteri, Pertusis, Rabies,  Malaria, Avian Influenza H5N1, Antraks, Leptospirosis, Hepatitis, Influenza A baru (H1N1)/Pandemi 2009, Meningitis, Yellow Fever dan Chikungunya.</t>
        </r>
      </text>
    </comment>
    <comment ref="C202" authorId="0" shapeId="0">
      <text>
        <r>
          <rPr>
            <b/>
            <sz val="12"/>
            <color indexed="81"/>
            <rFont val="Tahoma"/>
            <family val="2"/>
          </rPr>
          <t>SAMSUL</t>
        </r>
        <r>
          <rPr>
            <sz val="12"/>
            <color indexed="81"/>
            <rFont val="Tahoma"/>
            <family val="2"/>
          </rPr>
          <t xml:space="preserve">
Desa/ Kelurahan  yang mengalami Kejadian Luar Biasa (KLB) yang laporan Wabah (W1) nya diselidiki dan ditanggulangi dalam waktu kurang dari 24 (dua puluh empat) jam oleh Puskesmas dan atau Kabupaten/Kota dan atau Provinsi.</t>
        </r>
      </text>
    </comment>
    <comment ref="C204" authorId="0" shapeId="0">
      <text>
        <r>
          <rPr>
            <b/>
            <sz val="12"/>
            <color indexed="81"/>
            <rFont val="Tahoma"/>
            <family val="2"/>
          </rPr>
          <t>SAMSUL</t>
        </r>
        <r>
          <rPr>
            <sz val="12"/>
            <color indexed="81"/>
            <rFont val="Tahoma"/>
            <family val="2"/>
          </rPr>
          <t xml:space="preserve">
 Desa/ Kelurahan melaksanakan kegiatan Pos Pembinaan Terpadu Penyakit Tidak Menular (Posbindu PTM)</t>
        </r>
      </text>
    </comment>
    <comment ref="C206" authorId="0" shapeId="0">
      <text>
        <r>
          <rPr>
            <b/>
            <sz val="12"/>
            <color indexed="81"/>
            <rFont val="Tahoma"/>
            <family val="2"/>
          </rPr>
          <t>SAMSUL</t>
        </r>
        <r>
          <rPr>
            <sz val="12"/>
            <color indexed="81"/>
            <rFont val="Tahoma"/>
            <family val="2"/>
          </rPr>
          <t xml:space="preserve">
Sekolah yang ada di wilayah Puskesmas melaksanakan Kawasan Tanpa Rokok (KTR)</t>
        </r>
      </text>
    </comment>
    <comment ref="C207" authorId="0" shapeId="0">
      <text>
        <r>
          <rPr>
            <b/>
            <sz val="12"/>
            <color indexed="81"/>
            <rFont val="Tahoma"/>
            <family val="2"/>
          </rPr>
          <t>Samsul :</t>
        </r>
        <r>
          <rPr>
            <sz val="12"/>
            <color indexed="81"/>
            <rFont val="Tahoma"/>
            <family val="2"/>
          </rPr>
          <t xml:space="preserve">
Skrining kesehatan usia 15 - 59 tahun dilakukan di Puskesmas dan jaringannya serta fasilitas pelayanan kesehatan lainnya yang bekerja sama dengan pemerintah daerah minimal 1 tahun sekali  meliputi :                             1. Pemeriksaan Indek Masa Tubuh ( IMT)  dan lingkar perut                                               2.Pemeriksaan tekanan darah  3. Pemeriksaan gula darah bagi usia ≥ 40 tahun dan ≥ 15 tahun dengan obesitas  4. Wawancara dengan SRQ 20 ( 20 Self Reporting Questionnare)  5. Pemeriksaan tajam penglihatan              
6. Pemeriksaan tajam pendengaran  7. Pemeriksaan Inspeksi Visual dengan Asam Asetat (IVA) dan  Pemeriksaan Payudara Klinis oleh Petugas Kesehatan (SADANIS) bagi wanita usia 30 - 59 tahun.. ( Standar Pelayanan Minimal Ke 6)
</t>
        </r>
      </text>
    </comment>
    <comment ref="C210" authorId="0" shapeId="0">
      <text>
        <r>
          <rPr>
            <b/>
            <sz val="12"/>
            <color indexed="81"/>
            <rFont val="Tahoma"/>
            <family val="2"/>
          </rPr>
          <t xml:space="preserve">SAMSUL :
</t>
        </r>
        <r>
          <rPr>
            <sz val="12"/>
            <color indexed="81"/>
            <rFont val="Tahoma"/>
            <family val="2"/>
          </rPr>
          <t>Deteksi Dini Kanker leher rahim melalui pemeriksaan IVA / papsmear / metode lainnya dan kanker payudara melalui pemeriksaan payudara klinis pada wanita usia 30 - 50 tahun sesuai data BPS   ok</t>
        </r>
      </text>
    </comment>
    <comment ref="D210" authorId="0" shapeId="0">
      <text>
        <r>
          <rPr>
            <b/>
            <sz val="9"/>
            <color indexed="81"/>
            <rFont val="Tahoma"/>
            <family val="2"/>
          </rPr>
          <t>SAMSUL :</t>
        </r>
        <r>
          <rPr>
            <sz val="9"/>
            <color indexed="81"/>
            <rFont val="Tahoma"/>
            <family val="2"/>
          </rPr>
          <t xml:space="preserve">
</t>
        </r>
        <r>
          <rPr>
            <sz val="12"/>
            <color indexed="81"/>
            <rFont val="Tahoma"/>
            <family val="2"/>
          </rPr>
          <t>(akumulasi mulai tahun 2015-2019)</t>
        </r>
      </text>
    </comment>
  </commentList>
</comments>
</file>

<file path=xl/comments5.xml><?xml version="1.0" encoding="utf-8"?>
<comments xmlns="http://schemas.openxmlformats.org/spreadsheetml/2006/main">
  <authors>
    <author>Windows User</author>
  </authors>
  <commentList>
    <comment ref="B9" authorId="0" shapeId="0">
      <text>
        <r>
          <rPr>
            <b/>
            <sz val="14"/>
            <color indexed="81"/>
            <rFont val="Tahoma"/>
            <family val="2"/>
          </rPr>
          <t>SAMSUL :</t>
        </r>
        <r>
          <rPr>
            <sz val="14"/>
            <color indexed="81"/>
            <rFont val="Tahoma"/>
            <family val="2"/>
          </rPr>
          <t xml:space="preserve">
Keluarga yang dikunjungi dalam program Indonesia Sehat dengan pendekatan keluarga  berdasarkan 12 (dua belas) indikator utama penanda status kesehatan sebuah keluarga  yang terdapat pada wilayah kerja Puskesmas</t>
        </r>
      </text>
    </comment>
    <comment ref="F9"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0" authorId="0" shapeId="0">
      <text>
        <r>
          <rPr>
            <b/>
            <sz val="14"/>
            <color indexed="81"/>
            <rFont val="Tahoma"/>
            <family val="2"/>
          </rPr>
          <t>SAMSUL:</t>
        </r>
        <r>
          <rPr>
            <sz val="14"/>
            <color indexed="81"/>
            <rFont val="Tahoma"/>
            <family val="2"/>
          </rPr>
          <t xml:space="preserve">
Individu dan keluarganya yang termasuk dalam keluarga rawan ( penderita penyakit menular dan tidak menular termasuk jiwa , ibu hamil resiko tinggi dan KEK, balita KEK, miskin) yang mendapat keperawatan kesehatan masyarakat oleh tim terpadu Puskesmas ( medis, paramedis,  gizi, kesling dll sesuai kebutuhan) untuk penilaian lingkungan ( keadaan rumah, keluarga, keuangan) dan pemeriksaan fisik (menilai keadaan awal, deteksi penyakit, respon terapi dll) di wilayah kerja Puskesmas pada waktu tertentu.  </t>
        </r>
      </text>
    </comment>
    <comment ref="F10" authorId="0" shapeId="0">
      <text>
        <r>
          <rPr>
            <b/>
            <sz val="12"/>
            <color indexed="81"/>
            <rFont val="Tahoma"/>
            <family val="2"/>
          </rPr>
          <t>SAMSUL :</t>
        </r>
        <r>
          <rPr>
            <sz val="12"/>
            <color indexed="81"/>
            <rFont val="Tahoma"/>
            <family val="2"/>
          </rPr>
          <t xml:space="preserve">
Individu dan keluarganya mendapat keperawatan kesehatan masyarakat dibagi  jumlah keluarga rawan dikali 100 %                                                
Jumlah keluarga rawan adalah data jamkesmas di Kecamatan x 2,66%
</t>
        </r>
        <r>
          <rPr>
            <b/>
            <sz val="12"/>
            <color indexed="81"/>
            <rFont val="Tahoma"/>
            <family val="2"/>
          </rPr>
          <t>Sumber data = Form dan register Keperawatan Kesehatan Masyarakat dan Register Kohort Keluarga Binaan Perkesmas</t>
        </r>
      </text>
    </comment>
    <comment ref="B11" authorId="0" shapeId="0">
      <text>
        <r>
          <rPr>
            <b/>
            <sz val="12"/>
            <color indexed="81"/>
            <rFont val="Tahoma"/>
            <family val="2"/>
          </rPr>
          <t>SAMSUL :</t>
        </r>
        <r>
          <rPr>
            <sz val="12"/>
            <color indexed="81"/>
            <rFont val="Tahoma"/>
            <family val="2"/>
          </rPr>
          <t xml:space="preserve">
Kenaikan tingkat kemandirian keluarga KM I adalah Keluarga menerima keperawatan kesehatan masyarakat                                                  KM II adalah Keluarga tahu dan dapat mengungkapkan masalahkesehatannya secara benar, dan melakukan tindakan keperawatan sederhana sesuai anjuran. KM III adalah Keluarga memanfaatkan fasilitas pelayanan kesehatan secara aktif dan melakukan tindakan pencegahan secara aktif.                                                                KM IV adalah keluarga melakukan tindakan promotif secara aktif</t>
        </r>
      </text>
    </comment>
    <comment ref="F11" authorId="0" shapeId="0">
      <text>
        <r>
          <rPr>
            <b/>
            <sz val="12"/>
            <color indexed="81"/>
            <rFont val="Tahoma"/>
            <family val="2"/>
          </rPr>
          <t>SAMSUL:</t>
        </r>
        <r>
          <rPr>
            <sz val="12"/>
            <color indexed="81"/>
            <rFont val="Tahoma"/>
            <family val="2"/>
          </rPr>
          <t xml:space="preserve">
Jumlah keluarga yang mengalami kenaikan tingkat kemandirian dibagi jumlah seluruh keluarga yang dibina dikali 100%
</t>
        </r>
        <r>
          <rPr>
            <b/>
            <sz val="12"/>
            <color indexed="81"/>
            <rFont val="Tahoma"/>
            <family val="2"/>
          </rPr>
          <t>Sumber data = Register Kohort Keluarga Binaan Perkesmas</t>
        </r>
      </text>
    </comment>
    <comment ref="B14" authorId="0" shapeId="0">
      <text>
        <r>
          <rPr>
            <b/>
            <sz val="12"/>
            <color indexed="81"/>
            <rFont val="Tahoma"/>
            <family val="2"/>
          </rPr>
          <t>SAMSUL:</t>
        </r>
        <r>
          <rPr>
            <sz val="12"/>
            <color indexed="81"/>
            <rFont val="Tahoma"/>
            <family val="2"/>
          </rPr>
          <t xml:space="preserve">
Kelompok Masyarakat yang dimaksud adalah anggota suatu lembaga/Ormas  (PMR, Karang taruna, SBH, Posyandu. Kelompok Keagamaan Remaja dll ) sudah mendapat sosialisasi tentang deteksi dini gangguan jiwa dan cara merujuk ke Puskesmas di wilayah kerjanya periode Januari s/d Desember tahun berjalan</t>
        </r>
      </text>
    </comment>
    <comment ref="F14" authorId="0" shapeId="0">
      <text>
        <r>
          <rPr>
            <b/>
            <sz val="12"/>
            <color indexed="81"/>
            <rFont val="Tahoma"/>
            <family val="2"/>
          </rPr>
          <t>SAMSUL:</t>
        </r>
        <r>
          <rPr>
            <sz val="12"/>
            <color indexed="81"/>
            <rFont val="Tahoma"/>
            <family val="2"/>
          </rPr>
          <t xml:space="preserve">
Jumlah kelompok masyarakat yang sudah mendapat sosialisasi program keswa dibagi jumlah kelompok masyarakat yang ada di wilayah Puskesmas dikali 100%
</t>
        </r>
        <r>
          <rPr>
            <b/>
            <sz val="12"/>
            <color indexed="81"/>
            <rFont val="Tahoma"/>
            <family val="2"/>
          </rPr>
          <t>Sumber data = Data kohort keswa</t>
        </r>
      </text>
    </comment>
    <comment ref="B15" authorId="0" shapeId="0">
      <text>
        <r>
          <rPr>
            <b/>
            <sz val="12"/>
            <color indexed="81"/>
            <rFont val="Tahoma"/>
            <family val="2"/>
          </rPr>
          <t>SAMSUL :</t>
        </r>
        <r>
          <rPr>
            <sz val="12"/>
            <color indexed="81"/>
            <rFont val="Tahoma"/>
            <family val="2"/>
          </rPr>
          <t xml:space="preserve">
Pelayanan kesehatan jiwa diberikan oleh perawat dan dokter Puskesmas pada ODGJ berat, meliputi:                            
a) Edukasi dan evaluasi tentang: tanda dan gejala gangguan jiwa, kepatuhan minum obat dan informasi lain terkait obat, mencegah tindakan pemasungan, kebersihan diri, sosialisasi, kegiatan rumah tangga dan aktivitas bekerja sederhana, dan/atau                                                                           b) Tindakan kebersihan diri ODGJ berat ,promotif preventif  dan mencegah terjadinya kekambuhan dan pemasungan (Standar Pelayanan Minimal ke 10)</t>
        </r>
      </text>
    </comment>
    <comment ref="F15" authorId="0" shapeId="0">
      <text>
        <r>
          <rPr>
            <b/>
            <sz val="12"/>
            <color indexed="81"/>
            <rFont val="Tahoma"/>
            <family val="2"/>
          </rPr>
          <t>SAMSUL :</t>
        </r>
        <r>
          <rPr>
            <sz val="12"/>
            <color indexed="81"/>
            <rFont val="Tahoma"/>
            <family val="2"/>
          </rPr>
          <t xml:space="preserve">
Jumlah ODGJ berat (psikotik) di wilayah kerja kab/kota yang mendapat pelayanan kesehatan jiwa promotif preventif sesuai standar dalam kurun waktu satu tahun dibagi Jumlah ODGJ berat (psikotik) yang ada di wilayah kerja kab/kota dalam kurun waktu satu tahun yang sama dikali 100% 
</t>
        </r>
        <r>
          <rPr>
            <b/>
            <sz val="12"/>
            <color indexed="81"/>
            <rFont val="Tahoma"/>
            <family val="2"/>
          </rPr>
          <t>Sumber data = Data dasar kunjungan pasien jiwa ke puskesmas dan Buku/Laporan Kegiatan Luar Gedung</t>
        </r>
      </text>
    </comment>
    <comment ref="B16" authorId="0" shapeId="0">
      <text>
        <r>
          <rPr>
            <b/>
            <sz val="12"/>
            <color indexed="81"/>
            <rFont val="Tahoma"/>
            <family val="2"/>
          </rPr>
          <t>SAMSUL :</t>
        </r>
        <r>
          <rPr>
            <sz val="12"/>
            <color indexed="81"/>
            <rFont val="Tahoma"/>
            <family val="2"/>
          </rPr>
          <t xml:space="preserve">
Jumlah ODGJ berat dan ODGJ ringan/GME  di wilayah kerja Puskesmas yang mendapat pelayanan kesehatan jiwa di fasilitas pelayanan kesehatan dalam kurun waktu satu tahun dibagi Estimasi jumlah ODGJ berat dan ODGJ ringan/GME di wilayah kerja Puskesmas dalam kurun waktu satu tahun di kali 100% 
Estimasi  ODGJ Berat dan Ringan /Gangguan Mental Emosional adalah : Jumlah ODGJ berat  = 0,22/100 x Jumlah   
Penduduk Total x 70% (penduduk usia 15 - 69 tahun)
Jumlah ODGJ ringan/ GME = 6,5/100 
Jumlah Penduduk Total x 70%
Target = Estimasi ODGJ berat ditambah DGJ ringan/ GME
  </t>
        </r>
      </text>
    </comment>
    <comment ref="F16" authorId="0" shapeId="0">
      <text>
        <r>
          <rPr>
            <b/>
            <sz val="12"/>
            <color indexed="81"/>
            <rFont val="Tahoma"/>
            <family val="2"/>
          </rPr>
          <t>SAMSUL :</t>
        </r>
        <r>
          <rPr>
            <sz val="12"/>
            <color indexed="81"/>
            <rFont val="Tahoma"/>
            <family val="2"/>
          </rPr>
          <t xml:space="preserve">
Jumlah kasus kesehatan jiwa yang dirujuk ke rumah sakit/ spesialis dibagi seluruh kasus kesehatan jiwa di wilayah kerjanya.x 100%
</t>
        </r>
        <r>
          <rPr>
            <b/>
            <sz val="12"/>
            <color indexed="81"/>
            <rFont val="Tahoma"/>
            <family val="2"/>
          </rPr>
          <t>Sumber data = Data dasar kunjungan pasien jiwa ke puskesmas dan Buku/Laporan Kegiatan Luar Gedung</t>
        </r>
      </text>
    </comment>
    <comment ref="B17" authorId="0" shapeId="0">
      <text>
        <r>
          <rPr>
            <b/>
            <sz val="12"/>
            <color indexed="81"/>
            <rFont val="Tahoma"/>
            <family val="2"/>
          </rPr>
          <t>SAMSUL :</t>
        </r>
        <r>
          <rPr>
            <sz val="12"/>
            <color indexed="81"/>
            <rFont val="Tahoma"/>
            <family val="2"/>
          </rPr>
          <t xml:space="preserve">
Kasus kesehatan jiwa Orang Dengan Gangguan Jiwa (ODGJ) Berat pasung dan non pasung yang dirujuk ke Rumah Sakit / Spesialis  kesehatan jiwa di wilayah kerjanya Puskesmas dalam kurun waktu satu tahun.</t>
        </r>
      </text>
    </comment>
    <comment ref="D17" authorId="0" shapeId="0">
      <text>
        <r>
          <rPr>
            <b/>
            <sz val="12"/>
            <color indexed="81"/>
            <rFont val="Tahoma"/>
            <family val="2"/>
          </rPr>
          <t>SAMSUL :</t>
        </r>
        <r>
          <rPr>
            <sz val="12"/>
            <color indexed="81"/>
            <rFont val="Tahoma"/>
            <family val="2"/>
          </rPr>
          <t xml:space="preserve">
30% batas maksimal rujukan</t>
        </r>
      </text>
    </comment>
    <comment ref="F17" authorId="0" shapeId="0">
      <text>
        <r>
          <rPr>
            <b/>
            <sz val="12"/>
            <color indexed="81"/>
            <rFont val="Tahoma"/>
            <family val="2"/>
          </rPr>
          <t xml:space="preserve">SAMSUL :
</t>
        </r>
        <r>
          <rPr>
            <sz val="12"/>
            <color indexed="81"/>
            <rFont val="Tahoma"/>
            <family val="2"/>
          </rPr>
          <t xml:space="preserve">Jumlah kasus Orang Dengan Gangguan Jiwa (ODGJ) Berat pasung dan non pasung yang dirujuk ke RSU/RSJ dibagi jumlah seluruh kasus Orang Dengan Gangguan Jiwa (ODGJ) pasung dan non pasung yang berada di wiayah kerja Puskesmas dalam kurun waktu satu tahun di kali 100%   
Catatan untuk kinerja Puskesmas:                                                     &lt;30%      =  100%;       30-35%   =75%;                        &gt;35-40% = 50%;         &gt;40-45% = 25%                &gt;45%      = 0%
</t>
        </r>
        <r>
          <rPr>
            <b/>
            <sz val="12"/>
            <color indexed="81"/>
            <rFont val="Tahoma"/>
            <family val="2"/>
          </rPr>
          <t xml:space="preserve">Sumber data = Laporan bulanan </t>
        </r>
      </text>
    </comment>
    <comment ref="B18" authorId="0" shapeId="0">
      <text>
        <r>
          <rPr>
            <b/>
            <sz val="12"/>
            <color indexed="81"/>
            <rFont val="Tahoma"/>
            <family val="2"/>
          </rPr>
          <t>SAMSUL :</t>
        </r>
        <r>
          <rPr>
            <sz val="12"/>
            <color indexed="81"/>
            <rFont val="Tahoma"/>
            <family val="2"/>
          </rPr>
          <t xml:space="preserve">
Pasien jiwa  ODGJ berat yang dikunjungi rumahnya oleh petugas kesehatan/ kader kesehatan dalam rangka konseling/edukasi/ pengobatan di wilayah kerja Puskesmas periode Januari s/d Desember tahun berjalan</t>
        </r>
      </text>
    </comment>
    <comment ref="F18" authorId="0" shapeId="0">
      <text>
        <r>
          <rPr>
            <b/>
            <sz val="12"/>
            <color indexed="81"/>
            <rFont val="Tahoma"/>
            <family val="2"/>
          </rPr>
          <t>SAMSUL :</t>
        </r>
        <r>
          <rPr>
            <sz val="12"/>
            <color indexed="81"/>
            <rFont val="Tahoma"/>
            <family val="2"/>
          </rPr>
          <t xml:space="preserve">
Jumlah total kunjungan rumah ODGJ berat yang mendapat kunjungan rumah dalam kurun waktu satu tahun (12 kali dalam 1 tahun setiap pasien) dibagi Jumlah seluruh ODGJ berat (pasung dan non pasung) yang ditangani dalam kurun waktu satu tahun.
Catatan :
12 x adalah standar minimal kunjungan  dalam 1 tahun, atau 1 bulan 1 kali 
</t>
        </r>
        <r>
          <rPr>
            <b/>
            <sz val="12"/>
            <color indexed="81"/>
            <rFont val="Tahoma"/>
            <family val="2"/>
          </rPr>
          <t>SUMBER DATA : Data dasar pasien jiwa dan Buku/Laporan Kegiatan Luar Gedung. Target bersifat kumupatif.</t>
        </r>
      </text>
    </comment>
    <comment ref="B21" authorId="0" shapeId="0">
      <text>
        <r>
          <rPr>
            <b/>
            <sz val="9"/>
            <color indexed="81"/>
            <rFont val="Tahoma"/>
            <family val="2"/>
          </rPr>
          <t>SAMSUL :</t>
        </r>
        <r>
          <rPr>
            <sz val="9"/>
            <color indexed="81"/>
            <rFont val="Tahoma"/>
            <family val="2"/>
          </rPr>
          <t xml:space="preserve">
Murid kelas 1 SD/MI yang dilakukan penjaringan kesehatan gigi dan mulut di wilayah kerja Puskesmas pada kurun waktu tertentu</t>
        </r>
      </text>
    </comment>
    <comment ref="F21" authorId="0" shapeId="0">
      <text>
        <r>
          <rPr>
            <b/>
            <sz val="9"/>
            <color indexed="81"/>
            <rFont val="Tahoma"/>
            <family val="2"/>
          </rPr>
          <t>SAMSUL :</t>
        </r>
        <r>
          <rPr>
            <sz val="9"/>
            <color indexed="81"/>
            <rFont val="Tahoma"/>
            <family val="2"/>
          </rPr>
          <t xml:space="preserve">
Jumlah murid kelas 1 SD/MI yang dilakukan penjaringan dibagi jumlah murid kelas 1 SD/MI dikali 100%</t>
        </r>
      </text>
    </comment>
    <comment ref="B22" authorId="0" shapeId="0">
      <text>
        <r>
          <rPr>
            <b/>
            <sz val="12"/>
            <color indexed="81"/>
            <rFont val="Tahoma"/>
            <family val="2"/>
          </rPr>
          <t>SAMSUL :</t>
        </r>
        <r>
          <rPr>
            <sz val="12"/>
            <color indexed="81"/>
            <rFont val="Tahoma"/>
            <family val="2"/>
          </rPr>
          <t xml:space="preserve">
Perawatan Preventif dan kuratif sederhana( berupa kumur-kumur fluor, topical aplikasi fluor, fissure sealant, Surface Protection, Automatic Restoratif Treatment (ART) , pencabutan gigi sulung) yang diberikan pada murid kelas 1-6 SD/MI yang dilakukan oleh tenaga kesehatan gigi baik di sekolah ataupun yang dirujuk ke Puskesmas.</t>
        </r>
      </text>
    </comment>
    <comment ref="F22" authorId="0" shapeId="0">
      <text>
        <r>
          <rPr>
            <b/>
            <sz val="12"/>
            <color indexed="81"/>
            <rFont val="Tahoma"/>
            <family val="2"/>
          </rPr>
          <t>SAMSUL :</t>
        </r>
        <r>
          <rPr>
            <sz val="12"/>
            <color indexed="81"/>
            <rFont val="Tahoma"/>
            <family val="2"/>
          </rPr>
          <t xml:space="preserve">
Jumlah murid kelas 1-6 yang mendapat perawatan preventif dan kuratif sederhana dibagi jumlah murid kelas 1-6 SD/MI yang membutuhkan perawatan dikali 100%</t>
        </r>
      </text>
    </comment>
    <comment ref="B23" authorId="0" shapeId="0">
      <text>
        <r>
          <rPr>
            <b/>
            <sz val="9"/>
            <color indexed="81"/>
            <rFont val="Tahoma"/>
            <family val="2"/>
          </rPr>
          <t>SAMSUL :</t>
        </r>
        <r>
          <rPr>
            <sz val="9"/>
            <color indexed="81"/>
            <rFont val="Tahoma"/>
            <family val="2"/>
          </rPr>
          <t xml:space="preserve">
Murid SD / MI  yang dirujuk ke Puskesmas untuk mendapatkan perawatan  di wilayah kerja Puskesmas pada kurun waktu tertentu</t>
        </r>
      </text>
    </comment>
    <comment ref="F23" authorId="0" shapeId="0">
      <text>
        <r>
          <rPr>
            <b/>
            <sz val="9"/>
            <color indexed="81"/>
            <rFont val="Tahoma"/>
            <family val="2"/>
          </rPr>
          <t>SAMSUL :</t>
        </r>
        <r>
          <rPr>
            <sz val="9"/>
            <color indexed="81"/>
            <rFont val="Tahoma"/>
            <family val="2"/>
          </rPr>
          <t xml:space="preserve">
Jumlah SD/MI dengan UKGS Tahap III dibagi jumlah SD/MI dikali 100%</t>
        </r>
      </text>
    </comment>
    <comment ref="B25" authorId="0" shapeId="0">
      <text>
        <r>
          <rPr>
            <b/>
            <sz val="12"/>
            <color indexed="81"/>
            <rFont val="Tahoma"/>
            <family val="2"/>
          </rPr>
          <t>SAMSUL :</t>
        </r>
        <r>
          <rPr>
            <sz val="12"/>
            <color indexed="81"/>
            <rFont val="Tahoma"/>
            <family val="2"/>
          </rPr>
          <t xml:space="preserve">
PAUD dan TK yang mendapat penyuluhan/ pemeriksaan kesehatan gigi dan mulut di wilayah kerja Puskesmas dalam waktu 1 tahun</t>
        </r>
      </text>
    </comment>
    <comment ref="F25" authorId="0" shapeId="0">
      <text>
        <r>
          <rPr>
            <b/>
            <sz val="12"/>
            <color indexed="81"/>
            <rFont val="Tahoma"/>
            <family val="2"/>
          </rPr>
          <t>SAMSUL :</t>
        </r>
        <r>
          <rPr>
            <sz val="12"/>
            <color indexed="81"/>
            <rFont val="Tahoma"/>
            <family val="2"/>
          </rPr>
          <t xml:space="preserve">
Jumlah PAUD dan TK yang mendapat penyuluhan/ pemeriksaan kesehatan gigi dan mulut dibagi jumlah PAUD/TK di wilayah kerja Puskesmas dikali 100%
</t>
        </r>
        <r>
          <rPr>
            <b/>
            <sz val="12"/>
            <color indexed="81"/>
            <rFont val="Tahoma"/>
            <family val="2"/>
          </rPr>
          <t>Sumber data = Laporan Puskesmas</t>
        </r>
      </text>
    </comment>
    <comment ref="B26" authorId="0" shapeId="0">
      <text>
        <r>
          <rPr>
            <b/>
            <sz val="12"/>
            <color indexed="81"/>
            <rFont val="Tahoma"/>
            <family val="2"/>
          </rPr>
          <t>SAMSUL :</t>
        </r>
        <r>
          <rPr>
            <sz val="12"/>
            <color indexed="81"/>
            <rFont val="Tahoma"/>
            <family val="2"/>
          </rPr>
          <t xml:space="preserve">
Kunjungan petugas Puskesmas terkait kesehatan gigi dan mulut ke Posyandu di wilayah kerja Puskesmas dalam waktu 1 tahun</t>
        </r>
      </text>
    </comment>
    <comment ref="F26" authorId="0" shapeId="0">
      <text>
        <r>
          <rPr>
            <b/>
            <sz val="12"/>
            <color indexed="81"/>
            <rFont val="Tahoma"/>
            <family val="2"/>
          </rPr>
          <t>SAMSUL:</t>
        </r>
        <r>
          <rPr>
            <sz val="12"/>
            <color indexed="81"/>
            <rFont val="Tahoma"/>
            <family val="2"/>
          </rPr>
          <t xml:space="preserve">
Jumlah kunjungan petugas Puskesmas terkait kesehatan gigi dan mulut ke Posyandu dibagi jumlah Posyandu di wilayah kerja Puskesmas dikali 100%
</t>
        </r>
        <r>
          <rPr>
            <b/>
            <sz val="12"/>
            <color indexed="81"/>
            <rFont val="Tahoma"/>
            <family val="2"/>
          </rPr>
          <t>Sumber data = Laporan Puskesmas</t>
        </r>
      </text>
    </comment>
    <comment ref="B29" authorId="0" shapeId="0">
      <text>
        <r>
          <rPr>
            <b/>
            <sz val="12"/>
            <color indexed="81"/>
            <rFont val="Tahoma"/>
            <family val="2"/>
          </rPr>
          <t>SAMSUL :</t>
        </r>
        <r>
          <rPr>
            <sz val="12"/>
            <color indexed="81"/>
            <rFont val="Tahoma"/>
            <family val="2"/>
          </rPr>
          <t xml:space="preserve">
Penyehat Tradisional Ramuan yang memiliki STPT (Surat Terdaftar Penyehat Tradisional) yang ada di wilayah kerja Puskesmas. Penyehat Tradisional Ramuan adalah seseorang yang memiliki pengetahuan pengobatan radisional tentang ramuan (ramuan Indonesia, ramuan shinshe) yang diperoleh secara turun temurun atau kursus penyehat tradisional ramuan dan memberikan pelayanan menggunakan ramuan </t>
        </r>
      </text>
    </comment>
    <comment ref="F29" authorId="0" shapeId="0">
      <text>
        <r>
          <rPr>
            <b/>
            <sz val="12"/>
            <color indexed="81"/>
            <rFont val="Tahoma"/>
            <family val="2"/>
          </rPr>
          <t>SAMSUL :</t>
        </r>
        <r>
          <rPr>
            <sz val="12"/>
            <color indexed="81"/>
            <rFont val="Tahoma"/>
            <family val="2"/>
          </rPr>
          <t xml:space="preserve">
Jumlah Penyehat Tradisional Ramuan yang memiliki STPT dibagi jumlah Penyehat Tradisional Ramuan yang ada di wilayah kerja Puskesmas dikali 100%
</t>
        </r>
        <r>
          <rPr>
            <b/>
            <sz val="12"/>
            <color indexed="81"/>
            <rFont val="Tahoma"/>
            <family val="2"/>
          </rPr>
          <t>Sumber data = Laporan Tribulan PKT (Pelayanan Kesehatan Tradisional)</t>
        </r>
      </text>
    </comment>
    <comment ref="B30" authorId="0" shapeId="0">
      <text>
        <r>
          <rPr>
            <b/>
            <sz val="12"/>
            <color indexed="81"/>
            <rFont val="Tahoma"/>
            <family val="2"/>
          </rPr>
          <t>SAMSUL :</t>
        </r>
        <r>
          <rPr>
            <sz val="12"/>
            <color indexed="81"/>
            <rFont val="Tahoma"/>
            <family val="2"/>
          </rPr>
          <t xml:space="preserve">
Penyehat Tradisional Keterampilan yang memiliki STPT yang ada di wilayah kerja Puskesmas. Penyehat tradisional Ketrampilan adalah seseorang yang memiliki pengetahuan tradisional ketrampilan ( pijat, bekam kering, terapi energi, energi spiritual, SPA dan olah pikir) yang diperoleh secara turun temurun atau kursus dan memberikan pelayanan menggunakan metode ketrampilan</t>
        </r>
      </text>
    </comment>
    <comment ref="F30" authorId="0" shapeId="0">
      <text>
        <r>
          <rPr>
            <b/>
            <sz val="12"/>
            <color indexed="81"/>
            <rFont val="Tahoma"/>
            <family val="2"/>
          </rPr>
          <t>SAMSUL :</t>
        </r>
        <r>
          <rPr>
            <sz val="12"/>
            <color indexed="81"/>
            <rFont val="Tahoma"/>
            <family val="2"/>
          </rPr>
          <t xml:space="preserve">
Jumlah Penyehat Tradisional Keterampilan yang memiliki STPT dibagi jumlah Penyehat Tradisional Keterampilan yang ada di wilayah kerja Puskesmas dikali 100%
</t>
        </r>
        <r>
          <rPr>
            <b/>
            <sz val="12"/>
            <color indexed="81"/>
            <rFont val="Tahoma"/>
            <family val="2"/>
          </rPr>
          <t>Sumber data = Laporan Tribulan PKT</t>
        </r>
      </text>
    </comment>
    <comment ref="B31" authorId="0" shapeId="0">
      <text>
        <r>
          <rPr>
            <b/>
            <sz val="12"/>
            <color indexed="81"/>
            <rFont val="Tahoma"/>
            <family val="2"/>
          </rPr>
          <t>SAMSUL :</t>
        </r>
        <r>
          <rPr>
            <sz val="12"/>
            <color indexed="81"/>
            <rFont val="Tahoma"/>
            <family val="2"/>
          </rPr>
          <t xml:space="preserve">
Desa/Kelurahan yang memiliki Kelompok Asuhan Mandiri dengan SK Kepala Desa/Kelurahan di wilayah kerja Puskesmas. Kelompok Asuhan Mandiri adalah kelompok masyarakat yang mampu memelihara dan meningkatkan kesehatan serta mencegah dan mengatasi masalah.gangguan kesehatan ringan secara mandiri oleh individu dalam keluarga, kelompok atau masyarakat dengan memanfaatkan Tanaman Obat Keluarga/TOGA dan akupresur.</t>
        </r>
      </text>
    </comment>
    <comment ref="F31" authorId="0" shapeId="0">
      <text>
        <r>
          <rPr>
            <b/>
            <sz val="12"/>
            <color indexed="81"/>
            <rFont val="Tahoma"/>
            <family val="2"/>
          </rPr>
          <t>SAMSUL :</t>
        </r>
        <r>
          <rPr>
            <sz val="12"/>
            <color indexed="81"/>
            <rFont val="Tahoma"/>
            <family val="2"/>
          </rPr>
          <t xml:space="preserve">
Jumlah Desa/Kelurahan  yang memiliki kelompok Asuhan Mandiri dengan SK KepalaDesa/Kelurahan dibagi jumlah desa yang ada di wilayah kerja Puskesmas dikali 100%
</t>
        </r>
        <r>
          <rPr>
            <b/>
            <sz val="12"/>
            <color indexed="81"/>
            <rFont val="Tahoma"/>
            <family val="2"/>
          </rPr>
          <t>Sumber data = Laporan Tribulan PKT</t>
        </r>
      </text>
    </comment>
    <comment ref="B32" authorId="0" shapeId="0">
      <text>
        <r>
          <rPr>
            <b/>
            <sz val="12"/>
            <color indexed="81"/>
            <rFont val="Tahoma"/>
            <family val="2"/>
          </rPr>
          <t>SAMSUL :</t>
        </r>
        <r>
          <rPr>
            <sz val="12"/>
            <color indexed="81"/>
            <rFont val="Tahoma"/>
            <family val="2"/>
          </rPr>
          <t xml:space="preserve">
Panti Sehat berkelompok yang berijin yang ada di wilayah Kerja Puskesmas.Panti Sehat adalah tempat yang digunakan untuk melakukan perawatan kesehatan tradisional empiris yang berijin dan yang memberikan pelayanan lebih dari 1 (satu) orang penyehat tradisional (Hattra)                    </t>
        </r>
      </text>
    </comment>
    <comment ref="F32" authorId="0" shapeId="0">
      <text>
        <r>
          <rPr>
            <b/>
            <sz val="12"/>
            <color indexed="81"/>
            <rFont val="Tahoma"/>
            <family val="2"/>
          </rPr>
          <t>SAMSUL :</t>
        </r>
        <r>
          <rPr>
            <sz val="12"/>
            <color indexed="81"/>
            <rFont val="Tahoma"/>
            <family val="2"/>
          </rPr>
          <t xml:space="preserve">
Jumlah Panti Sehat berkelompok yang berijin dibagi jumlah Panti Sehat berkelompok yang  ada di wilayah kerja Puskesmas dikali 100%
</t>
        </r>
        <r>
          <rPr>
            <b/>
            <sz val="12"/>
            <color indexed="81"/>
            <rFont val="Tahoma"/>
            <family val="2"/>
          </rPr>
          <t>Sumber data = Laporan Tribulan PKT</t>
        </r>
      </text>
    </comment>
    <comment ref="B33" authorId="0" shapeId="0">
      <text>
        <r>
          <rPr>
            <b/>
            <sz val="12"/>
            <color indexed="81"/>
            <rFont val="Tahoma"/>
            <family val="2"/>
          </rPr>
          <t>Samsul :</t>
        </r>
        <r>
          <rPr>
            <sz val="12"/>
            <color indexed="81"/>
            <rFont val="Tahoma"/>
            <family val="2"/>
          </rPr>
          <t xml:space="preserve">
Fasilitas Pelayanan Kesehatan Tradisional berkelompok yang berijin yang ada di wilayah kerja Puskesmas adalah fasilitas pelayanan kesehatan yang menyelenggarakan pengobatan/perawatan pelayanan kesehatan tradisional komplementer yang sudah berijin dan yang memberikan pelayyanan lebih dari 1 (satu) orang tenaga kesehatan tradisional (Nakestrad yang lulusan minimal D3)</t>
        </r>
      </text>
    </comment>
    <comment ref="F33" authorId="0" shapeId="0">
      <text>
        <r>
          <rPr>
            <b/>
            <sz val="12"/>
            <color indexed="81"/>
            <rFont val="Tahoma"/>
            <family val="2"/>
          </rPr>
          <t>Samsul :</t>
        </r>
        <r>
          <rPr>
            <sz val="12"/>
            <color indexed="81"/>
            <rFont val="Tahoma"/>
            <family val="2"/>
          </rPr>
          <t xml:space="preserve">
Jumlah Fasilitas Pelayanan Kesehatan Tradisional berkelompokvyang berijin dibagi jumlah Fasilitas Pelayanan Kesehatan Tradisional berkelompokyang berijin yang ada di wilayah kerja Puskesmas kali 100%
</t>
        </r>
        <r>
          <rPr>
            <b/>
            <sz val="12"/>
            <color indexed="81"/>
            <rFont val="Tahoma"/>
            <family val="2"/>
          </rPr>
          <t>Sumber data = Laporan Tribulan PKT</t>
        </r>
      </text>
    </comment>
    <comment ref="B34" authorId="0" shapeId="0">
      <text>
        <r>
          <rPr>
            <b/>
            <sz val="12"/>
            <color indexed="81"/>
            <rFont val="Tahoma"/>
            <family val="2"/>
          </rPr>
          <t>Samsul :</t>
        </r>
        <r>
          <rPr>
            <sz val="12"/>
            <color indexed="81"/>
            <rFont val="Tahoma"/>
            <family val="2"/>
          </rPr>
          <t xml:space="preserve">
Penyehat Tradisional yang ada di wilayah kerja Puskesmas yang mendapat pembinaan oleh petugas/kader kesehatan </t>
        </r>
      </text>
    </comment>
    <comment ref="F34" authorId="0" shapeId="0">
      <text>
        <r>
          <rPr>
            <b/>
            <sz val="12"/>
            <color indexed="81"/>
            <rFont val="Tahoma"/>
            <family val="2"/>
          </rPr>
          <t>Samsul :</t>
        </r>
        <r>
          <rPr>
            <sz val="12"/>
            <color indexed="81"/>
            <rFont val="Tahoma"/>
            <family val="2"/>
          </rPr>
          <t xml:space="preserve">
Jumlah Penyehat Tradisional yang mendapat pembinaan oleh petugas/ kader kesehatan di bagi jumlah Penyehat Tradisional yang ada di wilayah kerja Puskesmas dikali 100%
</t>
        </r>
        <r>
          <rPr>
            <b/>
            <sz val="12"/>
            <color indexed="81"/>
            <rFont val="Tahoma"/>
            <family val="2"/>
          </rPr>
          <t>Sumber data = Laporan Tribulan PKT</t>
        </r>
      </text>
    </comment>
    <comment ref="B36" authorId="0" shapeId="0">
      <text>
        <r>
          <rPr>
            <b/>
            <sz val="12"/>
            <color indexed="81"/>
            <rFont val="Tahoma"/>
            <family val="2"/>
          </rPr>
          <t xml:space="preserve">SAMSUL :
</t>
        </r>
        <r>
          <rPr>
            <sz val="12"/>
            <color indexed="81"/>
            <rFont val="Tahoma"/>
            <family val="2"/>
          </rPr>
          <t>Kelompok/ klub olahraga, meliputi  kelompok olahraga di sekolah, klub antara lain jantung sehat, senam asma, senam usila, senam ibu hamil, senam diabetes, senam osteoporosis, kebugaran jamah haji dan kelompok olahraga/latihan fisik lainnya yang dibina di wilayah kerja Puskesmas selama pada kurun waktu tertentu.</t>
        </r>
        <r>
          <rPr>
            <sz val="9"/>
            <color indexed="81"/>
            <rFont val="Tahoma"/>
            <family val="2"/>
          </rPr>
          <t xml:space="preserve">
</t>
        </r>
      </text>
    </comment>
    <comment ref="F36" authorId="0" shapeId="0">
      <text>
        <r>
          <rPr>
            <b/>
            <sz val="12"/>
            <color indexed="81"/>
            <rFont val="Tahoma"/>
            <family val="2"/>
          </rPr>
          <t>SAMSUL :</t>
        </r>
        <r>
          <rPr>
            <sz val="12"/>
            <color indexed="81"/>
            <rFont val="Tahoma"/>
            <family val="2"/>
          </rPr>
          <t xml:space="preserve">
Jumlah kelompok/klub olahraga yang dibina dibagi jumlah kelompok/ klub olahraga yang ada dikali 100%
</t>
        </r>
        <r>
          <rPr>
            <b/>
            <sz val="12"/>
            <color indexed="81"/>
            <rFont val="Tahoma"/>
            <family val="2"/>
          </rPr>
          <t>Sumber data = Data Dasar</t>
        </r>
      </text>
    </comment>
    <comment ref="B37" authorId="0" shapeId="0">
      <text>
        <r>
          <rPr>
            <b/>
            <sz val="12"/>
            <color indexed="81"/>
            <rFont val="Tahoma"/>
            <family val="2"/>
          </rPr>
          <t>SAMSUL :</t>
        </r>
        <r>
          <rPr>
            <sz val="12"/>
            <color indexed="81"/>
            <rFont val="Tahoma"/>
            <family val="2"/>
          </rPr>
          <t xml:space="preserve">
Calon Jamaah Haji  (CJH) yang dilakukan pengukuran kebugaran jasmani sesuai dengan pedoman yang  ada. (Pedoman Pembinaan Kebugaran Jemaah Haji bagi Petugas Kesehatan di Puskesmas, Depkes 2009)</t>
        </r>
      </text>
    </comment>
    <comment ref="F37" authorId="0" shapeId="0">
      <text>
        <r>
          <rPr>
            <b/>
            <sz val="12"/>
            <color indexed="81"/>
            <rFont val="Tahoma"/>
            <family val="2"/>
          </rPr>
          <t>SAMSUL :</t>
        </r>
        <r>
          <rPr>
            <sz val="12"/>
            <color indexed="81"/>
            <rFont val="Tahoma"/>
            <family val="2"/>
          </rPr>
          <t xml:space="preserve">
Jumlah CJH yang dilakukan Pengukuran Kebugaran Jasmani oleh Puskesmas pada tahun berjalan dibagi  Jumlah CJH yang terdaftar di Puskesmas pada tahun berjalan dikali 100 %
</t>
        </r>
        <r>
          <rPr>
            <b/>
            <sz val="12"/>
            <color indexed="81"/>
            <rFont val="Tahoma"/>
            <family val="2"/>
          </rPr>
          <t>Sumber data = Data Dasar, Kementerian Agama</t>
        </r>
      </text>
    </comment>
    <comment ref="B38" authorId="0" shapeId="0">
      <text>
        <r>
          <rPr>
            <b/>
            <sz val="12"/>
            <color indexed="81"/>
            <rFont val="Tahoma"/>
            <family val="2"/>
          </rPr>
          <t>SAMSUL:</t>
        </r>
        <r>
          <rPr>
            <sz val="12"/>
            <color indexed="81"/>
            <rFont val="Tahoma"/>
            <family val="2"/>
          </rPr>
          <t xml:space="preserve">
Pengukuran Kebugaran jasmani Anak Sekolah ( SD kelas 4 - 6 berusia 10-12 tahun) di wilayah Puskesmas sesuai dengan pedoman yang ada selama kurun waktu tertentu</t>
        </r>
      </text>
    </comment>
    <comment ref="F38" authorId="0" shapeId="0">
      <text>
        <r>
          <rPr>
            <b/>
            <sz val="12"/>
            <color indexed="81"/>
            <rFont val="Tahoma"/>
            <family val="2"/>
          </rPr>
          <t>SAMSUL :</t>
        </r>
        <r>
          <rPr>
            <sz val="12"/>
            <color indexed="81"/>
            <rFont val="Tahoma"/>
            <family val="2"/>
          </rPr>
          <t xml:space="preserve">
Jumlah anak Sekolah Dasar kelas 4-6 berusia 10-12 tahun yang dilakukan pengukuran kebugaran jasmani dibagi jumlah Anak Sekolah Dasar kelas 4 - 6 yang berusia 10 -12 tahun yang ada di wilayah Puskesmas dikali 100 %
</t>
        </r>
        <r>
          <rPr>
            <b/>
            <sz val="12"/>
            <color indexed="81"/>
            <rFont val="Tahoma"/>
            <family val="2"/>
          </rPr>
          <t>Sumber data = Data Dasar</t>
        </r>
      </text>
    </comment>
    <comment ref="B41" authorId="0" shapeId="0">
      <text>
        <r>
          <rPr>
            <b/>
            <sz val="12"/>
            <color indexed="81"/>
            <rFont val="Tahoma"/>
            <family val="2"/>
          </rPr>
          <t>SAMSUL:</t>
        </r>
        <r>
          <rPr>
            <sz val="12"/>
            <color indexed="81"/>
            <rFont val="Tahoma"/>
            <family val="2"/>
          </rPr>
          <t xml:space="preserve">
Kasus refraksi yang ditemukan dan ditangani/mendapatkan kaca mata  di masyarakat dan Puskesmas melalui pemeriksaan visus/ refraksi di wilayah kerja pada kurun waktu tertentu .</t>
        </r>
      </text>
    </comment>
    <comment ref="F41" authorId="0" shapeId="0">
      <text>
        <r>
          <rPr>
            <b/>
            <sz val="12"/>
            <color indexed="81"/>
            <rFont val="Tahoma"/>
            <family val="2"/>
          </rPr>
          <t>SAMSUL:</t>
        </r>
        <r>
          <rPr>
            <sz val="12"/>
            <color indexed="81"/>
            <rFont val="Tahoma"/>
            <family val="2"/>
          </rPr>
          <t xml:space="preserve">
Kasus refraksi yang ditemukan dan ditangani dibagi jumlah pasien yang di screening  refraksi dikali 100%
</t>
        </r>
        <r>
          <rPr>
            <b/>
            <sz val="12"/>
            <color indexed="81"/>
            <rFont val="Tahoma"/>
            <family val="2"/>
          </rPr>
          <t>Sumber data =Register rawat jalan dan laporan semester program kesehatan  indera</t>
        </r>
      </text>
    </comment>
    <comment ref="B42" authorId="0" shapeId="0">
      <text>
        <r>
          <rPr>
            <b/>
            <sz val="12"/>
            <color indexed="81"/>
            <rFont val="Tahoma"/>
            <family val="2"/>
          </rPr>
          <t>SAMSUL:</t>
        </r>
        <r>
          <rPr>
            <sz val="12"/>
            <color indexed="81"/>
            <rFont val="Tahoma"/>
            <family val="2"/>
          </rPr>
          <t xml:space="preserve">
Kasus kelainan mata (contoh: infeksi, katarak, kelainan retina, glaucoma dll) yang ditemukan  melalui pemeriksaan/kegiatan screening di wilayah kerjanya pada kurun waktu tertentu.</t>
        </r>
        <r>
          <rPr>
            <sz val="9"/>
            <color indexed="81"/>
            <rFont val="Tahoma"/>
            <family val="2"/>
          </rPr>
          <t>.</t>
        </r>
      </text>
    </comment>
    <comment ref="F42" authorId="0" shapeId="0">
      <text>
        <r>
          <rPr>
            <b/>
            <sz val="12"/>
            <color indexed="81"/>
            <rFont val="Tahoma"/>
            <family val="2"/>
          </rPr>
          <t>SAMSUL :</t>
        </r>
        <r>
          <rPr>
            <sz val="12"/>
            <color indexed="81"/>
            <rFont val="Tahoma"/>
            <family val="2"/>
          </rPr>
          <t xml:space="preserve">
Jumlah kasus kelainan mata  dibagi jumlah pasien yang di screening  dikali 100%
</t>
        </r>
        <r>
          <rPr>
            <b/>
            <sz val="12"/>
            <color indexed="81"/>
            <rFont val="Tahoma"/>
            <family val="2"/>
          </rPr>
          <t>Sumber data = Register rawat jalan dan laporan semester program kesehatan indera</t>
        </r>
      </text>
    </comment>
    <comment ref="B43" authorId="0" shapeId="0">
      <text>
        <r>
          <rPr>
            <b/>
            <sz val="12"/>
            <color indexed="81"/>
            <rFont val="Tahoma"/>
            <family val="2"/>
          </rPr>
          <t>SAMSUL:</t>
        </r>
        <r>
          <rPr>
            <sz val="12"/>
            <color indexed="81"/>
            <rFont val="Tahoma"/>
            <family val="2"/>
          </rPr>
          <t xml:space="preserve">
Kasus katarak yang ditemukan melalui pemeriksaan atau kegiatan screening untuk usia diatas 45 (empat puluh lima) tahun baik dalam gedung maupun luar gedung di wilayah kerjanyapada kurun waktu tertentu tahun sebelumnya.</t>
        </r>
      </text>
    </comment>
    <comment ref="F43" authorId="0" shapeId="0">
      <text>
        <r>
          <rPr>
            <b/>
            <sz val="12"/>
            <color indexed="81"/>
            <rFont val="Tahoma"/>
            <family val="2"/>
          </rPr>
          <t>SAMSUL :</t>
        </r>
        <r>
          <rPr>
            <sz val="12"/>
            <color indexed="81"/>
            <rFont val="Tahoma"/>
            <family val="2"/>
          </rPr>
          <t xml:space="preserve">
Jumlah  kasus katarak dibagi jumlah penduduk usia lebih dari 45 tahun yang dilakukan skrening dikali 100%
</t>
        </r>
        <r>
          <rPr>
            <b/>
            <sz val="12"/>
            <color indexed="81"/>
            <rFont val="Tahoma"/>
            <family val="2"/>
          </rPr>
          <t>Sumber data = Register rawat jalan dan data dasar</t>
        </r>
      </text>
    </comment>
    <comment ref="B44" authorId="0" shapeId="0">
      <text>
        <r>
          <rPr>
            <b/>
            <sz val="9"/>
            <color indexed="81"/>
            <rFont val="Tahoma"/>
            <family val="2"/>
          </rPr>
          <t>SAMSUL :</t>
        </r>
        <r>
          <rPr>
            <sz val="9"/>
            <color indexed="81"/>
            <rFont val="Tahoma"/>
            <family val="2"/>
          </rPr>
          <t xml:space="preserve">
Kegiatan penyuluhan kesehatan mata yang dilaksanakan baik di dalam puskesmas  maupun di luar puskesmas di wilayah kerjanyapada kurun waktu tertentu.</t>
        </r>
      </text>
    </comment>
    <comment ref="F44" authorId="0" shapeId="0">
      <text>
        <r>
          <rPr>
            <b/>
            <sz val="9"/>
            <color indexed="81"/>
            <rFont val="Tahoma"/>
            <family val="2"/>
          </rPr>
          <t>SAMSUL :</t>
        </r>
        <r>
          <rPr>
            <sz val="9"/>
            <color indexed="81"/>
            <rFont val="Tahoma"/>
            <family val="2"/>
          </rPr>
          <t xml:space="preserve">
Jumlah penyuluhan yang dilaksanakan dalam kurun waktu setahun dibagi 12 x 100%</t>
        </r>
      </text>
    </comment>
    <comment ref="B45" authorId="0" shapeId="0">
      <text>
        <r>
          <rPr>
            <b/>
            <sz val="12"/>
            <color indexed="81"/>
            <rFont val="Tahoma"/>
            <family val="2"/>
          </rPr>
          <t>SAMSUL :</t>
        </r>
        <r>
          <rPr>
            <sz val="12"/>
            <color indexed="81"/>
            <rFont val="Tahoma"/>
            <family val="2"/>
          </rPr>
          <t xml:space="preserve">
Penderita penyakit mata yang dirujuk dengan menjalani  pemeriksaan/pengobatan  sebelumnya atau tidak di wilayah Puskesmas pada kurun waktu tertentu tahun sebelumnya.</t>
        </r>
      </text>
    </comment>
    <comment ref="F45" authorId="0" shapeId="0">
      <text>
        <r>
          <rPr>
            <b/>
            <sz val="12"/>
            <color indexed="81"/>
            <rFont val="Tahoma"/>
            <family val="2"/>
          </rPr>
          <t>SAMSUL :</t>
        </r>
        <r>
          <rPr>
            <sz val="12"/>
            <color indexed="81"/>
            <rFont val="Tahoma"/>
            <family val="2"/>
          </rPr>
          <t xml:space="preserve">
Jumlah penyakit mata yang dirujuk  dibagi jumlah penderita penyakit mata dikali 100%
</t>
        </r>
        <r>
          <rPr>
            <b/>
            <sz val="12"/>
            <color indexed="81"/>
            <rFont val="Tahoma"/>
            <family val="2"/>
          </rPr>
          <t>Sumber data = Register rwt jalan &amp; lap semester program kesehatan indera.</t>
        </r>
      </text>
    </comment>
    <comment ref="B47" authorId="0" shapeId="0">
      <text>
        <r>
          <rPr>
            <b/>
            <sz val="12"/>
            <color indexed="81"/>
            <rFont val="Tahoma"/>
            <family val="2"/>
          </rPr>
          <t>SAMSUL :</t>
        </r>
        <r>
          <rPr>
            <sz val="12"/>
            <color indexed="81"/>
            <rFont val="Tahoma"/>
            <family val="2"/>
          </rPr>
          <t xml:space="preserve">
Kasus penyakit telinga (antara lain : serumen, presbycusis, hearing loss, OMSK, congenital) yang ditemukan melalui pemeriksaan/kegiatan screening baik yang dilakukan di dalam gedung dan luar gedung di wilayah Puskesmas pada kurun waktu tertentu tahun sebelumnya.</t>
        </r>
      </text>
    </comment>
    <comment ref="F47" authorId="0" shapeId="0">
      <text>
        <r>
          <rPr>
            <b/>
            <sz val="12"/>
            <color indexed="81"/>
            <rFont val="Tahoma"/>
            <family val="2"/>
          </rPr>
          <t>SAMSUL :</t>
        </r>
        <r>
          <rPr>
            <sz val="12"/>
            <color indexed="81"/>
            <rFont val="Tahoma"/>
            <family val="2"/>
          </rPr>
          <t xml:space="preserve">
Jumlah kasus penyakit telinga dibagi jumlah pasien yang di screening dikali 100%
</t>
        </r>
        <r>
          <rPr>
            <b/>
            <sz val="12"/>
            <color indexed="81"/>
            <rFont val="Tahoma"/>
            <family val="2"/>
          </rPr>
          <t>Sumber data = Register rawat jalan dan laporan semester program kesehatan indera.</t>
        </r>
      </text>
    </comment>
    <comment ref="B48" authorId="0" shapeId="0">
      <text>
        <r>
          <rPr>
            <b/>
            <sz val="12"/>
            <color indexed="81"/>
            <rFont val="Tahoma"/>
            <family val="2"/>
          </rPr>
          <t>SAMSUL:</t>
        </r>
        <r>
          <rPr>
            <sz val="12"/>
            <color indexed="81"/>
            <rFont val="Tahoma"/>
            <family val="2"/>
          </rPr>
          <t xml:space="preserve">
Kasus serumen prop yang ditemukan  dan ditangani pada saat screening/penjaringan dan atau pada saat berobat di puskesmas di wilayah Puskesmas pada kurun waktu tertentu tahun sebelumnya.</t>
        </r>
      </text>
    </comment>
    <comment ref="F48" authorId="0" shapeId="0">
      <text>
        <r>
          <rPr>
            <b/>
            <sz val="12"/>
            <color indexed="81"/>
            <rFont val="Tahoma"/>
            <family val="2"/>
          </rPr>
          <t>SAMSUL :</t>
        </r>
        <r>
          <rPr>
            <sz val="12"/>
            <color indexed="81"/>
            <rFont val="Tahoma"/>
            <family val="2"/>
          </rPr>
          <t xml:space="preserve">
Jumlah kasus serumen prop yang ditemukan  dan ditangani dibagi jumlah  kasus serumen prop dikali 100%
</t>
        </r>
        <r>
          <rPr>
            <b/>
            <sz val="12"/>
            <color indexed="81"/>
            <rFont val="Tahoma"/>
            <family val="2"/>
          </rPr>
          <t>Sumber data = Data penjaringan/screening dan register rawat jalan</t>
        </r>
      </text>
    </comment>
    <comment ref="B49" authorId="0" shapeId="0">
      <text>
        <r>
          <rPr>
            <b/>
            <sz val="12"/>
            <color indexed="81"/>
            <rFont val="Tahoma"/>
            <family val="2"/>
          </rPr>
          <t>SAMSUL :</t>
        </r>
        <r>
          <rPr>
            <sz val="12"/>
            <color indexed="81"/>
            <rFont val="Tahoma"/>
            <family val="2"/>
          </rPr>
          <t xml:space="preserve">
Kasus serumen prop yang ditemukan pada saat screening / penjaringan dan atau pada saat berobat di puskesmas di wilayah Puskesmas pada Kurun waktu tertentu tahun sebelumnya.</t>
        </r>
      </text>
    </comment>
    <comment ref="F49" authorId="0" shapeId="0">
      <text>
        <r>
          <rPr>
            <b/>
            <sz val="9"/>
            <color indexed="81"/>
            <rFont val="Tahoma"/>
            <family val="2"/>
          </rPr>
          <t>SAMSUL :</t>
        </r>
        <r>
          <rPr>
            <sz val="9"/>
            <color indexed="81"/>
            <rFont val="Tahoma"/>
            <family val="2"/>
          </rPr>
          <t xml:space="preserve">
Jumlah kasus serumen prop yang ditemukan dibagi jumlah kasus telinga yang diperiksa dikali 100%</t>
        </r>
      </text>
    </comment>
    <comment ref="B52" authorId="0" shapeId="0">
      <text>
        <r>
          <rPr>
            <b/>
            <sz val="12"/>
            <color indexed="81"/>
            <rFont val="Tahoma"/>
            <family val="2"/>
          </rPr>
          <t>SAMSUL:</t>
        </r>
        <r>
          <rPr>
            <sz val="12"/>
            <color indexed="81"/>
            <rFont val="Tahoma"/>
            <family val="2"/>
          </rPr>
          <t xml:space="preserve">
Setiap warga negara Indonesia usia  60 (enam puluh) tahun keatas  yang mendapat skrining  kesehatan  sesuai standar  minimal 1 kali di fasilitas kesehatan dan Posyandu  pada kurun waktu satu tahun.Lingkup Skrening adalah sebagai berikut :                                                           1. Deteksi Hipertensi dengan mengukur tekanan darah                                               2. Deteksi diabetes melitus dengan pemeriksaan kadar gula darah.                                                   3. Deteksi kadar kolesterol dalam darah.                                                              
4. Deteksi gangguan Mental Emosional dan Perilaku, termasuk kepikunan menggunakan Mini Cog atau Mini Mental Status Examination (MMSE) /Test Mental Mini atau Abreviated Mental Test ( AMT) dan Geriatric Depression Scale (GDS)                                                (Standar Pelayanan Minimal Ke 7  ) </t>
        </r>
      </text>
    </comment>
    <comment ref="F52" authorId="0" shapeId="0">
      <text>
        <r>
          <rPr>
            <b/>
            <sz val="12"/>
            <color indexed="81"/>
            <rFont val="Tahoma"/>
            <family val="2"/>
          </rPr>
          <t>SAMSUL :</t>
        </r>
        <r>
          <rPr>
            <sz val="12"/>
            <color indexed="81"/>
            <rFont val="Tahoma"/>
            <family val="2"/>
          </rPr>
          <t xml:space="preserve">
Jumlah pengunjung berusia 60 ( enam puluh) tahun ke atas yang mendapat skrining kesehatan sesuai standar minimal 1 (satu) kali dalam kurun waktu satu tahun di bagi jumlah penduduk sasaran  lansia usia  60 tahun keatas yang ada sesuai data BPS di wilayah dalam kurun waktu satu tahun perhitungan di kali 100 %..
</t>
        </r>
        <r>
          <rPr>
            <b/>
            <sz val="12"/>
            <color indexed="81"/>
            <rFont val="Tahoma"/>
            <family val="2"/>
          </rPr>
          <t>Sumber data = Laporan Bulanan ARU</t>
        </r>
      </text>
    </comment>
    <comment ref="B53" authorId="0" shapeId="0">
      <text>
        <r>
          <rPr>
            <b/>
            <sz val="12"/>
            <color indexed="81"/>
            <rFont val="Tahoma"/>
            <family val="2"/>
          </rPr>
          <t>SAMSUL :</t>
        </r>
        <r>
          <rPr>
            <sz val="12"/>
            <color indexed="81"/>
            <rFont val="Tahoma"/>
            <family val="2"/>
          </rPr>
          <t xml:space="preserve">
Pra Lansia dan Usia Lanjut yang  pernah mendapat  Pelayanan Kesehatan minimal 1 kali (di fasilitas kesehatan dan Posyandu) di wilayah kerja Puskesmas pada kurun waktu satu tahun.</t>
        </r>
      </text>
    </comment>
    <comment ref="F53" authorId="0" shapeId="0">
      <text>
        <r>
          <rPr>
            <b/>
            <sz val="9"/>
            <color indexed="81"/>
            <rFont val="Tahoma"/>
            <family val="2"/>
          </rPr>
          <t>SAMSUL :</t>
        </r>
        <r>
          <rPr>
            <sz val="9"/>
            <color indexed="81"/>
            <rFont val="Tahoma"/>
            <family val="2"/>
          </rPr>
          <t xml:space="preserve">
Jumlah pengunjung baru pra lansia dan usia lanjut  yang 
</t>
        </r>
        <r>
          <rPr>
            <b/>
            <sz val="12"/>
            <color indexed="81"/>
            <rFont val="Tahoma"/>
            <family val="2"/>
          </rPr>
          <t>SAMSUL :</t>
        </r>
        <r>
          <rPr>
            <sz val="12"/>
            <color indexed="81"/>
            <rFont val="Tahoma"/>
            <family val="2"/>
          </rPr>
          <t xml:space="preserve">
mendapat pelayanan kesehatan di Fasilitas Kesehatan dan Posyandu dalam kurun waktu satu tahun di bagi Jumlah sasaran Pra Lansia dan Usia Lanjut  pada data Badan Pusat Statistik (BPS ) di kali 100 %.
</t>
        </r>
        <r>
          <rPr>
            <b/>
            <sz val="12"/>
            <color indexed="81"/>
            <rFont val="Tahoma"/>
            <family val="2"/>
          </rPr>
          <t>SUMBER DATA : Laporan Bulanan ARU</t>
        </r>
      </text>
    </comment>
    <comment ref="B56" authorId="0" shapeId="0">
      <text>
        <r>
          <rPr>
            <b/>
            <sz val="12"/>
            <color indexed="81"/>
            <rFont val="Tahoma"/>
            <family val="2"/>
          </rPr>
          <t>SAMSUL:</t>
        </r>
        <r>
          <rPr>
            <sz val="12"/>
            <color indexed="81"/>
            <rFont val="Tahoma"/>
            <family val="2"/>
          </rPr>
          <t xml:space="preserve">
Pekerja formal yang mendapat konseling total seluruh pekerja dari seluruh perusahaan/PNS/sektor formal lainnya yang mendapat konseling (tatap muka, konsultasi, promotif dan preventif secara individu) baik didalam maupun diluar gedung oleh petugas puskesmas.             
Jumlah seluruh pekerja formal adalah total pekerja  dari sektor formal (pemerintah/BUMN/swasta) di wilayah kerja Puskesmas</t>
        </r>
      </text>
    </comment>
    <comment ref="F56" authorId="0" shapeId="0">
      <text>
        <r>
          <rPr>
            <b/>
            <sz val="12"/>
            <color indexed="81"/>
            <rFont val="Tahoma"/>
            <family val="2"/>
          </rPr>
          <t>SAMSUL:</t>
        </r>
        <r>
          <rPr>
            <sz val="12"/>
            <color indexed="81"/>
            <rFont val="Tahoma"/>
            <family val="2"/>
          </rPr>
          <t xml:space="preserve">
Jumlah pekerja formal yang mendapat konseling dibagi jumlah seluruh pekerja formal yang dibina dikali 100%
</t>
        </r>
        <r>
          <rPr>
            <b/>
            <sz val="12"/>
            <color indexed="81"/>
            <rFont val="Tahoma"/>
            <family val="2"/>
          </rPr>
          <t>Sumber data = Data dasar dan Buku Register Bantu Kesehatan Kerja</t>
        </r>
      </text>
    </comment>
    <comment ref="B57" authorId="0" shapeId="0">
      <text>
        <r>
          <rPr>
            <b/>
            <sz val="12"/>
            <color indexed="81"/>
            <rFont val="Tahoma"/>
            <family val="2"/>
          </rPr>
          <t>SAMSUL :</t>
        </r>
        <r>
          <rPr>
            <sz val="12"/>
            <color indexed="81"/>
            <rFont val="Tahoma"/>
            <family val="2"/>
          </rPr>
          <t xml:space="preserve">
Pekerja informal yang mendapat konseling  adalah total pekerja dari seluruh sektor informal lainnya (petani, nelayan, pedagang, dan lain-lain) di wilayah kerja Puskesmas yang mendapat konseling (tatap muka, konsultasi, promotif dan preventif secara individu) baik didalam maupun diluar gedung oleh petugas puskesmas.</t>
        </r>
      </text>
    </comment>
    <comment ref="F57" authorId="0" shapeId="0">
      <text>
        <r>
          <rPr>
            <b/>
            <sz val="12"/>
            <color indexed="81"/>
            <rFont val="Tahoma"/>
            <family val="2"/>
          </rPr>
          <t>SAMSUL:</t>
        </r>
        <r>
          <rPr>
            <sz val="12"/>
            <color indexed="81"/>
            <rFont val="Tahoma"/>
            <family val="2"/>
          </rPr>
          <t xml:space="preserve">
Jumlah pekerja informal yang mendapat konseling dibagi jumlah seluruh pekerja informal yang dibina dikali 100%
</t>
        </r>
        <r>
          <rPr>
            <b/>
            <sz val="12"/>
            <color indexed="81"/>
            <rFont val="Tahoma"/>
            <family val="2"/>
          </rPr>
          <t>Sumber data = Data dasar dan Buku Register Bantu Kesehatan Kerja</t>
        </r>
      </text>
    </comment>
    <comment ref="B58" authorId="0" shapeId="0">
      <text>
        <r>
          <rPr>
            <b/>
            <sz val="12"/>
            <color indexed="81"/>
            <rFont val="Tahoma"/>
            <family val="2"/>
          </rPr>
          <t>SAMSUL :</t>
        </r>
        <r>
          <rPr>
            <sz val="12"/>
            <color indexed="81"/>
            <rFont val="Tahoma"/>
            <family val="2"/>
          </rPr>
          <t xml:space="preserve">
Salah satu atau seluruh kegiatan promosi (penyuluhan, konseling, latihan olahraga dll) dan/atau preventif (imunisasi, pemeriksaan kesehatan, APD, ergonomi, pengendalian bahaya lingkungan dll)  yang dilakukan minimal 1 (satu) kali tiap bulan selama 12 (dua belas) bulan pada kelompok kesehatan kerja.                             </t>
        </r>
      </text>
    </comment>
    <comment ref="F58" authorId="0" shapeId="0">
      <text>
        <r>
          <rPr>
            <b/>
            <sz val="12"/>
            <color indexed="81"/>
            <rFont val="Tahoma"/>
            <family val="2"/>
          </rPr>
          <t>SAMSUL :</t>
        </r>
        <r>
          <rPr>
            <sz val="12"/>
            <color indexed="81"/>
            <rFont val="Tahoma"/>
            <family val="2"/>
          </rPr>
          <t xml:space="preserve">
Jumlah promotif dan preventif yang dilakukan pada kelompok kesehatan kerja dibagi jumlah seluruh Pos UKK di wilayah binaan dikali 100%
\</t>
        </r>
        <r>
          <rPr>
            <b/>
            <sz val="12"/>
            <color indexed="81"/>
            <rFont val="Tahoma"/>
            <family val="2"/>
          </rPr>
          <t>Sumber data = Data dasar, Laporan Bulanan Kesehatan Pekerja (LBKP) dan Buku Register Bantu Kesehatan Kerja</t>
        </r>
      </text>
    </comment>
    <comment ref="G60" authorId="0" shapeId="0">
      <text>
        <r>
          <rPr>
            <b/>
            <sz val="9"/>
            <color indexed="81"/>
            <rFont val="Tahoma"/>
            <family val="2"/>
          </rPr>
          <t>SAMSUL</t>
        </r>
        <r>
          <rPr>
            <sz val="9"/>
            <color indexed="81"/>
            <rFont val="Tahoma"/>
            <family val="2"/>
          </rPr>
          <t xml:space="preserve">
Jumlah SAB yang di IS dan memenuhi syarat kesehatan dibagi jumlah SAB yang di inspeksi Sanitasi dikali  100 %</t>
        </r>
      </text>
    </comment>
    <comment ref="B61" authorId="0" shapeId="0">
      <text>
        <r>
          <rPr>
            <b/>
            <sz val="12"/>
            <color indexed="81"/>
            <rFont val="Tahoma"/>
            <family val="2"/>
          </rPr>
          <t>SAMSUL:</t>
        </r>
        <r>
          <rPr>
            <sz val="12"/>
            <color indexed="81"/>
            <rFont val="Tahoma"/>
            <family val="2"/>
          </rPr>
          <t xml:space="preserve">
Jemaah haji yang dilakukan pemeriksaan kesehatan</t>
        </r>
        <r>
          <rPr>
            <sz val="9"/>
            <color indexed="81"/>
            <rFont val="Tahoma"/>
            <family val="2"/>
          </rPr>
          <t xml:space="preserve"> </t>
        </r>
      </text>
    </comment>
    <comment ref="F61" authorId="0" shapeId="0">
      <text>
        <r>
          <rPr>
            <b/>
            <sz val="12"/>
            <color indexed="81"/>
            <rFont val="Tahoma"/>
            <family val="2"/>
          </rPr>
          <t>SAMSUL :</t>
        </r>
        <r>
          <rPr>
            <sz val="12"/>
            <color indexed="81"/>
            <rFont val="Tahoma"/>
            <family val="2"/>
          </rPr>
          <t xml:space="preserve">
Jumlah hasil pemeriksaan jemaah haji yang dientry dalam siskohat  pada 3 (tiga) bulan sebelum operasional dibagi dengan jumlah kuota jemaah haji pada tahun berjalan dikali 100 %
</t>
        </r>
        <r>
          <rPr>
            <b/>
            <sz val="12"/>
            <color indexed="81"/>
            <rFont val="Tahoma"/>
            <family val="2"/>
          </rPr>
          <t>Sumber data = Laporan online</t>
        </r>
      </text>
    </comment>
    <comment ref="B62" authorId="0" shapeId="0">
      <text>
        <r>
          <rPr>
            <b/>
            <sz val="9"/>
            <color indexed="81"/>
            <rFont val="Tahoma"/>
            <family val="2"/>
          </rPr>
          <t>SAMSUL :</t>
        </r>
        <r>
          <rPr>
            <sz val="9"/>
            <color indexed="81"/>
            <rFont val="Tahoma"/>
            <family val="2"/>
          </rPr>
          <t xml:space="preserve">
Adanya TRC Puskesmas</t>
        </r>
      </text>
    </comment>
    <comment ref="F62" authorId="0" shapeId="0">
      <text>
        <r>
          <rPr>
            <b/>
            <sz val="12"/>
            <color indexed="81"/>
            <rFont val="Tahoma"/>
            <family val="2"/>
          </rPr>
          <t>SAMSUL :</t>
        </r>
        <r>
          <rPr>
            <sz val="12"/>
            <color indexed="81"/>
            <rFont val="Tahoma"/>
            <family val="2"/>
          </rPr>
          <t xml:space="preserve">
Adanya SK TRC Puskesmas
</t>
        </r>
        <r>
          <rPr>
            <b/>
            <sz val="12"/>
            <color indexed="81"/>
            <rFont val="Tahoma"/>
            <family val="2"/>
          </rPr>
          <t>Sumber data = SK TRC</t>
        </r>
      </text>
    </comment>
  </commentList>
</comments>
</file>

<file path=xl/comments6.xml><?xml version="1.0" encoding="utf-8"?>
<comments xmlns="http://schemas.openxmlformats.org/spreadsheetml/2006/main">
  <authors>
    <author>Windows User</author>
  </authors>
  <commentList>
    <comment ref="B9" authorId="0" shapeId="0">
      <text>
        <r>
          <rPr>
            <b/>
            <sz val="14"/>
            <color indexed="81"/>
            <rFont val="Tahoma"/>
            <family val="2"/>
          </rPr>
          <t>SAMSUL :</t>
        </r>
        <r>
          <rPr>
            <sz val="14"/>
            <color indexed="81"/>
            <rFont val="Tahoma"/>
            <family val="2"/>
          </rPr>
          <t xml:space="preserve">
Keluarga yang dikunjungi dalam program Indonesia Sehat dengan pendekatan keluarga  berdasarkan 12 (dua belas) indikator utama penanda status kesehatan sebuah keluarga  yang terdapat pada wilayah kerja Puskesmas</t>
        </r>
      </text>
    </comment>
    <comment ref="F9"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0" authorId="0" shapeId="0">
      <text>
        <r>
          <rPr>
            <b/>
            <sz val="14"/>
            <color indexed="81"/>
            <rFont val="Tahoma"/>
            <family val="2"/>
          </rPr>
          <t>SAMSUL:</t>
        </r>
        <r>
          <rPr>
            <sz val="14"/>
            <color indexed="81"/>
            <rFont val="Tahoma"/>
            <family val="2"/>
          </rPr>
          <t xml:space="preserve">
Individu dan keluarganya yang termasuk dalam keluarga rawan ( penderita penyakit menular dan tidak menular termasuk jiwa , ibu hamil resiko tinggi dan KEK, balita KEK, miskin) yang mendapat keperawatan kesehatan masyarakat oleh tim terpadu Puskesmas ( medis, paramedis,  gizi, kesling dll sesuai kebutuhan) untuk penilaian lingkungan ( keadaan rumah, keluarga, keuangan) dan pemeriksaan fisik (menilai keadaan awal, deteksi penyakit, respon terapi dll) di wilayah kerja Puskesmas pada waktu tertentu.  </t>
        </r>
      </text>
    </comment>
    <comment ref="F10"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1" authorId="0" shapeId="0">
      <text>
        <r>
          <rPr>
            <b/>
            <sz val="12"/>
            <color indexed="81"/>
            <rFont val="Tahoma"/>
            <family val="2"/>
          </rPr>
          <t>SAMSUL :</t>
        </r>
        <r>
          <rPr>
            <sz val="12"/>
            <color indexed="81"/>
            <rFont val="Tahoma"/>
            <family val="2"/>
          </rPr>
          <t xml:space="preserve">
Kenaikan tingkat kemandirian keluarga KM I adalah Keluarga menerima keperawatan kesehatan masyarakat                                                  KM II adalah Keluarga tahu dan dapat mengungkapkan masalahkesehatannya secara benar, dan melakukan tindakan keperawatan sederhana sesuai anjuran. KM III adalah Keluarga memanfaatkan fasilitas pelayanan kesehatan secara aktif dan melakukan tindakan pencegahan secara aktif.                                                                KM IV adalah keluarga melakukan tindakan promotif secara aktif</t>
        </r>
      </text>
    </comment>
    <comment ref="F1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4" authorId="0" shapeId="0">
      <text>
        <r>
          <rPr>
            <b/>
            <sz val="12"/>
            <color indexed="81"/>
            <rFont val="Tahoma"/>
            <family val="2"/>
          </rPr>
          <t>SAMSUL:</t>
        </r>
        <r>
          <rPr>
            <sz val="12"/>
            <color indexed="81"/>
            <rFont val="Tahoma"/>
            <family val="2"/>
          </rPr>
          <t xml:space="preserve">
Kelompok Masyarakat yang dimaksud adalah anggota suatu lembaga/Ormas  (PMR, Karang taruna, SBH, Posyandu. Kelompok Keagamaan Remaja dll ) sudah mendapat sosialisasi tentang deteksi dini gangguan jiwa dan cara merujuk ke Puskesmas di wilayah kerjanya periode Januari s/d Desember tahun berjalan</t>
        </r>
      </text>
    </comment>
    <comment ref="F14"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5" authorId="0" shapeId="0">
      <text>
        <r>
          <rPr>
            <b/>
            <sz val="12"/>
            <color indexed="81"/>
            <rFont val="Tahoma"/>
            <family val="2"/>
          </rPr>
          <t>SAMSUL :</t>
        </r>
        <r>
          <rPr>
            <sz val="12"/>
            <color indexed="81"/>
            <rFont val="Tahoma"/>
            <family val="2"/>
          </rPr>
          <t xml:space="preserve">
Pelayanan kesehatan jiwa diberikan oleh perawat dan dokter Puskesmas pada ODGJ berat, meliputi:                            
a) Edukasi dan evaluasi tentang: tanda dan gejala gangguan jiwa, kepatuhan minum obat dan informasi lain terkait obat, mencegah tindakan pemasungan, kebersihan diri, sosialisasi, kegiatan rumah tangga dan aktivitas bekerja sederhana, dan/atau                                                                           b) Tindakan kebersihan diri ODGJ berat ,promotif preventif  dan mencegah terjadinya kekambuhan dan pemasungan (Standar Pelayanan Minimal ke 10)</t>
        </r>
      </text>
    </comment>
    <comment ref="F15"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6" authorId="0" shapeId="0">
      <text>
        <r>
          <rPr>
            <b/>
            <sz val="12"/>
            <color indexed="81"/>
            <rFont val="Tahoma"/>
            <family val="2"/>
          </rPr>
          <t>SAMSUL :</t>
        </r>
        <r>
          <rPr>
            <sz val="12"/>
            <color indexed="81"/>
            <rFont val="Tahoma"/>
            <family val="2"/>
          </rPr>
          <t xml:space="preserve">
Jumlah ODGJ berat dan ODGJ ringan/GME  di wilayah kerja Puskesmas yang mendapat pelayanan kesehatan jiwa di fasilitas pelayanan kesehatan dalam kurun waktu satu tahun dibagi Estimasi jumlah ODGJ berat dan ODGJ ringan/GME di wilayah kerja Puskesmas dalam kurun waktu satu tahun di kali 100% 
Estimasi  ODGJ Berat dan Ringan /Gangguan Mental Emosional adalah : Jumlah ODGJ berat  = 0,22/100 x Jumlah   
Penduduk Total x 70% (penduduk usia 15 - 69 tahun)
Jumlah ODGJ ringan/ GME = 6,5/100 
Jumlah Penduduk Total x 70%
Target = Estimasi ODGJ berat ditambah DGJ ringan/ GME
  </t>
        </r>
      </text>
    </comment>
    <comment ref="F1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7" authorId="0" shapeId="0">
      <text>
        <r>
          <rPr>
            <b/>
            <sz val="12"/>
            <color indexed="81"/>
            <rFont val="Tahoma"/>
            <family val="2"/>
          </rPr>
          <t>SAMSUL :</t>
        </r>
        <r>
          <rPr>
            <sz val="12"/>
            <color indexed="81"/>
            <rFont val="Tahoma"/>
            <family val="2"/>
          </rPr>
          <t xml:space="preserve">
Kasus kesehatan jiwa Orang Dengan Gangguan Jiwa (ODGJ) Berat pasung dan non pasung yang dirujuk ke Rumah Sakit / Spesialis  kesehatan jiwa di wilayah kerjanya Puskesmas dalam kurun waktu satu tahun.</t>
        </r>
      </text>
    </comment>
    <comment ref="D17" authorId="0" shapeId="0">
      <text>
        <r>
          <rPr>
            <b/>
            <sz val="12"/>
            <color indexed="81"/>
            <rFont val="Tahoma"/>
            <family val="2"/>
          </rPr>
          <t>SAMSUL :</t>
        </r>
        <r>
          <rPr>
            <sz val="12"/>
            <color indexed="81"/>
            <rFont val="Tahoma"/>
            <family val="2"/>
          </rPr>
          <t xml:space="preserve">
30% batas maksimal rujukan</t>
        </r>
      </text>
    </comment>
    <comment ref="F1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8" authorId="0" shapeId="0">
      <text>
        <r>
          <rPr>
            <b/>
            <sz val="12"/>
            <color indexed="81"/>
            <rFont val="Tahoma"/>
            <family val="2"/>
          </rPr>
          <t>SAMSUL :</t>
        </r>
        <r>
          <rPr>
            <sz val="12"/>
            <color indexed="81"/>
            <rFont val="Tahoma"/>
            <family val="2"/>
          </rPr>
          <t xml:space="preserve">
Pasien jiwa  ODGJ berat yang dikunjungi rumahnya oleh petugas kesehatan/ kader kesehatan dalam rangka konseling/edukasi/ pengobatan di wilayah kerja Puskesmas periode Januari s/d Desember tahun berjalan</t>
        </r>
      </text>
    </comment>
    <comment ref="F1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21" authorId="0" shapeId="0">
      <text>
        <r>
          <rPr>
            <b/>
            <sz val="9"/>
            <color indexed="81"/>
            <rFont val="Tahoma"/>
            <family val="2"/>
          </rPr>
          <t>SAMSUL :</t>
        </r>
        <r>
          <rPr>
            <sz val="9"/>
            <color indexed="81"/>
            <rFont val="Tahoma"/>
            <family val="2"/>
          </rPr>
          <t xml:space="preserve">
Murid kelas 1 SD/MI yang dilakukan penjaringan kesehatan gigi dan mulut di wilayah kerja Puskesmas pada kurun waktu tertentu</t>
        </r>
      </text>
    </comment>
    <comment ref="F21" authorId="0" shapeId="0">
      <text>
        <r>
          <rPr>
            <b/>
            <sz val="9"/>
            <color indexed="81"/>
            <rFont val="Tahoma"/>
            <family val="2"/>
          </rPr>
          <t>SAMSUL :</t>
        </r>
        <r>
          <rPr>
            <sz val="9"/>
            <color indexed="81"/>
            <rFont val="Tahoma"/>
            <family val="2"/>
          </rPr>
          <t xml:space="preserve">
Jumlah murid kelas 1 SD/MI yang dilakukan penjaringan dibagi jumlah murid kelas 1 SD/MI dikali 100%</t>
        </r>
      </text>
    </comment>
    <comment ref="B22" authorId="0" shapeId="0">
      <text>
        <r>
          <rPr>
            <b/>
            <sz val="12"/>
            <color indexed="81"/>
            <rFont val="Tahoma"/>
            <family val="2"/>
          </rPr>
          <t>SAMSUL :</t>
        </r>
        <r>
          <rPr>
            <sz val="12"/>
            <color indexed="81"/>
            <rFont val="Tahoma"/>
            <family val="2"/>
          </rPr>
          <t xml:space="preserve">
Perawatan Preventif dan kuratif sederhana( berupa kumur-kumur fluor, topical aplikasi fluor, fissure sealant, Surface Protection, Automatic Restoratif Treatment (ART) , pencabutan gigi sulung) yang diberikan pada murid kelas 1-6 SD/MI yang dilakukan oleh tenaga kesehatan gigi baik di sekolah ataupun yang dirujuk ke Puskesmas.</t>
        </r>
      </text>
    </comment>
    <comment ref="F22" authorId="0" shapeId="0">
      <text>
        <r>
          <rPr>
            <b/>
            <sz val="12"/>
            <color indexed="81"/>
            <rFont val="Tahoma"/>
            <family val="2"/>
          </rPr>
          <t>SAMSUL :</t>
        </r>
        <r>
          <rPr>
            <sz val="12"/>
            <color indexed="81"/>
            <rFont val="Tahoma"/>
            <family val="2"/>
          </rPr>
          <t xml:space="preserve">
Jumlah murid kelas 1-6 yang mendapat perawatan preventif dan kuratif sederhana dibagi jumlah murid kelas 1-6 SD/MI yang membutuhkan perawatan dikali 100%</t>
        </r>
      </text>
    </comment>
    <comment ref="B23" authorId="0" shapeId="0">
      <text>
        <r>
          <rPr>
            <b/>
            <sz val="9"/>
            <color indexed="81"/>
            <rFont val="Tahoma"/>
            <family val="2"/>
          </rPr>
          <t>SAMSUL :</t>
        </r>
        <r>
          <rPr>
            <sz val="9"/>
            <color indexed="81"/>
            <rFont val="Tahoma"/>
            <family val="2"/>
          </rPr>
          <t xml:space="preserve">
Murid SD / MI  yang dirujuk ke Puskesmas untuk mendapatkan perawatan  di wilayah kerja Puskesmas pada kurun waktu tertentu</t>
        </r>
      </text>
    </comment>
    <comment ref="F23" authorId="0" shapeId="0">
      <text>
        <r>
          <rPr>
            <b/>
            <sz val="9"/>
            <color indexed="81"/>
            <rFont val="Tahoma"/>
            <family val="2"/>
          </rPr>
          <t>SAMSUL :</t>
        </r>
        <r>
          <rPr>
            <sz val="9"/>
            <color indexed="81"/>
            <rFont val="Tahoma"/>
            <family val="2"/>
          </rPr>
          <t xml:space="preserve">
Jumlah SD/MI dengan UKGS Tahap III dibagi jumlah SD/MI dikali 100%</t>
        </r>
      </text>
    </comment>
    <comment ref="B25" authorId="0" shapeId="0">
      <text>
        <r>
          <rPr>
            <b/>
            <sz val="12"/>
            <color indexed="81"/>
            <rFont val="Tahoma"/>
            <family val="2"/>
          </rPr>
          <t>SAMSUL :</t>
        </r>
        <r>
          <rPr>
            <sz val="12"/>
            <color indexed="81"/>
            <rFont val="Tahoma"/>
            <family val="2"/>
          </rPr>
          <t xml:space="preserve">
PAUD dan TK yang mendapat penyuluhan/ pemeriksaan kesehatan gigi dan mulut di wilayah kerja Puskesmas dalam waktu 1 tahun</t>
        </r>
      </text>
    </comment>
    <comment ref="F25"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26" authorId="0" shapeId="0">
      <text>
        <r>
          <rPr>
            <b/>
            <sz val="12"/>
            <color indexed="81"/>
            <rFont val="Tahoma"/>
            <family val="2"/>
          </rPr>
          <t>SAMSUL :</t>
        </r>
        <r>
          <rPr>
            <sz val="12"/>
            <color indexed="81"/>
            <rFont val="Tahoma"/>
            <family val="2"/>
          </rPr>
          <t xml:space="preserve">
Kunjungan petugas Puskesmas terkait kesehatan gigi dan mulut ke Posyandu di wilayah kerja Puskesmas dalam waktu 1 tahun</t>
        </r>
      </text>
    </comment>
    <comment ref="F2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29" authorId="0" shapeId="0">
      <text>
        <r>
          <rPr>
            <b/>
            <sz val="12"/>
            <color indexed="81"/>
            <rFont val="Tahoma"/>
            <family val="2"/>
          </rPr>
          <t>SAMSUL :</t>
        </r>
        <r>
          <rPr>
            <sz val="12"/>
            <color indexed="81"/>
            <rFont val="Tahoma"/>
            <family val="2"/>
          </rPr>
          <t xml:space="preserve">
Penyehat Tradisional Ramuan yang memiliki STPT (Surat Terdaftar Penyehat Tradisional) yang ada di wilayah kerja Puskesmas. Penyehat Tradisional Ramuan adalah seseorang yang memiliki pengetahuan pengobatan radisional tentang ramuan (ramuan Indonesia, ramuan shinshe) yang diperoleh secara turun temurun atau kursus penyehat tradisional ramuan dan memberikan pelayanan menggunakan ramuan </t>
        </r>
      </text>
    </comment>
    <comment ref="F29"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0" authorId="0" shapeId="0">
      <text>
        <r>
          <rPr>
            <b/>
            <sz val="12"/>
            <color indexed="81"/>
            <rFont val="Tahoma"/>
            <family val="2"/>
          </rPr>
          <t>SAMSUL :</t>
        </r>
        <r>
          <rPr>
            <sz val="12"/>
            <color indexed="81"/>
            <rFont val="Tahoma"/>
            <family val="2"/>
          </rPr>
          <t xml:space="preserve">
Penyehat Tradisional Keterampilan yang memiliki STPT yang ada di wilayah kerja Puskesmas. Penyehat tradisional Ketrampilan adalah seseorang yang memiliki pengetahuan tradisional ketrampilan ( pijat, bekam kering, terapi energi, energi spiritual, SPA dan olah pikir) yang diperoleh secara turun temurun atau kursus dan memberikan pelayanan menggunakan metode ketrampilan</t>
        </r>
      </text>
    </comment>
    <comment ref="F30"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1" authorId="0" shapeId="0">
      <text>
        <r>
          <rPr>
            <b/>
            <sz val="12"/>
            <color indexed="81"/>
            <rFont val="Tahoma"/>
            <family val="2"/>
          </rPr>
          <t>SAMSUL :</t>
        </r>
        <r>
          <rPr>
            <sz val="12"/>
            <color indexed="81"/>
            <rFont val="Tahoma"/>
            <family val="2"/>
          </rPr>
          <t xml:space="preserve">
Desa/Kelurahan yang memiliki Kelompok Asuhan Mandiri dengan SK Kepala Desa/Kelurahan di wilayah kerja Puskesmas. Kelompok Asuhan Mandiri adalah kelompok masyarakat yang mampu memelihara dan meningkatkan kesehatan serta mencegah dan mengatasi masalah.gangguan kesehatan ringan secara mandiri oleh individu dalam keluarga, kelompok atau masyarakat dengan memanfaatkan Tanaman Obat Keluarga/TOGA dan akupresur.</t>
        </r>
      </text>
    </comment>
    <comment ref="F3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2" authorId="0" shapeId="0">
      <text>
        <r>
          <rPr>
            <b/>
            <sz val="12"/>
            <color indexed="81"/>
            <rFont val="Tahoma"/>
            <family val="2"/>
          </rPr>
          <t>SAMSUL :</t>
        </r>
        <r>
          <rPr>
            <sz val="12"/>
            <color indexed="81"/>
            <rFont val="Tahoma"/>
            <family val="2"/>
          </rPr>
          <t xml:space="preserve">
Panti Sehat berkelompok yang berijin yang ada di wilayah Kerja Puskesmas.Panti Sehat adalah tempat yang digunakan untuk melakukan perawatan kesehatan tradisional empiris yang berijin dan yang memberikan pelayanan lebih dari 1 (satu) orang penyehat tradisional (Hattra)                    </t>
        </r>
      </text>
    </comment>
    <comment ref="F32"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3" authorId="0" shapeId="0">
      <text>
        <r>
          <rPr>
            <b/>
            <sz val="12"/>
            <color indexed="81"/>
            <rFont val="Tahoma"/>
            <family val="2"/>
          </rPr>
          <t>Samsul :</t>
        </r>
        <r>
          <rPr>
            <sz val="12"/>
            <color indexed="81"/>
            <rFont val="Tahoma"/>
            <family val="2"/>
          </rPr>
          <t xml:space="preserve">
Fasilitas Pelayanan Kesehatan Tradisional berkelompok yang berijin yang ada di wilayah kerja Puskesmas adalah fasilitas pelayanan kesehatan yang menyelenggarakan pengobatan/perawatan pelayanan kesehatan tradisional komplementer yang sudah berijin dan yang memberikan pelayyanan lebih dari 1 (satu) orang tenaga kesehatan tradisional (Nakestrad yang lulusan minimal D3)</t>
        </r>
      </text>
    </comment>
    <comment ref="F33"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4" authorId="0" shapeId="0">
      <text>
        <r>
          <rPr>
            <b/>
            <sz val="12"/>
            <color indexed="81"/>
            <rFont val="Tahoma"/>
            <family val="2"/>
          </rPr>
          <t>Samsul :</t>
        </r>
        <r>
          <rPr>
            <sz val="12"/>
            <color indexed="81"/>
            <rFont val="Tahoma"/>
            <family val="2"/>
          </rPr>
          <t xml:space="preserve">
Penyehat Tradisional yang ada di wilayah kerja Puskesmas yang mendapat pembinaan oleh petugas/kader kesehatan </t>
        </r>
      </text>
    </comment>
    <comment ref="F34"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6" authorId="0" shapeId="0">
      <text>
        <r>
          <rPr>
            <b/>
            <sz val="12"/>
            <color indexed="81"/>
            <rFont val="Tahoma"/>
            <family val="2"/>
          </rPr>
          <t xml:space="preserve">SAMSUL :
</t>
        </r>
        <r>
          <rPr>
            <sz val="12"/>
            <color indexed="81"/>
            <rFont val="Tahoma"/>
            <family val="2"/>
          </rPr>
          <t>Kelompok/ klub olahraga, meliputi  kelompok olahraga di sekolah, klub antara lain jantung sehat, senam asma, senam usila, senam ibu hamil, senam diabetes, senam osteoporosis, kebugaran jamah haji dan kelompok olahraga/latihan fisik lainnya yang dibina di wilayah kerja Puskesmas selama pada kurun waktu tertentu.</t>
        </r>
        <r>
          <rPr>
            <sz val="9"/>
            <color indexed="81"/>
            <rFont val="Tahoma"/>
            <family val="2"/>
          </rPr>
          <t xml:space="preserve">
</t>
        </r>
      </text>
    </comment>
    <comment ref="F3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7" authorId="0" shapeId="0">
      <text>
        <r>
          <rPr>
            <b/>
            <sz val="12"/>
            <color indexed="81"/>
            <rFont val="Tahoma"/>
            <family val="2"/>
          </rPr>
          <t>SAMSUL :</t>
        </r>
        <r>
          <rPr>
            <sz val="12"/>
            <color indexed="81"/>
            <rFont val="Tahoma"/>
            <family val="2"/>
          </rPr>
          <t xml:space="preserve">
Calon Jamaah Haji  (CJH) yang dilakukan pengukuran kebugaran jasmani sesuai dengan pedoman yang  ada. (Pedoman Pembinaan Kebugaran Jemaah Haji bagi Petugas Kesehatan di Puskesmas, Depkes 2009)</t>
        </r>
      </text>
    </comment>
    <comment ref="F3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8" authorId="0" shapeId="0">
      <text>
        <r>
          <rPr>
            <b/>
            <sz val="12"/>
            <color indexed="81"/>
            <rFont val="Tahoma"/>
            <family val="2"/>
          </rPr>
          <t>SAMSUL:</t>
        </r>
        <r>
          <rPr>
            <sz val="12"/>
            <color indexed="81"/>
            <rFont val="Tahoma"/>
            <family val="2"/>
          </rPr>
          <t xml:space="preserve">
Pengukuran Kebugaran jasmani Anak Sekolah ( SD kelas 4 - 6 berusia 10-12 tahun) di wilayah Puskesmas sesuai dengan pedoman yang ada selama kurun waktu tertentu</t>
        </r>
      </text>
    </comment>
    <comment ref="F3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1" authorId="0" shapeId="0">
      <text>
        <r>
          <rPr>
            <b/>
            <sz val="12"/>
            <color indexed="81"/>
            <rFont val="Tahoma"/>
            <family val="2"/>
          </rPr>
          <t>SAMSUL:</t>
        </r>
        <r>
          <rPr>
            <sz val="12"/>
            <color indexed="81"/>
            <rFont val="Tahoma"/>
            <family val="2"/>
          </rPr>
          <t xml:space="preserve">
Kasus refraksi yang ditemukan dan ditangani/mendapatkan kaca mata  di masyarakat dan Puskesmas melalui pemeriksaan visus/ refraksi di wilayah kerja pada kurun waktu tertentu .</t>
        </r>
      </text>
    </comment>
    <comment ref="F4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2" authorId="0" shapeId="0">
      <text>
        <r>
          <rPr>
            <b/>
            <sz val="12"/>
            <color indexed="81"/>
            <rFont val="Tahoma"/>
            <family val="2"/>
          </rPr>
          <t>SAMSUL:</t>
        </r>
        <r>
          <rPr>
            <sz val="12"/>
            <color indexed="81"/>
            <rFont val="Tahoma"/>
            <family val="2"/>
          </rPr>
          <t xml:space="preserve">
Kasus kelainan mata (contoh: infeksi, katarak, kelainan retina, glaucoma dll) yang ditemukan  melalui pemeriksaan/kegiatan screening di wilayah kerjanya pada kurun waktu tertentu.</t>
        </r>
        <r>
          <rPr>
            <sz val="9"/>
            <color indexed="81"/>
            <rFont val="Tahoma"/>
            <family val="2"/>
          </rPr>
          <t>.</t>
        </r>
      </text>
    </comment>
    <comment ref="F42"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3" authorId="0" shapeId="0">
      <text>
        <r>
          <rPr>
            <b/>
            <sz val="12"/>
            <color indexed="81"/>
            <rFont val="Tahoma"/>
            <family val="2"/>
          </rPr>
          <t>SAMSUL:</t>
        </r>
        <r>
          <rPr>
            <sz val="12"/>
            <color indexed="81"/>
            <rFont val="Tahoma"/>
            <family val="2"/>
          </rPr>
          <t xml:space="preserve">
Kasus katarak yang ditemukan melalui pemeriksaan atau kegiatan screening untuk usia diatas 45 (empat puluh lima) tahun baik dalam gedung maupun luar gedung di wilayah kerjanyapada kurun waktu tertentu tahun sebelumnya.</t>
        </r>
      </text>
    </comment>
    <comment ref="F43"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4" authorId="0" shapeId="0">
      <text>
        <r>
          <rPr>
            <b/>
            <sz val="9"/>
            <color indexed="81"/>
            <rFont val="Tahoma"/>
            <family val="2"/>
          </rPr>
          <t>SAMSUL :</t>
        </r>
        <r>
          <rPr>
            <sz val="9"/>
            <color indexed="81"/>
            <rFont val="Tahoma"/>
            <family val="2"/>
          </rPr>
          <t xml:space="preserve">
Kegiatan penyuluhan kesehatan mata yang dilaksanakan baik di dalam puskesmas  maupun di luar puskesmas di wilayah kerjanyapada kurun waktu tertentu.</t>
        </r>
      </text>
    </comment>
    <comment ref="F44"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5" authorId="0" shapeId="0">
      <text>
        <r>
          <rPr>
            <b/>
            <sz val="12"/>
            <color indexed="81"/>
            <rFont val="Tahoma"/>
            <family val="2"/>
          </rPr>
          <t>SAMSUL :</t>
        </r>
        <r>
          <rPr>
            <sz val="12"/>
            <color indexed="81"/>
            <rFont val="Tahoma"/>
            <family val="2"/>
          </rPr>
          <t xml:space="preserve">
Penderita penyakit mata yang dirujuk dengan menjalani  pemeriksaan/pengobatan  sebelumnya atau tidak di wilayah Puskesmas pada kurun waktu tertentu tahun sebelumnya.</t>
        </r>
      </text>
    </comment>
    <comment ref="F45"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7" authorId="0" shapeId="0">
      <text>
        <r>
          <rPr>
            <b/>
            <sz val="12"/>
            <color indexed="81"/>
            <rFont val="Tahoma"/>
            <family val="2"/>
          </rPr>
          <t>SAMSUL :</t>
        </r>
        <r>
          <rPr>
            <sz val="12"/>
            <color indexed="81"/>
            <rFont val="Tahoma"/>
            <family val="2"/>
          </rPr>
          <t xml:space="preserve">
Kasus penyakit telinga (antara lain : serumen, presbycusis, hearing loss, OMSK, congenital) yang ditemukan melalui pemeriksaan/kegiatan screening baik yang dilakukan di dalam gedung dan luar gedung di wilayah Puskesmas pada kurun waktu tertentu tahun sebelumnya.</t>
        </r>
      </text>
    </comment>
    <comment ref="F4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8" authorId="0" shapeId="0">
      <text>
        <r>
          <rPr>
            <b/>
            <sz val="12"/>
            <color indexed="81"/>
            <rFont val="Tahoma"/>
            <family val="2"/>
          </rPr>
          <t>SAMSUL:</t>
        </r>
        <r>
          <rPr>
            <sz val="12"/>
            <color indexed="81"/>
            <rFont val="Tahoma"/>
            <family val="2"/>
          </rPr>
          <t xml:space="preserve">
Kasus serumen prop yang ditemukan  dan ditangani pada saat screening/penjaringan dan atau pada saat berobat di puskesmas di wilayah Puskesmas pada kurun waktu tertentu tahun sebelumnya.</t>
        </r>
      </text>
    </comment>
    <comment ref="F4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9" authorId="0" shapeId="0">
      <text>
        <r>
          <rPr>
            <b/>
            <sz val="12"/>
            <color indexed="81"/>
            <rFont val="Tahoma"/>
            <family val="2"/>
          </rPr>
          <t>SAMSUL :</t>
        </r>
        <r>
          <rPr>
            <sz val="12"/>
            <color indexed="81"/>
            <rFont val="Tahoma"/>
            <family val="2"/>
          </rPr>
          <t xml:space="preserve">
Kasus serumen prop yang ditemukan pada saat screening / penjaringan dan atau pada saat berobat di puskesmas di wilayah Puskesmas pada Kurun waktu tertentu tahun sebelumnya.</t>
        </r>
      </text>
    </comment>
    <comment ref="F49" authorId="0" shapeId="0">
      <text>
        <r>
          <rPr>
            <b/>
            <sz val="9"/>
            <color indexed="81"/>
            <rFont val="Tahoma"/>
            <family val="2"/>
          </rPr>
          <t>SAMSUL :</t>
        </r>
        <r>
          <rPr>
            <sz val="9"/>
            <color indexed="81"/>
            <rFont val="Tahoma"/>
            <family val="2"/>
          </rPr>
          <t xml:space="preserve">
Jumlah kasus serumen prop yang ditemukan dibagi jumlah kasus telinga yang diperiksa dikali 100%</t>
        </r>
      </text>
    </comment>
    <comment ref="B52" authorId="0" shapeId="0">
      <text>
        <r>
          <rPr>
            <b/>
            <sz val="12"/>
            <color indexed="81"/>
            <rFont val="Tahoma"/>
            <family val="2"/>
          </rPr>
          <t>SAMSUL:</t>
        </r>
        <r>
          <rPr>
            <sz val="12"/>
            <color indexed="81"/>
            <rFont val="Tahoma"/>
            <family val="2"/>
          </rPr>
          <t xml:space="preserve">
Setiap warga negara Indonesia usia  60 (enam puluh) tahun keatas  yang mendapat skrining  kesehatan  sesuai standar  minimal 1 kali di fasilitas kesehatan dan Posyandu  pada kurun waktu satu tahun.Lingkup Skrening adalah sebagai berikut :                                                           1. Deteksi Hipertensi dengan mengukur tekanan darah                                               2. Deteksi diabetes melitus dengan pemeriksaan kadar gula darah.                                                   3. Deteksi kadar kolesterol dalam darah.                                                              
4. Deteksi gangguan Mental Emosional dan Perilaku, termasuk kepikunan menggunakan Mini Cog atau Mini Mental Status Examination (MMSE) /Test Mental Mini atau Abreviated Mental Test ( AMT) dan Geriatric Depression Scale (GDS)                                                (Standar Pelayanan Minimal Ke 7  ) </t>
        </r>
      </text>
    </comment>
    <comment ref="F52"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3" authorId="0" shapeId="0">
      <text>
        <r>
          <rPr>
            <b/>
            <sz val="12"/>
            <color indexed="81"/>
            <rFont val="Tahoma"/>
            <family val="2"/>
          </rPr>
          <t>SAMSUL :</t>
        </r>
        <r>
          <rPr>
            <sz val="12"/>
            <color indexed="81"/>
            <rFont val="Tahoma"/>
            <family val="2"/>
          </rPr>
          <t xml:space="preserve">
Pra Lansia dan Usia Lanjut yang  pernah mendapat  Pelayanan Kesehatan minimal 1 kali (di fasilitas kesehatan dan Posyandu) di wilayah kerja Puskesmas pada kurun waktu satu tahun.</t>
        </r>
      </text>
    </comment>
    <comment ref="F53"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6" authorId="0" shapeId="0">
      <text>
        <r>
          <rPr>
            <b/>
            <sz val="12"/>
            <color indexed="81"/>
            <rFont val="Tahoma"/>
            <family val="2"/>
          </rPr>
          <t>SAMSUL:</t>
        </r>
        <r>
          <rPr>
            <sz val="12"/>
            <color indexed="81"/>
            <rFont val="Tahoma"/>
            <family val="2"/>
          </rPr>
          <t xml:space="preserve">
Pekerja formal yang mendapat konseling total seluruh pekerja dari seluruh perusahaan/PNS/sektor formal lainnya yang mendapat konseling (tatap muka, konsultasi, promotif dan preventif secara individu) baik didalam maupun diluar gedung oleh petugas puskesmas.             
Jumlah seluruh pekerja formal adalah total pekerja  dari sektor formal (pemerintah/BUMN/swasta) di wilayah kerja Puskesmas</t>
        </r>
      </text>
    </comment>
    <comment ref="F5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7" authorId="0" shapeId="0">
      <text>
        <r>
          <rPr>
            <b/>
            <sz val="12"/>
            <color indexed="81"/>
            <rFont val="Tahoma"/>
            <family val="2"/>
          </rPr>
          <t>SAMSUL :</t>
        </r>
        <r>
          <rPr>
            <sz val="12"/>
            <color indexed="81"/>
            <rFont val="Tahoma"/>
            <family val="2"/>
          </rPr>
          <t xml:space="preserve">
Pekerja informal yang mendapat konseling  adalah total pekerja dari seluruh sektor informal lainnya (petani, nelayan, pedagang, dan lain-lain) di wilayah kerja Puskesmas yang mendapat konseling (tatap muka, konsultasi, promotif dan preventif secara individu) baik didalam maupun diluar gedung oleh petugas puskesmas.</t>
        </r>
      </text>
    </comment>
    <comment ref="F5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8" authorId="0" shapeId="0">
      <text>
        <r>
          <rPr>
            <b/>
            <sz val="12"/>
            <color indexed="81"/>
            <rFont val="Tahoma"/>
            <family val="2"/>
          </rPr>
          <t>SAMSUL :</t>
        </r>
        <r>
          <rPr>
            <sz val="12"/>
            <color indexed="81"/>
            <rFont val="Tahoma"/>
            <family val="2"/>
          </rPr>
          <t xml:space="preserve">
Salah satu atau seluruh kegiatan promosi (penyuluhan, konseling, latihan olahraga dll) dan/atau preventif (imunisasi, pemeriksaan kesehatan, APD, ergonomi, pengendalian bahaya lingkungan dll)  yang dilakukan minimal 1 (satu) kali tiap bulan selama 12 (dua belas) bulan pada kelompok kesehatan kerja.                             </t>
        </r>
      </text>
    </comment>
    <comment ref="F5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G60" authorId="0" shapeId="0">
      <text>
        <r>
          <rPr>
            <b/>
            <sz val="9"/>
            <color indexed="81"/>
            <rFont val="Tahoma"/>
            <family val="2"/>
          </rPr>
          <t>SAMSUL</t>
        </r>
        <r>
          <rPr>
            <sz val="9"/>
            <color indexed="81"/>
            <rFont val="Tahoma"/>
            <family val="2"/>
          </rPr>
          <t xml:space="preserve">
Jumlah SAB yang di IS dan memenuhi syarat kesehatan dibagi jumlah SAB yang di inspeksi Sanitasi dikali  100 %</t>
        </r>
      </text>
    </comment>
    <comment ref="B61" authorId="0" shapeId="0">
      <text>
        <r>
          <rPr>
            <b/>
            <sz val="12"/>
            <color indexed="81"/>
            <rFont val="Tahoma"/>
            <family val="2"/>
          </rPr>
          <t>SAMSUL:</t>
        </r>
        <r>
          <rPr>
            <sz val="12"/>
            <color indexed="81"/>
            <rFont val="Tahoma"/>
            <family val="2"/>
          </rPr>
          <t xml:space="preserve">
Jemaah haji yang dilakukan pemeriksaan kesehatan</t>
        </r>
        <r>
          <rPr>
            <sz val="9"/>
            <color indexed="81"/>
            <rFont val="Tahoma"/>
            <family val="2"/>
          </rPr>
          <t xml:space="preserve"> </t>
        </r>
      </text>
    </comment>
    <comment ref="F6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62" authorId="0" shapeId="0">
      <text>
        <r>
          <rPr>
            <b/>
            <sz val="9"/>
            <color indexed="81"/>
            <rFont val="Tahoma"/>
            <family val="2"/>
          </rPr>
          <t>SAMSUL :</t>
        </r>
        <r>
          <rPr>
            <sz val="9"/>
            <color indexed="81"/>
            <rFont val="Tahoma"/>
            <family val="2"/>
          </rPr>
          <t xml:space="preserve">
Adanya TRC Puskesmas</t>
        </r>
      </text>
    </comment>
    <comment ref="F62" authorId="0" shapeId="0">
      <text>
        <r>
          <rPr>
            <b/>
            <sz val="12"/>
            <color indexed="81"/>
            <rFont val="Tahoma"/>
            <family val="2"/>
          </rPr>
          <t>SAMSUL :</t>
        </r>
        <r>
          <rPr>
            <sz val="12"/>
            <color indexed="81"/>
            <rFont val="Tahoma"/>
            <family val="2"/>
          </rPr>
          <t xml:space="preserve">
Adanya SK TRC Puskesmas
</t>
        </r>
        <r>
          <rPr>
            <b/>
            <sz val="12"/>
            <color indexed="81"/>
            <rFont val="Tahoma"/>
            <family val="2"/>
          </rPr>
          <t>Sumber data = SK TRC</t>
        </r>
      </text>
    </comment>
  </commentList>
</comments>
</file>

<file path=xl/comments7.xml><?xml version="1.0" encoding="utf-8"?>
<comments xmlns="http://schemas.openxmlformats.org/spreadsheetml/2006/main">
  <authors>
    <author>Windows User</author>
  </authors>
  <commentList>
    <comment ref="B9" authorId="0" shapeId="0">
      <text>
        <r>
          <rPr>
            <b/>
            <sz val="14"/>
            <color indexed="81"/>
            <rFont val="Tahoma"/>
            <family val="2"/>
          </rPr>
          <t>SAMSUL :</t>
        </r>
        <r>
          <rPr>
            <sz val="14"/>
            <color indexed="81"/>
            <rFont val="Tahoma"/>
            <family val="2"/>
          </rPr>
          <t xml:space="preserve">
Keluarga yang dikunjungi dalam program Indonesia Sehat dengan pendekatan keluarga  berdasarkan 12 (dua belas) indikator utama penanda status kesehatan sebuah keluarga  yang terdapat pada wilayah kerja Puskesmas</t>
        </r>
      </text>
    </comment>
    <comment ref="F9"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0" authorId="0" shapeId="0">
      <text>
        <r>
          <rPr>
            <b/>
            <sz val="14"/>
            <color indexed="81"/>
            <rFont val="Tahoma"/>
            <family val="2"/>
          </rPr>
          <t>SAMSUL:</t>
        </r>
        <r>
          <rPr>
            <sz val="14"/>
            <color indexed="81"/>
            <rFont val="Tahoma"/>
            <family val="2"/>
          </rPr>
          <t xml:space="preserve">
Individu dan keluarganya yang termasuk dalam keluarga rawan ( penderita penyakit menular dan tidak menular termasuk jiwa , ibu hamil resiko tinggi dan KEK, balita KEK, miskin) yang mendapat keperawatan kesehatan masyarakat oleh tim terpadu Puskesmas ( medis, paramedis,  gizi, kesling dll sesuai kebutuhan) untuk penilaian lingkungan ( keadaan rumah, keluarga, keuangan) dan pemeriksaan fisik (menilai keadaan awal, deteksi penyakit, respon terapi dll) di wilayah kerja Puskesmas pada waktu tertentu.  </t>
        </r>
      </text>
    </comment>
    <comment ref="F10"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1" authorId="0" shapeId="0">
      <text>
        <r>
          <rPr>
            <b/>
            <sz val="12"/>
            <color indexed="81"/>
            <rFont val="Tahoma"/>
            <family val="2"/>
          </rPr>
          <t>SAMSUL :</t>
        </r>
        <r>
          <rPr>
            <sz val="12"/>
            <color indexed="81"/>
            <rFont val="Tahoma"/>
            <family val="2"/>
          </rPr>
          <t xml:space="preserve">
Kenaikan tingkat kemandirian keluarga KM I adalah Keluarga menerima keperawatan kesehatan masyarakat                                                  KM II adalah Keluarga tahu dan dapat mengungkapkan masalahkesehatannya secara benar, dan melakukan tindakan keperawatan sederhana sesuai anjuran. KM III adalah Keluarga memanfaatkan fasilitas pelayanan kesehatan secara aktif dan melakukan tindakan pencegahan secara aktif.                                                                KM IV adalah keluarga melakukan tindakan promotif secara aktif</t>
        </r>
      </text>
    </comment>
    <comment ref="F1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4" authorId="0" shapeId="0">
      <text>
        <r>
          <rPr>
            <b/>
            <sz val="12"/>
            <color indexed="81"/>
            <rFont val="Tahoma"/>
            <family val="2"/>
          </rPr>
          <t>SAMSUL:</t>
        </r>
        <r>
          <rPr>
            <sz val="12"/>
            <color indexed="81"/>
            <rFont val="Tahoma"/>
            <family val="2"/>
          </rPr>
          <t xml:space="preserve">
Kelompok Masyarakat yang dimaksud adalah anggota suatu lembaga/Ormas  (PMR, Karang taruna, SBH, Posyandu. Kelompok Keagamaan Remaja dll ) sudah mendapat sosialisasi tentang deteksi dini gangguan jiwa dan cara merujuk ke Puskesmas di wilayah kerjanya periode Januari s/d Desember tahun berjalan</t>
        </r>
      </text>
    </comment>
    <comment ref="F14"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5" authorId="0" shapeId="0">
      <text>
        <r>
          <rPr>
            <b/>
            <sz val="12"/>
            <color indexed="81"/>
            <rFont val="Tahoma"/>
            <family val="2"/>
          </rPr>
          <t>SAMSUL :</t>
        </r>
        <r>
          <rPr>
            <sz val="12"/>
            <color indexed="81"/>
            <rFont val="Tahoma"/>
            <family val="2"/>
          </rPr>
          <t xml:space="preserve">
Pelayanan kesehatan jiwa diberikan oleh perawat dan dokter Puskesmas pada ODGJ berat, meliputi:                            
a) Edukasi dan evaluasi tentang: tanda dan gejala gangguan jiwa, kepatuhan minum obat dan informasi lain terkait obat, mencegah tindakan pemasungan, kebersihan diri, sosialisasi, kegiatan rumah tangga dan aktivitas bekerja sederhana, dan/atau                                                                           b) Tindakan kebersihan diri ODGJ berat ,promotif preventif  dan mencegah terjadinya kekambuhan dan pemasungan (Standar Pelayanan Minimal ke 10)</t>
        </r>
      </text>
    </comment>
    <comment ref="F15"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6" authorId="0" shapeId="0">
      <text>
        <r>
          <rPr>
            <b/>
            <sz val="12"/>
            <color indexed="81"/>
            <rFont val="Tahoma"/>
            <family val="2"/>
          </rPr>
          <t>SAMSUL :</t>
        </r>
        <r>
          <rPr>
            <sz val="12"/>
            <color indexed="81"/>
            <rFont val="Tahoma"/>
            <family val="2"/>
          </rPr>
          <t xml:space="preserve">
Jumlah ODGJ berat dan ODGJ ringan/GME  di wilayah kerja Puskesmas yang mendapat pelayanan kesehatan jiwa di fasilitas pelayanan kesehatan dalam kurun waktu satu tahun dibagi Estimasi jumlah ODGJ berat dan ODGJ ringan/GME di wilayah kerja Puskesmas dalam kurun waktu satu tahun di kali 100% 
Estimasi  ODGJ Berat dan Ringan /Gangguan Mental Emosional adalah : Jumlah ODGJ berat  = 0,22/100 x Jumlah   
Penduduk Total x 70% (penduduk usia 15 - 69 tahun)
Jumlah ODGJ ringan/ GME = 6,5/100 
Jumlah Penduduk Total x 70%
Target = Estimasi ODGJ berat ditambah DGJ ringan/ GME
  </t>
        </r>
      </text>
    </comment>
    <comment ref="F1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7" authorId="0" shapeId="0">
      <text>
        <r>
          <rPr>
            <b/>
            <sz val="12"/>
            <color indexed="81"/>
            <rFont val="Tahoma"/>
            <family val="2"/>
          </rPr>
          <t>SAMSUL :</t>
        </r>
        <r>
          <rPr>
            <sz val="12"/>
            <color indexed="81"/>
            <rFont val="Tahoma"/>
            <family val="2"/>
          </rPr>
          <t xml:space="preserve">
Kasus kesehatan jiwa Orang Dengan Gangguan Jiwa (ODGJ) Berat pasung dan non pasung yang dirujuk ke Rumah Sakit / Spesialis  kesehatan jiwa di wilayah kerjanya Puskesmas dalam kurun waktu satu tahun.</t>
        </r>
      </text>
    </comment>
    <comment ref="D17" authorId="0" shapeId="0">
      <text>
        <r>
          <rPr>
            <b/>
            <sz val="12"/>
            <color indexed="81"/>
            <rFont val="Tahoma"/>
            <family val="2"/>
          </rPr>
          <t>SAMSUL :</t>
        </r>
        <r>
          <rPr>
            <sz val="12"/>
            <color indexed="81"/>
            <rFont val="Tahoma"/>
            <family val="2"/>
          </rPr>
          <t xml:space="preserve">
30% batas maksimal rujukan</t>
        </r>
      </text>
    </comment>
    <comment ref="F1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8" authorId="0" shapeId="0">
      <text>
        <r>
          <rPr>
            <b/>
            <sz val="12"/>
            <color indexed="81"/>
            <rFont val="Tahoma"/>
            <family val="2"/>
          </rPr>
          <t>SAMSUL :</t>
        </r>
        <r>
          <rPr>
            <sz val="12"/>
            <color indexed="81"/>
            <rFont val="Tahoma"/>
            <family val="2"/>
          </rPr>
          <t xml:space="preserve">
Pasien jiwa  ODGJ berat yang dikunjungi rumahnya oleh petugas kesehatan/ kader kesehatan dalam rangka konseling/edukasi/ pengobatan di wilayah kerja Puskesmas periode Januari s/d Desember tahun berjalan</t>
        </r>
      </text>
    </comment>
    <comment ref="F1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21" authorId="0" shapeId="0">
      <text>
        <r>
          <rPr>
            <b/>
            <sz val="9"/>
            <color indexed="81"/>
            <rFont val="Tahoma"/>
            <family val="2"/>
          </rPr>
          <t>SAMSUL :</t>
        </r>
        <r>
          <rPr>
            <sz val="9"/>
            <color indexed="81"/>
            <rFont val="Tahoma"/>
            <family val="2"/>
          </rPr>
          <t xml:space="preserve">
Murid kelas 1 SD/MI yang dilakukan penjaringan kesehatan gigi dan mulut di wilayah kerja Puskesmas pada kurun waktu tertentu</t>
        </r>
      </text>
    </comment>
    <comment ref="F21" authorId="0" shapeId="0">
      <text>
        <r>
          <rPr>
            <b/>
            <sz val="9"/>
            <color indexed="81"/>
            <rFont val="Tahoma"/>
            <family val="2"/>
          </rPr>
          <t>SAMSUL :</t>
        </r>
        <r>
          <rPr>
            <sz val="9"/>
            <color indexed="81"/>
            <rFont val="Tahoma"/>
            <family val="2"/>
          </rPr>
          <t xml:space="preserve">
Jumlah murid kelas 1 SD/MI yang dilakukan penjaringan dibagi jumlah murid kelas 1 SD/MI dikali 100%</t>
        </r>
      </text>
    </comment>
    <comment ref="B22" authorId="0" shapeId="0">
      <text>
        <r>
          <rPr>
            <b/>
            <sz val="12"/>
            <color indexed="81"/>
            <rFont val="Tahoma"/>
            <family val="2"/>
          </rPr>
          <t>SAMSUL :</t>
        </r>
        <r>
          <rPr>
            <sz val="12"/>
            <color indexed="81"/>
            <rFont val="Tahoma"/>
            <family val="2"/>
          </rPr>
          <t xml:space="preserve">
Perawatan Preventif dan kuratif sederhana( berupa kumur-kumur fluor, topical aplikasi fluor, fissure sealant, Surface Protection, Automatic Restoratif Treatment (ART) , pencabutan gigi sulung) yang diberikan pada murid kelas 1-6 SD/MI yang dilakukan oleh tenaga kesehatan gigi baik di sekolah ataupun yang dirujuk ke Puskesmas.</t>
        </r>
      </text>
    </comment>
    <comment ref="F22" authorId="0" shapeId="0">
      <text>
        <r>
          <rPr>
            <b/>
            <sz val="12"/>
            <color indexed="81"/>
            <rFont val="Tahoma"/>
            <family val="2"/>
          </rPr>
          <t>SAMSUL :</t>
        </r>
        <r>
          <rPr>
            <sz val="12"/>
            <color indexed="81"/>
            <rFont val="Tahoma"/>
            <family val="2"/>
          </rPr>
          <t xml:space="preserve">
Jumlah murid kelas 1-6 yang mendapat perawatan preventif dan kuratif sederhana dibagi jumlah murid kelas 1-6 SD/MI yang membutuhkan perawatan dikali 100%</t>
        </r>
      </text>
    </comment>
    <comment ref="B23" authorId="0" shapeId="0">
      <text>
        <r>
          <rPr>
            <b/>
            <sz val="9"/>
            <color indexed="81"/>
            <rFont val="Tahoma"/>
            <family val="2"/>
          </rPr>
          <t>SAMSUL :</t>
        </r>
        <r>
          <rPr>
            <sz val="9"/>
            <color indexed="81"/>
            <rFont val="Tahoma"/>
            <family val="2"/>
          </rPr>
          <t xml:space="preserve">
Murid SD / MI  yang dirujuk ke Puskesmas untuk mendapatkan perawatan  di wilayah kerja Puskesmas pada kurun waktu tertentu</t>
        </r>
      </text>
    </comment>
    <comment ref="F23" authorId="0" shapeId="0">
      <text>
        <r>
          <rPr>
            <b/>
            <sz val="9"/>
            <color indexed="81"/>
            <rFont val="Tahoma"/>
            <family val="2"/>
          </rPr>
          <t>SAMSUL :</t>
        </r>
        <r>
          <rPr>
            <sz val="9"/>
            <color indexed="81"/>
            <rFont val="Tahoma"/>
            <family val="2"/>
          </rPr>
          <t xml:space="preserve">
Jumlah SD/MI dengan UKGS Tahap III dibagi jumlah SD/MI dikali 100%</t>
        </r>
      </text>
    </comment>
    <comment ref="B25" authorId="0" shapeId="0">
      <text>
        <r>
          <rPr>
            <b/>
            <sz val="12"/>
            <color indexed="81"/>
            <rFont val="Tahoma"/>
            <family val="2"/>
          </rPr>
          <t>SAMSUL :</t>
        </r>
        <r>
          <rPr>
            <sz val="12"/>
            <color indexed="81"/>
            <rFont val="Tahoma"/>
            <family val="2"/>
          </rPr>
          <t xml:space="preserve">
PAUD dan TK yang mendapat penyuluhan/ pemeriksaan kesehatan gigi dan mulut di wilayah kerja Puskesmas dalam waktu 1 tahun</t>
        </r>
      </text>
    </comment>
    <comment ref="F25"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26" authorId="0" shapeId="0">
      <text>
        <r>
          <rPr>
            <b/>
            <sz val="12"/>
            <color indexed="81"/>
            <rFont val="Tahoma"/>
            <family val="2"/>
          </rPr>
          <t>SAMSUL :</t>
        </r>
        <r>
          <rPr>
            <sz val="12"/>
            <color indexed="81"/>
            <rFont val="Tahoma"/>
            <family val="2"/>
          </rPr>
          <t xml:space="preserve">
Kunjungan petugas Puskesmas terkait kesehatan gigi dan mulut ke Posyandu di wilayah kerja Puskesmas dalam waktu 1 tahun</t>
        </r>
      </text>
    </comment>
    <comment ref="F2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29" authorId="0" shapeId="0">
      <text>
        <r>
          <rPr>
            <b/>
            <sz val="12"/>
            <color indexed="81"/>
            <rFont val="Tahoma"/>
            <family val="2"/>
          </rPr>
          <t>SAMSUL :</t>
        </r>
        <r>
          <rPr>
            <sz val="12"/>
            <color indexed="81"/>
            <rFont val="Tahoma"/>
            <family val="2"/>
          </rPr>
          <t xml:space="preserve">
Penyehat Tradisional Ramuan yang memiliki STPT (Surat Terdaftar Penyehat Tradisional) yang ada di wilayah kerja Puskesmas. Penyehat Tradisional Ramuan adalah seseorang yang memiliki pengetahuan pengobatan radisional tentang ramuan (ramuan Indonesia, ramuan shinshe) yang diperoleh secara turun temurun atau kursus penyehat tradisional ramuan dan memberikan pelayanan menggunakan ramuan </t>
        </r>
      </text>
    </comment>
    <comment ref="F29"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0" authorId="0" shapeId="0">
      <text>
        <r>
          <rPr>
            <b/>
            <sz val="12"/>
            <color indexed="81"/>
            <rFont val="Tahoma"/>
            <family val="2"/>
          </rPr>
          <t>SAMSUL :</t>
        </r>
        <r>
          <rPr>
            <sz val="12"/>
            <color indexed="81"/>
            <rFont val="Tahoma"/>
            <family val="2"/>
          </rPr>
          <t xml:space="preserve">
Penyehat Tradisional Keterampilan yang memiliki STPT yang ada di wilayah kerja Puskesmas. Penyehat tradisional Ketrampilan adalah seseorang yang memiliki pengetahuan tradisional ketrampilan ( pijat, bekam kering, terapi energi, energi spiritual, SPA dan olah pikir) yang diperoleh secara turun temurun atau kursus dan memberikan pelayanan menggunakan metode ketrampilan</t>
        </r>
      </text>
    </comment>
    <comment ref="F30"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1" authorId="0" shapeId="0">
      <text>
        <r>
          <rPr>
            <b/>
            <sz val="12"/>
            <color indexed="81"/>
            <rFont val="Tahoma"/>
            <family val="2"/>
          </rPr>
          <t>SAMSUL :</t>
        </r>
        <r>
          <rPr>
            <sz val="12"/>
            <color indexed="81"/>
            <rFont val="Tahoma"/>
            <family val="2"/>
          </rPr>
          <t xml:space="preserve">
Desa/Kelurahan yang memiliki Kelompok Asuhan Mandiri dengan SK Kepala Desa/Kelurahan di wilayah kerja Puskesmas. Kelompok Asuhan Mandiri adalah kelompok masyarakat yang mampu memelihara dan meningkatkan kesehatan serta mencegah dan mengatasi masalah.gangguan kesehatan ringan secara mandiri oleh individu dalam keluarga, kelompok atau masyarakat dengan memanfaatkan Tanaman Obat Keluarga/TOGA dan akupresur.</t>
        </r>
      </text>
    </comment>
    <comment ref="F3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2" authorId="0" shapeId="0">
      <text>
        <r>
          <rPr>
            <b/>
            <sz val="12"/>
            <color indexed="81"/>
            <rFont val="Tahoma"/>
            <family val="2"/>
          </rPr>
          <t>SAMSUL :</t>
        </r>
        <r>
          <rPr>
            <sz val="12"/>
            <color indexed="81"/>
            <rFont val="Tahoma"/>
            <family val="2"/>
          </rPr>
          <t xml:space="preserve">
Panti Sehat berkelompok yang berijin yang ada di wilayah Kerja Puskesmas.Panti Sehat adalah tempat yang digunakan untuk melakukan perawatan kesehatan tradisional empiris yang berijin dan yang memberikan pelayanan lebih dari 1 (satu) orang penyehat tradisional (Hattra)                    </t>
        </r>
      </text>
    </comment>
    <comment ref="F32"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3" authorId="0" shapeId="0">
      <text>
        <r>
          <rPr>
            <b/>
            <sz val="12"/>
            <color indexed="81"/>
            <rFont val="Tahoma"/>
            <family val="2"/>
          </rPr>
          <t>Samsul :</t>
        </r>
        <r>
          <rPr>
            <sz val="12"/>
            <color indexed="81"/>
            <rFont val="Tahoma"/>
            <family val="2"/>
          </rPr>
          <t xml:space="preserve">
Fasilitas Pelayanan Kesehatan Tradisional berkelompok yang berijin yang ada di wilayah kerja Puskesmas adalah fasilitas pelayanan kesehatan yang menyelenggarakan pengobatan/perawatan pelayanan kesehatan tradisional komplementer yang sudah berijin dan yang memberikan pelayyanan lebih dari 1 (satu) orang tenaga kesehatan tradisional (Nakestrad yang lulusan minimal D3)</t>
        </r>
      </text>
    </comment>
    <comment ref="F33"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4" authorId="0" shapeId="0">
      <text>
        <r>
          <rPr>
            <b/>
            <sz val="12"/>
            <color indexed="81"/>
            <rFont val="Tahoma"/>
            <family val="2"/>
          </rPr>
          <t>Samsul :</t>
        </r>
        <r>
          <rPr>
            <sz val="12"/>
            <color indexed="81"/>
            <rFont val="Tahoma"/>
            <family val="2"/>
          </rPr>
          <t xml:space="preserve">
Penyehat Tradisional yang ada di wilayah kerja Puskesmas yang mendapat pembinaan oleh petugas/kader kesehatan </t>
        </r>
      </text>
    </comment>
    <comment ref="F34"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6" authorId="0" shapeId="0">
      <text>
        <r>
          <rPr>
            <b/>
            <sz val="12"/>
            <color indexed="81"/>
            <rFont val="Tahoma"/>
            <family val="2"/>
          </rPr>
          <t xml:space="preserve">SAMSUL :
</t>
        </r>
        <r>
          <rPr>
            <sz val="12"/>
            <color indexed="81"/>
            <rFont val="Tahoma"/>
            <family val="2"/>
          </rPr>
          <t>Kelompok/ klub olahraga, meliputi  kelompok olahraga di sekolah, klub antara lain jantung sehat, senam asma, senam usila, senam ibu hamil, senam diabetes, senam osteoporosis, kebugaran jamah haji dan kelompok olahraga/latihan fisik lainnya yang dibina di wilayah kerja Puskesmas selama pada kurun waktu tertentu.</t>
        </r>
        <r>
          <rPr>
            <sz val="9"/>
            <color indexed="81"/>
            <rFont val="Tahoma"/>
            <family val="2"/>
          </rPr>
          <t xml:space="preserve">
</t>
        </r>
      </text>
    </comment>
    <comment ref="F3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7" authorId="0" shapeId="0">
      <text>
        <r>
          <rPr>
            <b/>
            <sz val="12"/>
            <color indexed="81"/>
            <rFont val="Tahoma"/>
            <family val="2"/>
          </rPr>
          <t>SAMSUL :</t>
        </r>
        <r>
          <rPr>
            <sz val="12"/>
            <color indexed="81"/>
            <rFont val="Tahoma"/>
            <family val="2"/>
          </rPr>
          <t xml:space="preserve">
Calon Jamaah Haji  (CJH) yang dilakukan pengukuran kebugaran jasmani sesuai dengan pedoman yang  ada. (Pedoman Pembinaan Kebugaran Jemaah Haji bagi Petugas Kesehatan di Puskesmas, Depkes 2009)</t>
        </r>
      </text>
    </comment>
    <comment ref="F3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8" authorId="0" shapeId="0">
      <text>
        <r>
          <rPr>
            <b/>
            <sz val="12"/>
            <color indexed="81"/>
            <rFont val="Tahoma"/>
            <family val="2"/>
          </rPr>
          <t>SAMSUL:</t>
        </r>
        <r>
          <rPr>
            <sz val="12"/>
            <color indexed="81"/>
            <rFont val="Tahoma"/>
            <family val="2"/>
          </rPr>
          <t xml:space="preserve">
Pengukuran Kebugaran jasmani Anak Sekolah ( SD kelas 4 - 6 berusia 10-12 tahun) di wilayah Puskesmas sesuai dengan pedoman yang ada selama kurun waktu tertentu</t>
        </r>
      </text>
    </comment>
    <comment ref="F3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1" authorId="0" shapeId="0">
      <text>
        <r>
          <rPr>
            <b/>
            <sz val="12"/>
            <color indexed="81"/>
            <rFont val="Tahoma"/>
            <family val="2"/>
          </rPr>
          <t>SAMSUL:</t>
        </r>
        <r>
          <rPr>
            <sz val="12"/>
            <color indexed="81"/>
            <rFont val="Tahoma"/>
            <family val="2"/>
          </rPr>
          <t xml:space="preserve">
Kasus refraksi yang ditemukan dan ditangani/mendapatkan kaca mata  di masyarakat dan Puskesmas melalui pemeriksaan visus/ refraksi di wilayah kerja pada kurun waktu tertentu .</t>
        </r>
      </text>
    </comment>
    <comment ref="F4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2" authorId="0" shapeId="0">
      <text>
        <r>
          <rPr>
            <b/>
            <sz val="12"/>
            <color indexed="81"/>
            <rFont val="Tahoma"/>
            <family val="2"/>
          </rPr>
          <t>SAMSUL:</t>
        </r>
        <r>
          <rPr>
            <sz val="12"/>
            <color indexed="81"/>
            <rFont val="Tahoma"/>
            <family val="2"/>
          </rPr>
          <t xml:space="preserve">
Kasus kelainan mata (contoh: infeksi, katarak, kelainan retina, glaucoma dll) yang ditemukan  melalui pemeriksaan/kegiatan screening di wilayah kerjanya pada kurun waktu tertentu.</t>
        </r>
        <r>
          <rPr>
            <sz val="9"/>
            <color indexed="81"/>
            <rFont val="Tahoma"/>
            <family val="2"/>
          </rPr>
          <t>.</t>
        </r>
      </text>
    </comment>
    <comment ref="F42"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3" authorId="0" shapeId="0">
      <text>
        <r>
          <rPr>
            <b/>
            <sz val="12"/>
            <color indexed="81"/>
            <rFont val="Tahoma"/>
            <family val="2"/>
          </rPr>
          <t>SAMSUL:</t>
        </r>
        <r>
          <rPr>
            <sz val="12"/>
            <color indexed="81"/>
            <rFont val="Tahoma"/>
            <family val="2"/>
          </rPr>
          <t xml:space="preserve">
Kasus katarak yang ditemukan melalui pemeriksaan atau kegiatan screening untuk usia diatas 45 (empat puluh lima) tahun baik dalam gedung maupun luar gedung di wilayah kerjanyapada kurun waktu tertentu tahun sebelumnya.</t>
        </r>
      </text>
    </comment>
    <comment ref="F43"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4" authorId="0" shapeId="0">
      <text>
        <r>
          <rPr>
            <b/>
            <sz val="9"/>
            <color indexed="81"/>
            <rFont val="Tahoma"/>
            <family val="2"/>
          </rPr>
          <t>SAMSUL :</t>
        </r>
        <r>
          <rPr>
            <sz val="9"/>
            <color indexed="81"/>
            <rFont val="Tahoma"/>
            <family val="2"/>
          </rPr>
          <t xml:space="preserve">
Kegiatan penyuluhan kesehatan mata yang dilaksanakan baik di dalam puskesmas  maupun di luar puskesmas di wilayah kerjanyapada kurun waktu tertentu.</t>
        </r>
      </text>
    </comment>
    <comment ref="F44"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5" authorId="0" shapeId="0">
      <text>
        <r>
          <rPr>
            <b/>
            <sz val="12"/>
            <color indexed="81"/>
            <rFont val="Tahoma"/>
            <family val="2"/>
          </rPr>
          <t>SAMSUL :</t>
        </r>
        <r>
          <rPr>
            <sz val="12"/>
            <color indexed="81"/>
            <rFont val="Tahoma"/>
            <family val="2"/>
          </rPr>
          <t xml:space="preserve">
Penderita penyakit mata yang dirujuk dengan menjalani  pemeriksaan/pengobatan  sebelumnya atau tidak di wilayah Puskesmas pada kurun waktu tertentu tahun sebelumnya.</t>
        </r>
      </text>
    </comment>
    <comment ref="F45"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7" authorId="0" shapeId="0">
      <text>
        <r>
          <rPr>
            <b/>
            <sz val="12"/>
            <color indexed="81"/>
            <rFont val="Tahoma"/>
            <family val="2"/>
          </rPr>
          <t>SAMSUL :</t>
        </r>
        <r>
          <rPr>
            <sz val="12"/>
            <color indexed="81"/>
            <rFont val="Tahoma"/>
            <family val="2"/>
          </rPr>
          <t xml:space="preserve">
Kasus penyakit telinga (antara lain : serumen, presbycusis, hearing loss, OMSK, congenital) yang ditemukan melalui pemeriksaan/kegiatan screening baik yang dilakukan di dalam gedung dan luar gedung di wilayah Puskesmas pada kurun waktu tertentu tahun sebelumnya.</t>
        </r>
      </text>
    </comment>
    <comment ref="F4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8" authorId="0" shapeId="0">
      <text>
        <r>
          <rPr>
            <b/>
            <sz val="12"/>
            <color indexed="81"/>
            <rFont val="Tahoma"/>
            <family val="2"/>
          </rPr>
          <t>SAMSUL:</t>
        </r>
        <r>
          <rPr>
            <sz val="12"/>
            <color indexed="81"/>
            <rFont val="Tahoma"/>
            <family val="2"/>
          </rPr>
          <t xml:space="preserve">
Kasus serumen prop yang ditemukan  dan ditangani pada saat screening/penjaringan dan atau pada saat berobat di puskesmas di wilayah Puskesmas pada kurun waktu tertentu tahun sebelumnya.</t>
        </r>
      </text>
    </comment>
    <comment ref="F4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9" authorId="0" shapeId="0">
      <text>
        <r>
          <rPr>
            <b/>
            <sz val="12"/>
            <color indexed="81"/>
            <rFont val="Tahoma"/>
            <family val="2"/>
          </rPr>
          <t>SAMSUL :</t>
        </r>
        <r>
          <rPr>
            <sz val="12"/>
            <color indexed="81"/>
            <rFont val="Tahoma"/>
            <family val="2"/>
          </rPr>
          <t xml:space="preserve">
Kasus serumen prop yang ditemukan pada saat screening / penjaringan dan atau pada saat berobat di puskesmas di wilayah Puskesmas pada Kurun waktu tertentu tahun sebelumnya.</t>
        </r>
      </text>
    </comment>
    <comment ref="F49" authorId="0" shapeId="0">
      <text>
        <r>
          <rPr>
            <b/>
            <sz val="9"/>
            <color indexed="81"/>
            <rFont val="Tahoma"/>
            <family val="2"/>
          </rPr>
          <t>SAMSUL :</t>
        </r>
        <r>
          <rPr>
            <sz val="9"/>
            <color indexed="81"/>
            <rFont val="Tahoma"/>
            <family val="2"/>
          </rPr>
          <t xml:space="preserve">
Jumlah kasus serumen prop yang ditemukan dibagi jumlah kasus telinga yang diperiksa dikali 100%</t>
        </r>
      </text>
    </comment>
    <comment ref="B52" authorId="0" shapeId="0">
      <text>
        <r>
          <rPr>
            <b/>
            <sz val="12"/>
            <color indexed="81"/>
            <rFont val="Tahoma"/>
            <family val="2"/>
          </rPr>
          <t>SAMSUL:</t>
        </r>
        <r>
          <rPr>
            <sz val="12"/>
            <color indexed="81"/>
            <rFont val="Tahoma"/>
            <family val="2"/>
          </rPr>
          <t xml:space="preserve">
Setiap warga negara Indonesia usia  60 (enam puluh) tahun keatas  yang mendapat skrining  kesehatan  sesuai standar  minimal 1 kali di fasilitas kesehatan dan Posyandu  pada kurun waktu satu tahun.Lingkup Skrening adalah sebagai berikut :                                                           1. Deteksi Hipertensi dengan mengukur tekanan darah                                               2. Deteksi diabetes melitus dengan pemeriksaan kadar gula darah.                                                   3. Deteksi kadar kolesterol dalam darah.                                                              
4. Deteksi gangguan Mental Emosional dan Perilaku, termasuk kepikunan menggunakan Mini Cog atau Mini Mental Status Examination (MMSE) /Test Mental Mini atau Abreviated Mental Test ( AMT) dan Geriatric Depression Scale (GDS)                                                (Standar Pelayanan Minimal Ke 7  ) </t>
        </r>
      </text>
    </comment>
    <comment ref="F52"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3" authorId="0" shapeId="0">
      <text>
        <r>
          <rPr>
            <b/>
            <sz val="12"/>
            <color indexed="81"/>
            <rFont val="Tahoma"/>
            <family val="2"/>
          </rPr>
          <t>SAMSUL :</t>
        </r>
        <r>
          <rPr>
            <sz val="12"/>
            <color indexed="81"/>
            <rFont val="Tahoma"/>
            <family val="2"/>
          </rPr>
          <t xml:space="preserve">
Pra Lansia dan Usia Lanjut yang  pernah mendapat  Pelayanan Kesehatan minimal 1 kali (di fasilitas kesehatan dan Posyandu) di wilayah kerja Puskesmas pada kurun waktu satu tahun.</t>
        </r>
      </text>
    </comment>
    <comment ref="F53"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6" authorId="0" shapeId="0">
      <text>
        <r>
          <rPr>
            <b/>
            <sz val="12"/>
            <color indexed="81"/>
            <rFont val="Tahoma"/>
            <family val="2"/>
          </rPr>
          <t>SAMSUL:</t>
        </r>
        <r>
          <rPr>
            <sz val="12"/>
            <color indexed="81"/>
            <rFont val="Tahoma"/>
            <family val="2"/>
          </rPr>
          <t xml:space="preserve">
Pekerja formal yang mendapat konseling total seluruh pekerja dari seluruh perusahaan/PNS/sektor formal lainnya yang mendapat konseling (tatap muka, konsultasi, promotif dan preventif secara individu) baik didalam maupun diluar gedung oleh petugas puskesmas.             
Jumlah seluruh pekerja formal adalah total pekerja  dari sektor formal (pemerintah/BUMN/swasta) di wilayah kerja Puskesmas</t>
        </r>
      </text>
    </comment>
    <comment ref="F5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7" authorId="0" shapeId="0">
      <text>
        <r>
          <rPr>
            <b/>
            <sz val="12"/>
            <color indexed="81"/>
            <rFont val="Tahoma"/>
            <family val="2"/>
          </rPr>
          <t>SAMSUL :</t>
        </r>
        <r>
          <rPr>
            <sz val="12"/>
            <color indexed="81"/>
            <rFont val="Tahoma"/>
            <family val="2"/>
          </rPr>
          <t xml:space="preserve">
Pekerja informal yang mendapat konseling  adalah total pekerja dari seluruh sektor informal lainnya (petani, nelayan, pedagang, dan lain-lain) di wilayah kerja Puskesmas yang mendapat konseling (tatap muka, konsultasi, promotif dan preventif secara individu) baik didalam maupun diluar gedung oleh petugas puskesmas.</t>
        </r>
      </text>
    </comment>
    <comment ref="F5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8" authorId="0" shapeId="0">
      <text>
        <r>
          <rPr>
            <b/>
            <sz val="12"/>
            <color indexed="81"/>
            <rFont val="Tahoma"/>
            <family val="2"/>
          </rPr>
          <t>SAMSUL :</t>
        </r>
        <r>
          <rPr>
            <sz val="12"/>
            <color indexed="81"/>
            <rFont val="Tahoma"/>
            <family val="2"/>
          </rPr>
          <t xml:space="preserve">
Salah satu atau seluruh kegiatan promosi (penyuluhan, konseling, latihan olahraga dll) dan/atau preventif (imunisasi, pemeriksaan kesehatan, APD, ergonomi, pengendalian bahaya lingkungan dll)  yang dilakukan minimal 1 (satu) kali tiap bulan selama 12 (dua belas) bulan pada kelompok kesehatan kerja.                             </t>
        </r>
      </text>
    </comment>
    <comment ref="F5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G60" authorId="0" shapeId="0">
      <text>
        <r>
          <rPr>
            <b/>
            <sz val="9"/>
            <color indexed="81"/>
            <rFont val="Tahoma"/>
            <family val="2"/>
          </rPr>
          <t>SAMSUL</t>
        </r>
        <r>
          <rPr>
            <sz val="9"/>
            <color indexed="81"/>
            <rFont val="Tahoma"/>
            <family val="2"/>
          </rPr>
          <t xml:space="preserve">
Jumlah SAB yang di IS dan memenuhi syarat kesehatan dibagi jumlah SAB yang di inspeksi Sanitasi dikali  100 %</t>
        </r>
      </text>
    </comment>
    <comment ref="B61" authorId="0" shapeId="0">
      <text>
        <r>
          <rPr>
            <b/>
            <sz val="12"/>
            <color indexed="81"/>
            <rFont val="Tahoma"/>
            <family val="2"/>
          </rPr>
          <t>SAMSUL:</t>
        </r>
        <r>
          <rPr>
            <sz val="12"/>
            <color indexed="81"/>
            <rFont val="Tahoma"/>
            <family val="2"/>
          </rPr>
          <t xml:space="preserve">
Jemaah haji yang dilakukan pemeriksaan kesehatan</t>
        </r>
        <r>
          <rPr>
            <sz val="9"/>
            <color indexed="81"/>
            <rFont val="Tahoma"/>
            <family val="2"/>
          </rPr>
          <t xml:space="preserve"> </t>
        </r>
      </text>
    </comment>
    <comment ref="F6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62" authorId="0" shapeId="0">
      <text>
        <r>
          <rPr>
            <b/>
            <sz val="9"/>
            <color indexed="81"/>
            <rFont val="Tahoma"/>
            <family val="2"/>
          </rPr>
          <t>SAMSUL :</t>
        </r>
        <r>
          <rPr>
            <sz val="9"/>
            <color indexed="81"/>
            <rFont val="Tahoma"/>
            <family val="2"/>
          </rPr>
          <t xml:space="preserve">
Adanya TRC Puskesmas</t>
        </r>
      </text>
    </comment>
    <comment ref="F62" authorId="0" shapeId="0">
      <text>
        <r>
          <rPr>
            <b/>
            <sz val="12"/>
            <color indexed="81"/>
            <rFont val="Tahoma"/>
            <family val="2"/>
          </rPr>
          <t>SAMSUL :</t>
        </r>
        <r>
          <rPr>
            <sz val="12"/>
            <color indexed="81"/>
            <rFont val="Tahoma"/>
            <family val="2"/>
          </rPr>
          <t xml:space="preserve">
Adanya SK TRC Puskesmas
</t>
        </r>
        <r>
          <rPr>
            <b/>
            <sz val="12"/>
            <color indexed="81"/>
            <rFont val="Tahoma"/>
            <family val="2"/>
          </rPr>
          <t>Sumber data = SK TRC</t>
        </r>
      </text>
    </comment>
  </commentList>
</comments>
</file>

<file path=xl/comments8.xml><?xml version="1.0" encoding="utf-8"?>
<comments xmlns="http://schemas.openxmlformats.org/spreadsheetml/2006/main">
  <authors>
    <author>Windows User</author>
  </authors>
  <commentList>
    <comment ref="B9" authorId="0" shapeId="0">
      <text>
        <r>
          <rPr>
            <b/>
            <sz val="14"/>
            <color indexed="81"/>
            <rFont val="Tahoma"/>
            <family val="2"/>
          </rPr>
          <t>SAMSUL :</t>
        </r>
        <r>
          <rPr>
            <sz val="14"/>
            <color indexed="81"/>
            <rFont val="Tahoma"/>
            <family val="2"/>
          </rPr>
          <t xml:space="preserve">
Keluarga yang dikunjungi dalam program Indonesia Sehat dengan pendekatan keluarga  berdasarkan 12 (dua belas) indikator utama penanda status kesehatan sebuah keluarga  yang terdapat pada wilayah kerja Puskesmas</t>
        </r>
      </text>
    </comment>
    <comment ref="F9"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0" authorId="0" shapeId="0">
      <text>
        <r>
          <rPr>
            <b/>
            <sz val="14"/>
            <color indexed="81"/>
            <rFont val="Tahoma"/>
            <family val="2"/>
          </rPr>
          <t>SAMSUL:</t>
        </r>
        <r>
          <rPr>
            <sz val="14"/>
            <color indexed="81"/>
            <rFont val="Tahoma"/>
            <family val="2"/>
          </rPr>
          <t xml:space="preserve">
Individu dan keluarganya yang termasuk dalam keluarga rawan ( penderita penyakit menular dan tidak menular termasuk jiwa , ibu hamil resiko tinggi dan KEK, balita KEK, miskin) yang mendapat keperawatan kesehatan masyarakat oleh tim terpadu Puskesmas ( medis, paramedis,  gizi, kesling dll sesuai kebutuhan) untuk penilaian lingkungan ( keadaan rumah, keluarga, keuangan) dan pemeriksaan fisik (menilai keadaan awal, deteksi penyakit, respon terapi dll) di wilayah kerja Puskesmas pada waktu tertentu.  </t>
        </r>
      </text>
    </comment>
    <comment ref="F10"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1" authorId="0" shapeId="0">
      <text>
        <r>
          <rPr>
            <b/>
            <sz val="12"/>
            <color indexed="81"/>
            <rFont val="Tahoma"/>
            <family val="2"/>
          </rPr>
          <t>SAMSUL :</t>
        </r>
        <r>
          <rPr>
            <sz val="12"/>
            <color indexed="81"/>
            <rFont val="Tahoma"/>
            <family val="2"/>
          </rPr>
          <t xml:space="preserve">
Kenaikan tingkat kemandirian keluarga KM I adalah Keluarga menerima keperawatan kesehatan masyarakat                                                  KM II adalah Keluarga tahu dan dapat mengungkapkan masalahkesehatannya secara benar, dan melakukan tindakan keperawatan sederhana sesuai anjuran. KM III adalah Keluarga memanfaatkan fasilitas pelayanan kesehatan secara aktif dan melakukan tindakan pencegahan secara aktif.                                                                KM IV adalah keluarga melakukan tindakan promotif secara aktif</t>
        </r>
      </text>
    </comment>
    <comment ref="F1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4" authorId="0" shapeId="0">
      <text>
        <r>
          <rPr>
            <b/>
            <sz val="12"/>
            <color indexed="81"/>
            <rFont val="Tahoma"/>
            <family val="2"/>
          </rPr>
          <t>SAMSUL:</t>
        </r>
        <r>
          <rPr>
            <sz val="12"/>
            <color indexed="81"/>
            <rFont val="Tahoma"/>
            <family val="2"/>
          </rPr>
          <t xml:space="preserve">
Kelompok Masyarakat yang dimaksud adalah anggota suatu lembaga/Ormas  (PMR, Karang taruna, SBH, Posyandu. Kelompok Keagamaan Remaja dll ) sudah mendapat sosialisasi tentang deteksi dini gangguan jiwa dan cara merujuk ke Puskesmas di wilayah kerjanya periode Januari s/d Desember tahun berjalan</t>
        </r>
      </text>
    </comment>
    <comment ref="F14"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5" authorId="0" shapeId="0">
      <text>
        <r>
          <rPr>
            <b/>
            <sz val="12"/>
            <color indexed="81"/>
            <rFont val="Tahoma"/>
            <family val="2"/>
          </rPr>
          <t>SAMSUL :</t>
        </r>
        <r>
          <rPr>
            <sz val="12"/>
            <color indexed="81"/>
            <rFont val="Tahoma"/>
            <family val="2"/>
          </rPr>
          <t xml:space="preserve">
Pelayanan kesehatan jiwa diberikan oleh perawat dan dokter Puskesmas pada ODGJ berat, meliputi:                            
a) Edukasi dan evaluasi tentang: tanda dan gejala gangguan jiwa, kepatuhan minum obat dan informasi lain terkait obat, mencegah tindakan pemasungan, kebersihan diri, sosialisasi, kegiatan rumah tangga dan aktivitas bekerja sederhana, dan/atau                                                                           b) Tindakan kebersihan diri ODGJ berat ,promotif preventif  dan mencegah terjadinya kekambuhan dan pemasungan (Standar Pelayanan Minimal ke 10)</t>
        </r>
      </text>
    </comment>
    <comment ref="F15"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6" authorId="0" shapeId="0">
      <text>
        <r>
          <rPr>
            <b/>
            <sz val="12"/>
            <color indexed="81"/>
            <rFont val="Tahoma"/>
            <family val="2"/>
          </rPr>
          <t>SAMSUL :</t>
        </r>
        <r>
          <rPr>
            <sz val="12"/>
            <color indexed="81"/>
            <rFont val="Tahoma"/>
            <family val="2"/>
          </rPr>
          <t xml:space="preserve">
Jumlah ODGJ berat dan ODGJ ringan/GME  di wilayah kerja Puskesmas yang mendapat pelayanan kesehatan jiwa di fasilitas pelayanan kesehatan dalam kurun waktu satu tahun dibagi Estimasi jumlah ODGJ berat dan ODGJ ringan/GME di wilayah kerja Puskesmas dalam kurun waktu satu tahun di kali 100% 
Estimasi  ODGJ Berat dan Ringan /Gangguan Mental Emosional adalah : Jumlah ODGJ berat  = 0,22/100 x Jumlah   
Penduduk Total x 70% (penduduk usia 15 - 69 tahun)
Jumlah ODGJ ringan/ GME = 6,5/100 
Jumlah Penduduk Total x 70%
Target = Estimasi ODGJ berat ditambah DGJ ringan/ GME
  </t>
        </r>
      </text>
    </comment>
    <comment ref="F1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7" authorId="0" shapeId="0">
      <text>
        <r>
          <rPr>
            <b/>
            <sz val="12"/>
            <color indexed="81"/>
            <rFont val="Tahoma"/>
            <family val="2"/>
          </rPr>
          <t>SAMSUL :</t>
        </r>
        <r>
          <rPr>
            <sz val="12"/>
            <color indexed="81"/>
            <rFont val="Tahoma"/>
            <family val="2"/>
          </rPr>
          <t xml:space="preserve">
Kasus kesehatan jiwa Orang Dengan Gangguan Jiwa (ODGJ) Berat pasung dan non pasung yang dirujuk ke Rumah Sakit / Spesialis  kesehatan jiwa di wilayah kerjanya Puskesmas dalam kurun waktu satu tahun.</t>
        </r>
      </text>
    </comment>
    <comment ref="D17" authorId="0" shapeId="0">
      <text>
        <r>
          <rPr>
            <b/>
            <sz val="12"/>
            <color indexed="81"/>
            <rFont val="Tahoma"/>
            <family val="2"/>
          </rPr>
          <t>SAMSUL :</t>
        </r>
        <r>
          <rPr>
            <sz val="12"/>
            <color indexed="81"/>
            <rFont val="Tahoma"/>
            <family val="2"/>
          </rPr>
          <t xml:space="preserve">
30% batas maksimal rujukan</t>
        </r>
      </text>
    </comment>
    <comment ref="F1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18" authorId="0" shapeId="0">
      <text>
        <r>
          <rPr>
            <b/>
            <sz val="12"/>
            <color indexed="81"/>
            <rFont val="Tahoma"/>
            <family val="2"/>
          </rPr>
          <t>SAMSUL :</t>
        </r>
        <r>
          <rPr>
            <sz val="12"/>
            <color indexed="81"/>
            <rFont val="Tahoma"/>
            <family val="2"/>
          </rPr>
          <t xml:space="preserve">
Pasien jiwa  ODGJ berat yang dikunjungi rumahnya oleh petugas kesehatan/ kader kesehatan dalam rangka konseling/edukasi/ pengobatan di wilayah kerja Puskesmas periode Januari s/d Desember tahun berjalan</t>
        </r>
      </text>
    </comment>
    <comment ref="F1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21" authorId="0" shapeId="0">
      <text>
        <r>
          <rPr>
            <b/>
            <sz val="9"/>
            <color indexed="81"/>
            <rFont val="Tahoma"/>
            <family val="2"/>
          </rPr>
          <t>SAMSUL :</t>
        </r>
        <r>
          <rPr>
            <sz val="9"/>
            <color indexed="81"/>
            <rFont val="Tahoma"/>
            <family val="2"/>
          </rPr>
          <t xml:space="preserve">
Murid kelas 1 SD/MI yang dilakukan penjaringan kesehatan gigi dan mulut di wilayah kerja Puskesmas pada kurun waktu tertentu</t>
        </r>
      </text>
    </comment>
    <comment ref="F21" authorId="0" shapeId="0">
      <text>
        <r>
          <rPr>
            <b/>
            <sz val="9"/>
            <color indexed="81"/>
            <rFont val="Tahoma"/>
            <family val="2"/>
          </rPr>
          <t>SAMSUL :</t>
        </r>
        <r>
          <rPr>
            <sz val="9"/>
            <color indexed="81"/>
            <rFont val="Tahoma"/>
            <family val="2"/>
          </rPr>
          <t xml:space="preserve">
Jumlah murid kelas 1 SD/MI yang dilakukan penjaringan dibagi jumlah murid kelas 1 SD/MI dikali 100%</t>
        </r>
      </text>
    </comment>
    <comment ref="B22" authorId="0" shapeId="0">
      <text>
        <r>
          <rPr>
            <b/>
            <sz val="12"/>
            <color indexed="81"/>
            <rFont val="Tahoma"/>
            <family val="2"/>
          </rPr>
          <t>SAMSUL :</t>
        </r>
        <r>
          <rPr>
            <sz val="12"/>
            <color indexed="81"/>
            <rFont val="Tahoma"/>
            <family val="2"/>
          </rPr>
          <t xml:space="preserve">
Perawatan Preventif dan kuratif sederhana( berupa kumur-kumur fluor, topical aplikasi fluor, fissure sealant, Surface Protection, Automatic Restoratif Treatment (ART) , pencabutan gigi sulung) yang diberikan pada murid kelas 1-6 SD/MI yang dilakukan oleh tenaga kesehatan gigi baik di sekolah ataupun yang dirujuk ke Puskesmas.</t>
        </r>
      </text>
    </comment>
    <comment ref="F22" authorId="0" shapeId="0">
      <text>
        <r>
          <rPr>
            <b/>
            <sz val="12"/>
            <color indexed="81"/>
            <rFont val="Tahoma"/>
            <family val="2"/>
          </rPr>
          <t>SAMSUL :</t>
        </r>
        <r>
          <rPr>
            <sz val="12"/>
            <color indexed="81"/>
            <rFont val="Tahoma"/>
            <family val="2"/>
          </rPr>
          <t xml:space="preserve">
Jumlah murid kelas 1-6 yang mendapat perawatan preventif dan kuratif sederhana dibagi jumlah murid kelas 1-6 SD/MI yang membutuhkan perawatan dikali 100%</t>
        </r>
      </text>
    </comment>
    <comment ref="B23" authorId="0" shapeId="0">
      <text>
        <r>
          <rPr>
            <b/>
            <sz val="9"/>
            <color indexed="81"/>
            <rFont val="Tahoma"/>
            <family val="2"/>
          </rPr>
          <t>SAMSUL :</t>
        </r>
        <r>
          <rPr>
            <sz val="9"/>
            <color indexed="81"/>
            <rFont val="Tahoma"/>
            <family val="2"/>
          </rPr>
          <t xml:space="preserve">
Murid SD / MI  yang dirujuk ke Puskesmas untuk mendapatkan perawatan  di wilayah kerja Puskesmas pada kurun waktu tertentu</t>
        </r>
      </text>
    </comment>
    <comment ref="F23" authorId="0" shapeId="0">
      <text>
        <r>
          <rPr>
            <b/>
            <sz val="9"/>
            <color indexed="81"/>
            <rFont val="Tahoma"/>
            <family val="2"/>
          </rPr>
          <t>SAMSUL :</t>
        </r>
        <r>
          <rPr>
            <sz val="9"/>
            <color indexed="81"/>
            <rFont val="Tahoma"/>
            <family val="2"/>
          </rPr>
          <t xml:space="preserve">
Jumlah SD/MI dengan UKGS Tahap III dibagi jumlah SD/MI dikali 100%</t>
        </r>
      </text>
    </comment>
    <comment ref="B25" authorId="0" shapeId="0">
      <text>
        <r>
          <rPr>
            <b/>
            <sz val="12"/>
            <color indexed="81"/>
            <rFont val="Tahoma"/>
            <family val="2"/>
          </rPr>
          <t>SAMSUL :</t>
        </r>
        <r>
          <rPr>
            <sz val="12"/>
            <color indexed="81"/>
            <rFont val="Tahoma"/>
            <family val="2"/>
          </rPr>
          <t xml:space="preserve">
PAUD dan TK yang mendapat penyuluhan/ pemeriksaan kesehatan gigi dan mulut di wilayah kerja Puskesmas dalam waktu 1 tahun</t>
        </r>
      </text>
    </comment>
    <comment ref="F25"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26" authorId="0" shapeId="0">
      <text>
        <r>
          <rPr>
            <b/>
            <sz val="12"/>
            <color indexed="81"/>
            <rFont val="Tahoma"/>
            <family val="2"/>
          </rPr>
          <t>SAMSUL :</t>
        </r>
        <r>
          <rPr>
            <sz val="12"/>
            <color indexed="81"/>
            <rFont val="Tahoma"/>
            <family val="2"/>
          </rPr>
          <t xml:space="preserve">
Kunjungan petugas Puskesmas terkait kesehatan gigi dan mulut ke Posyandu di wilayah kerja Puskesmas dalam waktu 1 tahun</t>
        </r>
      </text>
    </comment>
    <comment ref="F2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29" authorId="0" shapeId="0">
      <text>
        <r>
          <rPr>
            <b/>
            <sz val="12"/>
            <color indexed="81"/>
            <rFont val="Tahoma"/>
            <family val="2"/>
          </rPr>
          <t>SAMSUL :</t>
        </r>
        <r>
          <rPr>
            <sz val="12"/>
            <color indexed="81"/>
            <rFont val="Tahoma"/>
            <family val="2"/>
          </rPr>
          <t xml:space="preserve">
Penyehat Tradisional Ramuan yang memiliki STPT (Surat Terdaftar Penyehat Tradisional) yang ada di wilayah kerja Puskesmas. Penyehat Tradisional Ramuan adalah seseorang yang memiliki pengetahuan pengobatan radisional tentang ramuan (ramuan Indonesia, ramuan shinshe) yang diperoleh secara turun temurun atau kursus penyehat tradisional ramuan dan memberikan pelayanan menggunakan ramuan </t>
        </r>
      </text>
    </comment>
    <comment ref="F29"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0" authorId="0" shapeId="0">
      <text>
        <r>
          <rPr>
            <b/>
            <sz val="12"/>
            <color indexed="81"/>
            <rFont val="Tahoma"/>
            <family val="2"/>
          </rPr>
          <t>SAMSUL :</t>
        </r>
        <r>
          <rPr>
            <sz val="12"/>
            <color indexed="81"/>
            <rFont val="Tahoma"/>
            <family val="2"/>
          </rPr>
          <t xml:space="preserve">
Penyehat Tradisional Keterampilan yang memiliki STPT yang ada di wilayah kerja Puskesmas. Penyehat tradisional Ketrampilan adalah seseorang yang memiliki pengetahuan tradisional ketrampilan ( pijat, bekam kering, terapi energi, energi spiritual, SPA dan olah pikir) yang diperoleh secara turun temurun atau kursus dan memberikan pelayanan menggunakan metode ketrampilan</t>
        </r>
      </text>
    </comment>
    <comment ref="F30"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1" authorId="0" shapeId="0">
      <text>
        <r>
          <rPr>
            <b/>
            <sz val="12"/>
            <color indexed="81"/>
            <rFont val="Tahoma"/>
            <family val="2"/>
          </rPr>
          <t>SAMSUL :</t>
        </r>
        <r>
          <rPr>
            <sz val="12"/>
            <color indexed="81"/>
            <rFont val="Tahoma"/>
            <family val="2"/>
          </rPr>
          <t xml:space="preserve">
Desa/Kelurahan yang memiliki Kelompok Asuhan Mandiri dengan SK Kepala Desa/Kelurahan di wilayah kerja Puskesmas. Kelompok Asuhan Mandiri adalah kelompok masyarakat yang mampu memelihara dan meningkatkan kesehatan serta mencegah dan mengatasi masalah.gangguan kesehatan ringan secara mandiri oleh individu dalam keluarga, kelompok atau masyarakat dengan memanfaatkan Tanaman Obat Keluarga/TOGA dan akupresur.</t>
        </r>
      </text>
    </comment>
    <comment ref="F3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2" authorId="0" shapeId="0">
      <text>
        <r>
          <rPr>
            <b/>
            <sz val="12"/>
            <color indexed="81"/>
            <rFont val="Tahoma"/>
            <family val="2"/>
          </rPr>
          <t>SAMSUL :</t>
        </r>
        <r>
          <rPr>
            <sz val="12"/>
            <color indexed="81"/>
            <rFont val="Tahoma"/>
            <family val="2"/>
          </rPr>
          <t xml:space="preserve">
Panti Sehat berkelompok yang berijin yang ada di wilayah Kerja Puskesmas.Panti Sehat adalah tempat yang digunakan untuk melakukan perawatan kesehatan tradisional empiris yang berijin dan yang memberikan pelayanan lebih dari 1 (satu) orang penyehat tradisional (Hattra)                    </t>
        </r>
      </text>
    </comment>
    <comment ref="F32"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3" authorId="0" shapeId="0">
      <text>
        <r>
          <rPr>
            <b/>
            <sz val="12"/>
            <color indexed="81"/>
            <rFont val="Tahoma"/>
            <family val="2"/>
          </rPr>
          <t>Samsul :</t>
        </r>
        <r>
          <rPr>
            <sz val="12"/>
            <color indexed="81"/>
            <rFont val="Tahoma"/>
            <family val="2"/>
          </rPr>
          <t xml:space="preserve">
Fasilitas Pelayanan Kesehatan Tradisional berkelompok yang berijin yang ada di wilayah kerja Puskesmas adalah fasilitas pelayanan kesehatan yang menyelenggarakan pengobatan/perawatan pelayanan kesehatan tradisional komplementer yang sudah berijin dan yang memberikan pelayyanan lebih dari 1 (satu) orang tenaga kesehatan tradisional (Nakestrad yang lulusan minimal D3)</t>
        </r>
      </text>
    </comment>
    <comment ref="F33"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4" authorId="0" shapeId="0">
      <text>
        <r>
          <rPr>
            <b/>
            <sz val="12"/>
            <color indexed="81"/>
            <rFont val="Tahoma"/>
            <family val="2"/>
          </rPr>
          <t>Samsul :</t>
        </r>
        <r>
          <rPr>
            <sz val="12"/>
            <color indexed="81"/>
            <rFont val="Tahoma"/>
            <family val="2"/>
          </rPr>
          <t xml:space="preserve">
Penyehat Tradisional yang ada di wilayah kerja Puskesmas yang mendapat pembinaan oleh petugas/kader kesehatan </t>
        </r>
      </text>
    </comment>
    <comment ref="F34"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6" authorId="0" shapeId="0">
      <text>
        <r>
          <rPr>
            <b/>
            <sz val="12"/>
            <color indexed="81"/>
            <rFont val="Tahoma"/>
            <family val="2"/>
          </rPr>
          <t xml:space="preserve">SAMSUL :
</t>
        </r>
        <r>
          <rPr>
            <sz val="12"/>
            <color indexed="81"/>
            <rFont val="Tahoma"/>
            <family val="2"/>
          </rPr>
          <t>Kelompok/ klub olahraga, meliputi  kelompok olahraga di sekolah, klub antara lain jantung sehat, senam asma, senam usila, senam ibu hamil, senam diabetes, senam osteoporosis, kebugaran jamah haji dan kelompok olahraga/latihan fisik lainnya yang dibina di wilayah kerja Puskesmas selama pada kurun waktu tertentu.</t>
        </r>
        <r>
          <rPr>
            <sz val="9"/>
            <color indexed="81"/>
            <rFont val="Tahoma"/>
            <family val="2"/>
          </rPr>
          <t xml:space="preserve">
</t>
        </r>
      </text>
    </comment>
    <comment ref="F3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7" authorId="0" shapeId="0">
      <text>
        <r>
          <rPr>
            <b/>
            <sz val="12"/>
            <color indexed="81"/>
            <rFont val="Tahoma"/>
            <family val="2"/>
          </rPr>
          <t>SAMSUL :</t>
        </r>
        <r>
          <rPr>
            <sz val="12"/>
            <color indexed="81"/>
            <rFont val="Tahoma"/>
            <family val="2"/>
          </rPr>
          <t xml:space="preserve">
Calon Jamaah Haji  (CJH) yang dilakukan pengukuran kebugaran jasmani sesuai dengan pedoman yang  ada. (Pedoman Pembinaan Kebugaran Jemaah Haji bagi Petugas Kesehatan di Puskesmas, Depkes 2009)</t>
        </r>
      </text>
    </comment>
    <comment ref="F3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38" authorId="0" shapeId="0">
      <text>
        <r>
          <rPr>
            <b/>
            <sz val="12"/>
            <color indexed="81"/>
            <rFont val="Tahoma"/>
            <family val="2"/>
          </rPr>
          <t>SAMSUL:</t>
        </r>
        <r>
          <rPr>
            <sz val="12"/>
            <color indexed="81"/>
            <rFont val="Tahoma"/>
            <family val="2"/>
          </rPr>
          <t xml:space="preserve">
Pengukuran Kebugaran jasmani Anak Sekolah ( SD kelas 4 - 6 berusia 10-12 tahun) di wilayah Puskesmas sesuai dengan pedoman yang ada selama kurun waktu tertentu</t>
        </r>
      </text>
    </comment>
    <comment ref="F3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1" authorId="0" shapeId="0">
      <text>
        <r>
          <rPr>
            <b/>
            <sz val="12"/>
            <color indexed="81"/>
            <rFont val="Tahoma"/>
            <family val="2"/>
          </rPr>
          <t>SAMSUL:</t>
        </r>
        <r>
          <rPr>
            <sz val="12"/>
            <color indexed="81"/>
            <rFont val="Tahoma"/>
            <family val="2"/>
          </rPr>
          <t xml:space="preserve">
Kasus refraksi yang ditemukan dan ditangani/mendapatkan kaca mata  di masyarakat dan Puskesmas melalui pemeriksaan visus/ refraksi di wilayah kerja pada kurun waktu tertentu .</t>
        </r>
      </text>
    </comment>
    <comment ref="F4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2" authorId="0" shapeId="0">
      <text>
        <r>
          <rPr>
            <b/>
            <sz val="12"/>
            <color indexed="81"/>
            <rFont val="Tahoma"/>
            <family val="2"/>
          </rPr>
          <t>SAMSUL:</t>
        </r>
        <r>
          <rPr>
            <sz val="12"/>
            <color indexed="81"/>
            <rFont val="Tahoma"/>
            <family val="2"/>
          </rPr>
          <t xml:space="preserve">
Kasus kelainan mata (contoh: infeksi, katarak, kelainan retina, glaucoma dll) yang ditemukan  melalui pemeriksaan/kegiatan screening di wilayah kerjanya pada kurun waktu tertentu.</t>
        </r>
        <r>
          <rPr>
            <sz val="9"/>
            <color indexed="81"/>
            <rFont val="Tahoma"/>
            <family val="2"/>
          </rPr>
          <t>.</t>
        </r>
      </text>
    </comment>
    <comment ref="F42"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3" authorId="0" shapeId="0">
      <text>
        <r>
          <rPr>
            <b/>
            <sz val="12"/>
            <color indexed="81"/>
            <rFont val="Tahoma"/>
            <family val="2"/>
          </rPr>
          <t>SAMSUL:</t>
        </r>
        <r>
          <rPr>
            <sz val="12"/>
            <color indexed="81"/>
            <rFont val="Tahoma"/>
            <family val="2"/>
          </rPr>
          <t xml:space="preserve">
Kasus katarak yang ditemukan melalui pemeriksaan atau kegiatan screening untuk usia diatas 45 (empat puluh lima) tahun baik dalam gedung maupun luar gedung di wilayah kerjanyapada kurun waktu tertentu tahun sebelumnya.</t>
        </r>
      </text>
    </comment>
    <comment ref="F43"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4" authorId="0" shapeId="0">
      <text>
        <r>
          <rPr>
            <b/>
            <sz val="9"/>
            <color indexed="81"/>
            <rFont val="Tahoma"/>
            <family val="2"/>
          </rPr>
          <t>SAMSUL :</t>
        </r>
        <r>
          <rPr>
            <sz val="9"/>
            <color indexed="81"/>
            <rFont val="Tahoma"/>
            <family val="2"/>
          </rPr>
          <t xml:space="preserve">
Kegiatan penyuluhan kesehatan mata yang dilaksanakan baik di dalam puskesmas  maupun di luar puskesmas di wilayah kerjanyapada kurun waktu tertentu.</t>
        </r>
      </text>
    </comment>
    <comment ref="F44"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5" authorId="0" shapeId="0">
      <text>
        <r>
          <rPr>
            <b/>
            <sz val="12"/>
            <color indexed="81"/>
            <rFont val="Tahoma"/>
            <family val="2"/>
          </rPr>
          <t>SAMSUL :</t>
        </r>
        <r>
          <rPr>
            <sz val="12"/>
            <color indexed="81"/>
            <rFont val="Tahoma"/>
            <family val="2"/>
          </rPr>
          <t xml:space="preserve">
Penderita penyakit mata yang dirujuk dengan menjalani  pemeriksaan/pengobatan  sebelumnya atau tidak di wilayah Puskesmas pada kurun waktu tertentu tahun sebelumnya.</t>
        </r>
      </text>
    </comment>
    <comment ref="F45"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7" authorId="0" shapeId="0">
      <text>
        <r>
          <rPr>
            <b/>
            <sz val="12"/>
            <color indexed="81"/>
            <rFont val="Tahoma"/>
            <family val="2"/>
          </rPr>
          <t>SAMSUL :</t>
        </r>
        <r>
          <rPr>
            <sz val="12"/>
            <color indexed="81"/>
            <rFont val="Tahoma"/>
            <family val="2"/>
          </rPr>
          <t xml:space="preserve">
Kasus penyakit telinga (antara lain : serumen, presbycusis, hearing loss, OMSK, congenital) yang ditemukan melalui pemeriksaan/kegiatan screening baik yang dilakukan di dalam gedung dan luar gedung di wilayah Puskesmas pada kurun waktu tertentu tahun sebelumnya.</t>
        </r>
      </text>
    </comment>
    <comment ref="F4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8" authorId="0" shapeId="0">
      <text>
        <r>
          <rPr>
            <b/>
            <sz val="12"/>
            <color indexed="81"/>
            <rFont val="Tahoma"/>
            <family val="2"/>
          </rPr>
          <t>SAMSUL:</t>
        </r>
        <r>
          <rPr>
            <sz val="12"/>
            <color indexed="81"/>
            <rFont val="Tahoma"/>
            <family val="2"/>
          </rPr>
          <t xml:space="preserve">
Kasus serumen prop yang ditemukan  dan ditangani pada saat screening/penjaringan dan atau pada saat berobat di puskesmas di wilayah Puskesmas pada kurun waktu tertentu tahun sebelumnya.</t>
        </r>
      </text>
    </comment>
    <comment ref="F4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49" authorId="0" shapeId="0">
      <text>
        <r>
          <rPr>
            <b/>
            <sz val="12"/>
            <color indexed="81"/>
            <rFont val="Tahoma"/>
            <family val="2"/>
          </rPr>
          <t>SAMSUL :</t>
        </r>
        <r>
          <rPr>
            <sz val="12"/>
            <color indexed="81"/>
            <rFont val="Tahoma"/>
            <family val="2"/>
          </rPr>
          <t xml:space="preserve">
Kasus serumen prop yang ditemukan pada saat screening / penjaringan dan atau pada saat berobat di puskesmas di wilayah Puskesmas pada Kurun waktu tertentu tahun sebelumnya.</t>
        </r>
      </text>
    </comment>
    <comment ref="F49" authorId="0" shapeId="0">
      <text>
        <r>
          <rPr>
            <b/>
            <sz val="9"/>
            <color indexed="81"/>
            <rFont val="Tahoma"/>
            <family val="2"/>
          </rPr>
          <t>SAMSUL :</t>
        </r>
        <r>
          <rPr>
            <sz val="9"/>
            <color indexed="81"/>
            <rFont val="Tahoma"/>
            <family val="2"/>
          </rPr>
          <t xml:space="preserve">
Jumlah kasus serumen prop yang ditemukan dibagi jumlah kasus telinga yang diperiksa dikali 100%</t>
        </r>
      </text>
    </comment>
    <comment ref="B52" authorId="0" shapeId="0">
      <text>
        <r>
          <rPr>
            <b/>
            <sz val="12"/>
            <color indexed="81"/>
            <rFont val="Tahoma"/>
            <family val="2"/>
          </rPr>
          <t>SAMSUL:</t>
        </r>
        <r>
          <rPr>
            <sz val="12"/>
            <color indexed="81"/>
            <rFont val="Tahoma"/>
            <family val="2"/>
          </rPr>
          <t xml:space="preserve">
Setiap warga negara Indonesia usia  60 (enam puluh) tahun keatas  yang mendapat skrining  kesehatan  sesuai standar  minimal 1 kali di fasilitas kesehatan dan Posyandu  pada kurun waktu satu tahun.Lingkup Skrening adalah sebagai berikut :                                                           1. Deteksi Hipertensi dengan mengukur tekanan darah                                               2. Deteksi diabetes melitus dengan pemeriksaan kadar gula darah.                                                   3. Deteksi kadar kolesterol dalam darah.                                                              
4. Deteksi gangguan Mental Emosional dan Perilaku, termasuk kepikunan menggunakan Mini Cog atau Mini Mental Status Examination (MMSE) /Test Mental Mini atau Abreviated Mental Test ( AMT) dan Geriatric Depression Scale (GDS)                                                (Standar Pelayanan Minimal Ke 7  ) </t>
        </r>
      </text>
    </comment>
    <comment ref="F52"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3" authorId="0" shapeId="0">
      <text>
        <r>
          <rPr>
            <b/>
            <sz val="12"/>
            <color indexed="81"/>
            <rFont val="Tahoma"/>
            <family val="2"/>
          </rPr>
          <t>SAMSUL :</t>
        </r>
        <r>
          <rPr>
            <sz val="12"/>
            <color indexed="81"/>
            <rFont val="Tahoma"/>
            <family val="2"/>
          </rPr>
          <t xml:space="preserve">
Pra Lansia dan Usia Lanjut yang  pernah mendapat  Pelayanan Kesehatan minimal 1 kali (di fasilitas kesehatan dan Posyandu) di wilayah kerja Puskesmas pada kurun waktu satu tahun.</t>
        </r>
      </text>
    </comment>
    <comment ref="F53"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6" authorId="0" shapeId="0">
      <text>
        <r>
          <rPr>
            <b/>
            <sz val="12"/>
            <color indexed="81"/>
            <rFont val="Tahoma"/>
            <family val="2"/>
          </rPr>
          <t>SAMSUL:</t>
        </r>
        <r>
          <rPr>
            <sz val="12"/>
            <color indexed="81"/>
            <rFont val="Tahoma"/>
            <family val="2"/>
          </rPr>
          <t xml:space="preserve">
Pekerja formal yang mendapat konseling total seluruh pekerja dari seluruh perusahaan/PNS/sektor formal lainnya yang mendapat konseling (tatap muka, konsultasi, promotif dan preventif secara individu) baik didalam maupun diluar gedung oleh petugas puskesmas.             
Jumlah seluruh pekerja formal adalah total pekerja  dari sektor formal (pemerintah/BUMN/swasta) di wilayah kerja Puskesmas</t>
        </r>
      </text>
    </comment>
    <comment ref="F56"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7" authorId="0" shapeId="0">
      <text>
        <r>
          <rPr>
            <b/>
            <sz val="12"/>
            <color indexed="81"/>
            <rFont val="Tahoma"/>
            <family val="2"/>
          </rPr>
          <t>SAMSUL :</t>
        </r>
        <r>
          <rPr>
            <sz val="12"/>
            <color indexed="81"/>
            <rFont val="Tahoma"/>
            <family val="2"/>
          </rPr>
          <t xml:space="preserve">
Pekerja informal yang mendapat konseling  adalah total pekerja dari seluruh sektor informal lainnya (petani, nelayan, pedagang, dan lain-lain) di wilayah kerja Puskesmas yang mendapat konseling (tatap muka, konsultasi, promotif dan preventif secara individu) baik didalam maupun diluar gedung oleh petugas puskesmas.</t>
        </r>
      </text>
    </comment>
    <comment ref="F57"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58" authorId="0" shapeId="0">
      <text>
        <r>
          <rPr>
            <b/>
            <sz val="12"/>
            <color indexed="81"/>
            <rFont val="Tahoma"/>
            <family val="2"/>
          </rPr>
          <t>SAMSUL :</t>
        </r>
        <r>
          <rPr>
            <sz val="12"/>
            <color indexed="81"/>
            <rFont val="Tahoma"/>
            <family val="2"/>
          </rPr>
          <t xml:space="preserve">
Salah satu atau seluruh kegiatan promosi (penyuluhan, konseling, latihan olahraga dll) dan/atau preventif (imunisasi, pemeriksaan kesehatan, APD, ergonomi, pengendalian bahaya lingkungan dll)  yang dilakukan minimal 1 (satu) kali tiap bulan selama 12 (dua belas) bulan pada kelompok kesehatan kerja.                             </t>
        </r>
      </text>
    </comment>
    <comment ref="F58"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G60" authorId="0" shapeId="0">
      <text>
        <r>
          <rPr>
            <b/>
            <sz val="9"/>
            <color indexed="81"/>
            <rFont val="Tahoma"/>
            <family val="2"/>
          </rPr>
          <t>SAMSUL</t>
        </r>
        <r>
          <rPr>
            <sz val="9"/>
            <color indexed="81"/>
            <rFont val="Tahoma"/>
            <family val="2"/>
          </rPr>
          <t xml:space="preserve">
Jumlah SAB yang di IS dan memenuhi syarat kesehatan dibagi jumlah SAB yang di inspeksi Sanitasi dikali  100 %</t>
        </r>
      </text>
    </comment>
    <comment ref="B61" authorId="0" shapeId="0">
      <text>
        <r>
          <rPr>
            <b/>
            <sz val="12"/>
            <color indexed="81"/>
            <rFont val="Tahoma"/>
            <family val="2"/>
          </rPr>
          <t>SAMSUL:</t>
        </r>
        <r>
          <rPr>
            <sz val="12"/>
            <color indexed="81"/>
            <rFont val="Tahoma"/>
            <family val="2"/>
          </rPr>
          <t xml:space="preserve">
Jemaah haji yang dilakukan pemeriksaan kesehatan</t>
        </r>
        <r>
          <rPr>
            <sz val="9"/>
            <color indexed="81"/>
            <rFont val="Tahoma"/>
            <family val="2"/>
          </rPr>
          <t xml:space="preserve"> </t>
        </r>
      </text>
    </comment>
    <comment ref="F61" authorId="0" shapeId="0">
      <text>
        <r>
          <rPr>
            <b/>
            <sz val="14"/>
            <color indexed="81"/>
            <rFont val="Arial"/>
            <family val="2"/>
          </rPr>
          <t>SAMSUL :</t>
        </r>
        <r>
          <rPr>
            <sz val="14"/>
            <color indexed="81"/>
            <rFont val="Arial"/>
            <family val="2"/>
          </rPr>
          <t xml:space="preserve">
Jumlah keluarga yang dikunjungi dalam program pendekatan keluarga dibagi jumlah keluarga riil yang ada di wilayah kerja Puskesmas dikali 100%. 
</t>
        </r>
        <r>
          <rPr>
            <b/>
            <sz val="14"/>
            <color indexed="81"/>
            <rFont val="Arial"/>
            <family val="2"/>
          </rPr>
          <t>Sumber data = Survei KS kumulatif sd 2019</t>
        </r>
      </text>
    </comment>
    <comment ref="B62" authorId="0" shapeId="0">
      <text>
        <r>
          <rPr>
            <b/>
            <sz val="9"/>
            <color indexed="81"/>
            <rFont val="Tahoma"/>
            <family val="2"/>
          </rPr>
          <t>SAMSUL :</t>
        </r>
        <r>
          <rPr>
            <sz val="9"/>
            <color indexed="81"/>
            <rFont val="Tahoma"/>
            <family val="2"/>
          </rPr>
          <t xml:space="preserve">
Adanya TRC Puskesmas</t>
        </r>
      </text>
    </comment>
    <comment ref="F62" authorId="0" shapeId="0">
      <text>
        <r>
          <rPr>
            <b/>
            <sz val="12"/>
            <color indexed="81"/>
            <rFont val="Tahoma"/>
            <family val="2"/>
          </rPr>
          <t>SAMSUL :</t>
        </r>
        <r>
          <rPr>
            <sz val="12"/>
            <color indexed="81"/>
            <rFont val="Tahoma"/>
            <family val="2"/>
          </rPr>
          <t xml:space="preserve">
Adanya SK TRC Puskesmas
</t>
        </r>
        <r>
          <rPr>
            <b/>
            <sz val="12"/>
            <color indexed="81"/>
            <rFont val="Tahoma"/>
            <family val="2"/>
          </rPr>
          <t>Sumber data = SK TRC</t>
        </r>
      </text>
    </comment>
  </commentList>
</comments>
</file>

<file path=xl/comments9.xml><?xml version="1.0" encoding="utf-8"?>
<comments xmlns="http://schemas.openxmlformats.org/spreadsheetml/2006/main">
  <authors>
    <author>Windows User</author>
    <author>HP</author>
  </authors>
  <commentList>
    <comment ref="C9" authorId="0" shapeId="0">
      <text>
        <r>
          <rPr>
            <b/>
            <sz val="12"/>
            <color indexed="81"/>
            <rFont val="Tahoma"/>
            <family val="2"/>
          </rPr>
          <t>SAMSUL :</t>
        </r>
        <r>
          <rPr>
            <sz val="12"/>
            <color indexed="81"/>
            <rFont val="Tahoma"/>
            <family val="2"/>
          </rPr>
          <t xml:space="preserve">
Indikator untuk mengetahui aksesabilitas dan pemanfaatan pelayanan primer oleh peserta terdaftar BPJS  di Puskesmas. Kontak komunikasi bila peserta JKN (per nomor identitas peserta) yang terdaftar mendapatkan pelayanan kesehatan (kontak sakit maupun sehat) di Puskesmas                                                                                     </t>
        </r>
        <r>
          <rPr>
            <b/>
            <sz val="12"/>
            <color indexed="81"/>
            <rFont val="Tahoma"/>
            <family val="2"/>
          </rPr>
          <t>Catatan :</t>
        </r>
        <r>
          <rPr>
            <sz val="12"/>
            <color indexed="81"/>
            <rFont val="Tahoma"/>
            <family val="2"/>
          </rPr>
          <t xml:space="preserve">  1 (satu) orang dianggap 1 (satu) kunjungan dalam 1 (satu) bulan tanpa memperhitungkan frekuensi kedatangan peserta.</t>
        </r>
      </text>
    </comment>
    <comment ref="F9"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10" authorId="0" shapeId="0">
      <text>
        <r>
          <rPr>
            <b/>
            <sz val="12"/>
            <color indexed="81"/>
            <rFont val="Tahoma"/>
            <family val="2"/>
          </rPr>
          <t>SAMSUL:</t>
        </r>
        <r>
          <rPr>
            <sz val="12"/>
            <color indexed="81"/>
            <rFont val="Tahoma"/>
            <family val="2"/>
          </rPr>
          <t xml:space="preserve">
Kasus non spesialistik adalah kasus terkait 144 diagnosa yang harus ditangani di Puskesmas serta kriteria Time-Age-Complication-Comorbidity (TACC). Kelayakan rujukan kasus tersebut berdasarkan kesepakatan dalam bentuk perjanjian kerjasama antara BPJS Kesehatan, Puskesmas, Dinkes Kabupaten/Kota dan organisasi profesi dengan memperhatikan kemampuan pelayanan Puskesmas serta progresifitas penyakit yang merupakan keadaan khusus dan/atau kedaruratan medis
</t>
        </r>
      </text>
    </comment>
    <comment ref="F10" authorId="1" shapeId="0">
      <text>
        <r>
          <rPr>
            <b/>
            <sz val="11"/>
            <color indexed="81"/>
            <rFont val="Tahoma"/>
            <family val="2"/>
          </rPr>
          <t xml:space="preserve">SAMSUL :
</t>
        </r>
        <r>
          <rPr>
            <sz val="11"/>
            <color indexed="81"/>
            <rFont val="Tahoma"/>
            <family val="2"/>
          </rPr>
          <t xml:space="preserve">Jumlah rujukan kasus non spesialistik dibagi jumlah rujukan dikali 100 %                                  </t>
        </r>
        <r>
          <rPr>
            <b/>
            <sz val="11"/>
            <color indexed="81"/>
            <rFont val="Tahoma"/>
            <family val="2"/>
          </rPr>
          <t>Catatan kinerja Puskesmas :</t>
        </r>
        <r>
          <rPr>
            <sz val="11"/>
            <color indexed="81"/>
            <rFont val="Tahoma"/>
            <family val="2"/>
          </rPr>
          <t xml:space="preserve">                                                  &lt; 5%        = 100%                                                   5- 7,5 %    =75%                                                           &gt;7,5-10 % =50%                                                         &gt;10-15 %  =25%                                        &gt;15%        = 0%
</t>
        </r>
        <r>
          <rPr>
            <b/>
            <sz val="11"/>
            <color indexed="81"/>
            <rFont val="Tahoma"/>
            <family val="2"/>
          </rPr>
          <t>Sumber Data : Aplikasi P-Care</t>
        </r>
      </text>
    </comment>
    <comment ref="C11" authorId="0" shapeId="0">
      <text>
        <r>
          <rPr>
            <b/>
            <sz val="12"/>
            <color indexed="81"/>
            <rFont val="Tahoma"/>
            <family val="2"/>
          </rPr>
          <t>SAMSUL:</t>
        </r>
        <r>
          <rPr>
            <sz val="12"/>
            <color indexed="81"/>
            <rFont val="Tahoma"/>
            <family val="2"/>
          </rPr>
          <t xml:space="preserve">
Penyakit kronis masuk Prolanis yaitu Diabetes Melitus dan Hipertensi.                                                    Aktifitas Prolanis:                                                              
(1) Edukasi Klub                                                                              (2) Konsultasi Medis                                            
(3) Pemantauan Kesehatan melalui pemeriksaan penunjang                                                                                   (4) Senam Prolanis                                              
(5) Home visit/kunjungan rumah                                                     (6) Pelayanan Obat secara rutin (obat PRB)</t>
        </r>
      </text>
    </comment>
    <comment ref="F11" authorId="1" shapeId="0">
      <text>
        <r>
          <rPr>
            <b/>
            <sz val="11"/>
            <color indexed="81"/>
            <rFont val="Tahoma"/>
            <family val="2"/>
          </rPr>
          <t xml:space="preserve">SAMSUL :
</t>
        </r>
        <r>
          <rPr>
            <sz val="11"/>
            <color indexed="81"/>
            <rFont val="Tahoma"/>
            <family val="2"/>
          </rPr>
          <t xml:space="preserve">Jumlah peserta Prolanis yang rutin berkunjung ke Puskesmas dibagi jumlah Peserta Prolanis terdaftar di Puskesmas dikali 100%                                                              Catatan untuk kinerja Puskesmas:                                                     50% - 90%  = 100%;   
</t>
        </r>
        <r>
          <rPr>
            <b/>
            <sz val="11"/>
            <color indexed="81"/>
            <rFont val="Tahoma"/>
            <family val="2"/>
          </rPr>
          <t xml:space="preserve">SUMBER DATA </t>
        </r>
        <r>
          <rPr>
            <sz val="11"/>
            <color indexed="81"/>
            <rFont val="Tahoma"/>
            <family val="2"/>
          </rPr>
          <t>: Aplikasi P-Care.</t>
        </r>
      </text>
    </comment>
    <comment ref="C12" authorId="0" shapeId="0">
      <text>
        <r>
          <rPr>
            <b/>
            <sz val="12"/>
            <color indexed="81"/>
            <rFont val="Tahoma"/>
            <family val="2"/>
          </rPr>
          <t>SAMSUL :</t>
        </r>
        <r>
          <rPr>
            <sz val="12"/>
            <color indexed="81"/>
            <rFont val="Tahoma"/>
            <family val="2"/>
          </rPr>
          <t xml:space="preserve">
a) Mengikuti Panduan Praktik Klinik Bagi Dokter di FKTP.                                                    b) Pelayanan kesehatan hipertensi sesuai standar meliputi: pemeriksaan tekanan darah, edukasi, pengaturan diet seimbang, aktifitas fisik, dan pengelolaan farmakologis.                                                                                                                             c) Pelayanan kesehatan berstandar ini dilakukan untuk mempertahankan tekanan darah pada &lt;140/90 mmHg untuk usia di bawah 60 th dan &lt;150/90 mmHg untuk penderita 60 tahun ke atas dan untuk mencegah terjadinya komplikasi jantung, stroke, diabetes melitus dan penyakit ginjal kronis. Jika tekanan darah penderita hipertensi tidak bisa dipertahankan  maka penderita perlu dirujuk ke FKTL yang berkompeten. Sasaran:  penduduk usia 15 tahun ke atas                                            </t>
        </r>
        <r>
          <rPr>
            <b/>
            <sz val="12"/>
            <color indexed="81"/>
            <rFont val="Tahoma"/>
            <family val="2"/>
          </rPr>
          <t>(Standar Pelayanan Minimal ke 8)</t>
        </r>
      </text>
    </comment>
    <comment ref="F12" authorId="1" shapeId="0">
      <text>
        <r>
          <rPr>
            <b/>
            <sz val="12"/>
            <color indexed="81"/>
            <rFont val="Tahoma"/>
            <family val="2"/>
          </rPr>
          <t>SAMSUL :</t>
        </r>
        <r>
          <rPr>
            <sz val="12"/>
            <color indexed="81"/>
            <rFont val="Tahoma"/>
            <family val="2"/>
          </rPr>
          <t xml:space="preserve">
Jumlah penderita hipertensi ≥ 15 tahun yang memperoleh pelayanan kesehatan sesuai standar dibagi jumlah estimasi penderita hipertensi di wilayah puskesmas dikali 100%.                                   
</t>
        </r>
        <r>
          <rPr>
            <b/>
            <sz val="12"/>
            <color indexed="81"/>
            <rFont val="Tahoma"/>
            <family val="2"/>
          </rPr>
          <t xml:space="preserve">Cara menghitung estimasi penderita hipertensi : </t>
        </r>
        <r>
          <rPr>
            <sz val="12"/>
            <color indexed="81"/>
            <rFont val="Tahoma"/>
            <family val="2"/>
          </rPr>
          <t xml:space="preserve">Prevalensi hipertensi kab/kota berdasar Riskesdas 2013 dikali jumlah penduduk ≥ 15 tahun di wilayah kerja puskesmas.
</t>
        </r>
      </text>
    </comment>
    <comment ref="C13" authorId="0" shapeId="0">
      <text>
        <r>
          <rPr>
            <b/>
            <sz val="12"/>
            <color indexed="81"/>
            <rFont val="Tahoma"/>
            <family val="2"/>
          </rPr>
          <t>SAMSUL :</t>
        </r>
        <r>
          <rPr>
            <sz val="12"/>
            <color indexed="81"/>
            <rFont val="Tahoma"/>
            <family val="2"/>
          </rPr>
          <t xml:space="preserve">
Pelayanan kesehatan oleh Dokter, Perawat, Tenaga Gizi  kepada penderita DM di FKTP sesuai standar meliputi :                                                               a) Edukasi                                                                                                  b) Aktifitas fisik                                                                                                                       c) Terapi nutrisi medis                                                                                     d) Intervensi farmakologis termasuk pemeriksaan HbA1c                                                      </t>
        </r>
        <r>
          <rPr>
            <b/>
            <sz val="12"/>
            <color indexed="81"/>
            <rFont val="Tahoma"/>
            <family val="2"/>
          </rPr>
          <t>(Standar Pelayanan Minimal ke 9)</t>
        </r>
      </text>
    </comment>
    <comment ref="F13" authorId="1" shapeId="0">
      <text>
        <r>
          <rPr>
            <b/>
            <sz val="12"/>
            <color indexed="81"/>
            <rFont val="Tahoma"/>
            <family val="2"/>
          </rPr>
          <t>SAMSUL :</t>
        </r>
        <r>
          <rPr>
            <sz val="12"/>
            <color indexed="81"/>
            <rFont val="Tahoma"/>
            <family val="2"/>
          </rPr>
          <t xml:space="preserve">
Jumlah penderita DM di wilayah kerja Puskesmas yang memperoleh pelayanan kesehatan sesuai standar </t>
        </r>
        <r>
          <rPr>
            <b/>
            <u/>
            <sz val="12"/>
            <color indexed="81"/>
            <rFont val="Tahoma"/>
            <family val="2"/>
          </rPr>
          <t>dibagi</t>
        </r>
        <r>
          <rPr>
            <sz val="12"/>
            <color indexed="81"/>
            <rFont val="Tahoma"/>
            <family val="2"/>
          </rPr>
          <t xml:space="preserve"> jumlah estimasi penderita DM di wilayah Puskesmas dikali 100%.                                                                                         </t>
        </r>
        <r>
          <rPr>
            <b/>
            <sz val="12"/>
            <color indexed="81"/>
            <rFont val="Tahoma"/>
            <family val="2"/>
          </rPr>
          <t>Cara menghitung estimasi penderita DM</t>
        </r>
        <r>
          <rPr>
            <sz val="12"/>
            <color indexed="81"/>
            <rFont val="Tahoma"/>
            <family val="2"/>
          </rPr>
          <t xml:space="preserve"> adalah 6,9% dikali jumlah penduduk  di wilayah kerja Puskesmas.
</t>
        </r>
        <r>
          <rPr>
            <b/>
            <sz val="12"/>
            <color indexed="81"/>
            <rFont val="Tahoma"/>
            <family val="2"/>
          </rPr>
          <t>SUMBER DATA : REKAM MEDIK</t>
        </r>
      </text>
    </comment>
    <comment ref="C14" authorId="0" shapeId="0">
      <text>
        <r>
          <rPr>
            <b/>
            <sz val="12"/>
            <color indexed="81"/>
            <rFont val="Tahoma"/>
            <family val="2"/>
          </rPr>
          <t>SAMSUL :</t>
        </r>
        <r>
          <rPr>
            <sz val="12"/>
            <color indexed="81"/>
            <rFont val="Tahoma"/>
            <family val="2"/>
          </rPr>
          <t xml:space="preserve">
Rekam medik yang lengkap dalam 24 jam setelah selesai pelayanan, diisi oleh  tenaga medis dan atau paramedis  (identitas, SOAP, KIE, askep, diagnosis, kode ICD X, kajian sosial, pengobatan, tanda tangan) serta  pengisian identitas rekam medik lengkap oleh petugas rekam medik (nama, nomor rekam medik, tanggal lahir, jenis kelamin, alamat, no kartu)  </t>
        </r>
      </text>
    </comment>
    <comment ref="F14"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15" authorId="0" shapeId="0">
      <text>
        <r>
          <rPr>
            <b/>
            <sz val="12"/>
            <color indexed="81"/>
            <rFont val="Tahoma"/>
            <family val="2"/>
          </rPr>
          <t>SAMSUL:</t>
        </r>
        <r>
          <rPr>
            <sz val="12"/>
            <color indexed="81"/>
            <rFont val="Tahoma"/>
            <family val="2"/>
          </rPr>
          <t xml:space="preserve">
Pelayanan kuratif kesehatan gigi dan mulut yang dilakukan di Puskesmas, dinilai dengan membandingkan perlakuan tambal/cabut gigi tetap</t>
        </r>
      </text>
    </comment>
    <comment ref="F15" authorId="0" shapeId="0">
      <text>
        <r>
          <rPr>
            <b/>
            <sz val="12"/>
            <color indexed="81"/>
            <rFont val="Tahoma"/>
            <family val="2"/>
          </rPr>
          <t>SAMSUL :</t>
        </r>
        <r>
          <rPr>
            <sz val="12"/>
            <color indexed="81"/>
            <rFont val="Tahoma"/>
            <family val="2"/>
          </rPr>
          <t xml:space="preserve">
Jumlah gigi tetap yang di tambal permanen dibandingkan dengan gigi tetap yang dicabut.                         Catatan kinerja Puskesmas:                                       &gt;1              = 100%                                  0,75 - 1       = 75 %,                              
0,5 - &lt; 0,75 = 50 %                                 0,25 - &lt;0,5  = 25 %                                                &lt; 0,25         = 0 %              
</t>
        </r>
        <r>
          <rPr>
            <b/>
            <sz val="12"/>
            <color indexed="81"/>
            <rFont val="Tahoma"/>
            <family val="2"/>
          </rPr>
          <t xml:space="preserve">SUMBER DATA : Register gigi </t>
        </r>
      </text>
    </comment>
    <comment ref="C16" authorId="0" shapeId="0">
      <text>
        <r>
          <rPr>
            <b/>
            <sz val="12"/>
            <color indexed="81"/>
            <rFont val="Tahoma"/>
            <family val="2"/>
          </rPr>
          <t>SAMSUL:</t>
        </r>
        <r>
          <rPr>
            <sz val="12"/>
            <color indexed="81"/>
            <rFont val="Tahoma"/>
            <family val="2"/>
          </rPr>
          <t xml:space="preserve">
Pelayanan kuratif kesehatan gigi dan mulut yang dilakukan di Puskesmas, dinilai dengan membandingkan perlakuan tambal/cabut gigi tetap</t>
        </r>
      </text>
    </comment>
    <comment ref="F16" authorId="0" shapeId="0">
      <text>
        <r>
          <rPr>
            <b/>
            <sz val="12"/>
            <color indexed="81"/>
            <rFont val="Tahoma"/>
            <family val="2"/>
          </rPr>
          <t>SAMSUL :</t>
        </r>
        <r>
          <rPr>
            <sz val="12"/>
            <color indexed="81"/>
            <rFont val="Tahoma"/>
            <family val="2"/>
          </rPr>
          <t xml:space="preserve">
Jumlah gigi tetap yang di tambal permanen dibandingkan dengan gigi tetap yang dicabut.                         Catatan kinerja Puskesmas:                                       &gt;1              = 100%                                  0,75 - 1       = 75 %,                              
0,5 - &lt; 0,75 = 50 %                                 0,25 - &lt;0,5  = 25 %                                                &lt; 0,25         = 0 %              
</t>
        </r>
        <r>
          <rPr>
            <b/>
            <sz val="12"/>
            <color indexed="81"/>
            <rFont val="Tahoma"/>
            <family val="2"/>
          </rPr>
          <t xml:space="preserve">SUMBER DATA : Register gigi </t>
        </r>
      </text>
    </comment>
    <comment ref="C17" authorId="0" shapeId="0">
      <text>
        <r>
          <rPr>
            <b/>
            <sz val="12"/>
            <color indexed="81"/>
            <rFont val="Tahoma"/>
            <family val="2"/>
          </rPr>
          <t>Samsul :</t>
        </r>
        <r>
          <rPr>
            <sz val="12"/>
            <color indexed="81"/>
            <rFont val="Tahoma"/>
            <family val="2"/>
          </rPr>
          <t xml:space="preserve">
Pelayanan kesehatan gigi  ibu hamil minimal 1 kali selama kehamilan  di Puskesmas (konseling/pemeriksaan/perawatan) 
</t>
        </r>
      </text>
    </comment>
    <comment ref="F17" authorId="0" shapeId="0">
      <text>
        <r>
          <rPr>
            <b/>
            <sz val="12"/>
            <color indexed="81"/>
            <rFont val="Tahoma"/>
            <family val="2"/>
          </rPr>
          <t>Samsul :</t>
        </r>
        <r>
          <rPr>
            <sz val="12"/>
            <color indexed="81"/>
            <rFont val="Tahoma"/>
            <family val="2"/>
          </rPr>
          <t xml:space="preserve">
Jumlah ibu hamil (minimal 1x selama kehamilan) yang mendapat  pelayanan kesehatan gigi di Puskesmas dibagi jumlah ibu hamil yang berkunjung ke Puskesmas dikali 100%      
</t>
        </r>
        <r>
          <rPr>
            <b/>
            <sz val="12"/>
            <color indexed="81"/>
            <rFont val="Tahoma"/>
            <family val="2"/>
          </rPr>
          <t>Sumber data = Register gigi</t>
        </r>
      </text>
    </comment>
    <comment ref="C18" authorId="0" shapeId="0">
      <text>
        <r>
          <rPr>
            <b/>
            <sz val="12"/>
            <color indexed="81"/>
            <rFont val="Tahoma"/>
            <family val="2"/>
          </rPr>
          <t>Samsul :</t>
        </r>
        <r>
          <rPr>
            <sz val="12"/>
            <color indexed="81"/>
            <rFont val="Tahoma"/>
            <family val="2"/>
          </rPr>
          <t xml:space="preserve">
Kunjungan baru bumil yang mendapat pemeriksaan gigi di Puskesmas 
</t>
        </r>
        <r>
          <rPr>
            <b/>
            <sz val="12"/>
            <color indexed="81"/>
            <rFont val="Tahoma"/>
            <family val="2"/>
          </rPr>
          <t>Dimensi mutu = Kualitas Kesehatan Gigi pada bumil
Tujuan = Pelayanan Paripurna Bagi Bumil</t>
        </r>
      </text>
    </comment>
    <comment ref="F18" authorId="0" shapeId="0">
      <text>
        <r>
          <rPr>
            <b/>
            <sz val="12"/>
            <color indexed="81"/>
            <rFont val="Tahoma"/>
            <family val="2"/>
          </rPr>
          <t>Samsul :</t>
        </r>
        <r>
          <rPr>
            <sz val="12"/>
            <color indexed="81"/>
            <rFont val="Tahoma"/>
            <family val="2"/>
          </rPr>
          <t xml:space="preserve">
Jumlah bumil yang mendapat  pemeriksaan gigi di Puskesmas dibagi jumlah bumil  K1 yang berkunjung ke Puskesmas dikali 100%        
</t>
        </r>
        <r>
          <rPr>
            <b/>
            <sz val="12"/>
            <color indexed="81"/>
            <rFont val="Tahoma"/>
            <family val="2"/>
          </rPr>
          <t xml:space="preserve">Sumber data = Register gigi
Frekuensi pengumpulan data = 1 bulan
Periode analisa data = 3 bulan
PJ Pelayanan =PJ pelayanan gigi dan mulut </t>
        </r>
      </text>
    </comment>
    <comment ref="C19" authorId="0" shapeId="0">
      <text>
        <r>
          <rPr>
            <b/>
            <sz val="12"/>
            <color indexed="81"/>
            <rFont val="Tahoma"/>
            <family val="2"/>
          </rPr>
          <t>Samsul :</t>
        </r>
        <r>
          <rPr>
            <sz val="12"/>
            <color indexed="81"/>
            <rFont val="Tahoma"/>
            <family val="2"/>
          </rPr>
          <t xml:space="preserve">
Pelayanan konseling gizi untuk semua pasien di Puskesmas tahun berjalan </t>
        </r>
      </text>
    </comment>
    <comment ref="F19"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22" authorId="0" shapeId="0">
      <text>
        <r>
          <rPr>
            <b/>
            <sz val="12"/>
            <color indexed="81"/>
            <rFont val="Tahoma"/>
            <family val="2"/>
          </rPr>
          <t>SAMSUL :</t>
        </r>
        <r>
          <rPr>
            <sz val="12"/>
            <color indexed="81"/>
            <rFont val="Tahoma"/>
            <family val="2"/>
          </rPr>
          <t xml:space="preserve">
Kelengkapan pengisian data informed consent meliputi identitas pasien, informasi (diagnosis dan tata cara tindakan kedokteran, tujuan tindakan kedokteran yang dilakukan, alternatif tindakan lain dan risikonya, risiko dan komplikasi yang mungkin terjadi, prognosis dari tindakan yang akan dilakukan serta perkiraan pembiayaan) dan tanda tangan saksi serta pemberi layanan.</t>
        </r>
      </text>
    </comment>
    <comment ref="F22" authorId="1" shapeId="0">
      <text>
        <r>
          <rPr>
            <b/>
            <sz val="11"/>
            <color indexed="81"/>
            <rFont val="Tahoma"/>
            <family val="2"/>
          </rPr>
          <t>SAMSUL :</t>
        </r>
        <r>
          <rPr>
            <sz val="11"/>
            <color indexed="81"/>
            <rFont val="Tahoma"/>
            <family val="2"/>
          </rPr>
          <t xml:space="preserve">
Jumlah informed consent rawat jalan yang diisi lengkap dibagi jumlah informed consent di pelayanan gawat darurat dikali 100%
</t>
        </r>
        <r>
          <rPr>
            <b/>
            <sz val="11"/>
            <color indexed="81"/>
            <rFont val="Tahoma"/>
            <family val="2"/>
          </rPr>
          <t>SUMBER DATA : Rekam Medik  UGD/ruang tindakan</t>
        </r>
      </text>
    </comment>
    <comment ref="C23" authorId="0" shapeId="0">
      <text>
        <r>
          <rPr>
            <b/>
            <sz val="12"/>
            <color indexed="81"/>
            <rFont val="Tahoma"/>
            <family val="2"/>
          </rPr>
          <t xml:space="preserve">Samsul :
</t>
        </r>
        <r>
          <rPr>
            <sz val="12"/>
            <color indexed="81"/>
            <rFont val="Tahoma"/>
            <family val="2"/>
          </rPr>
          <t xml:space="preserve">Kesesuaian standar PMK 75/2014 tentang  fasilitas (ruang, akses) dan peralatan ( brankar, oksigen, alat bedah minor, alat Bantuan Hidup Dasar ), sarana ( ambulans dan kelengkapannya)  serta obat emergensi di UGD
</t>
        </r>
        <r>
          <rPr>
            <b/>
            <sz val="12"/>
            <color indexed="81"/>
            <rFont val="Tahoma"/>
            <family val="2"/>
          </rPr>
          <t>Dimensi mutu = Keselamatan dan Efektivitas
Tujuan = Tersedianya  peralatan, sarana, prasarana dan obat emergensi di Unit Gawat Darurat (UGD)</t>
        </r>
      </text>
    </comment>
    <comment ref="F23" authorId="1" shapeId="0">
      <text>
        <r>
          <rPr>
            <b/>
            <sz val="11"/>
            <color indexed="81"/>
            <rFont val="Tahoma"/>
            <family val="2"/>
          </rPr>
          <t>SAMSUL :</t>
        </r>
        <r>
          <rPr>
            <sz val="11"/>
            <color indexed="81"/>
            <rFont val="Tahoma"/>
            <family val="2"/>
          </rPr>
          <t xml:space="preserve">
Jumlah peralatan sarana prasarana dan obat emergensi yang tidak memenuhi standar  dibagi jumlah seluruh peralatan, sarana prasarana serta obat emergensi  dikali 100%</t>
        </r>
      </text>
    </comment>
    <comment ref="C24" authorId="0" shapeId="0">
      <text>
        <r>
          <rPr>
            <b/>
            <sz val="12"/>
            <color indexed="81"/>
            <rFont val="Tahoma"/>
            <family val="2"/>
          </rPr>
          <t>SAMSUL:</t>
        </r>
        <r>
          <rPr>
            <sz val="12"/>
            <color indexed="81"/>
            <rFont val="Tahoma"/>
            <family val="2"/>
          </rPr>
          <t xml:space="preserve">
Kelengkapan pengisian data informed  dan consent , meliputi identitas pasien, informasi yang disampaikan dan tanda tangan saksi dan pemberi layanan
</t>
        </r>
        <r>
          <rPr>
            <b/>
            <sz val="12"/>
            <color indexed="81"/>
            <rFont val="Tahoma"/>
            <family val="2"/>
          </rPr>
          <t>Dimensi mutu = Efektivitas
Tujuan = Informed terisi lengkap 1 x 24 jam</t>
        </r>
      </text>
    </comment>
    <comment ref="F24" authorId="1" shapeId="0">
      <text>
        <r>
          <rPr>
            <b/>
            <sz val="11"/>
            <color indexed="81"/>
            <rFont val="Tahoma"/>
            <family val="2"/>
          </rPr>
          <t>SAMSUL :</t>
        </r>
        <r>
          <rPr>
            <sz val="11"/>
            <color indexed="81"/>
            <rFont val="Tahoma"/>
            <family val="2"/>
          </rPr>
          <t xml:space="preserve">
Jumlah informed consent rawat jalan yang diisi lengkap dibagi jumlah informed consent di pelayanan gawat darurat, KB dan persalinan  dikali 100%</t>
        </r>
      </text>
    </comment>
    <comment ref="C27" authorId="0" shapeId="0">
      <text>
        <r>
          <rPr>
            <b/>
            <sz val="12"/>
            <color indexed="81"/>
            <rFont val="Tahoma"/>
            <family val="2"/>
          </rPr>
          <t>SAMSUL :</t>
        </r>
        <r>
          <rPr>
            <sz val="12"/>
            <color indexed="81"/>
            <rFont val="Tahoma"/>
            <family val="2"/>
          </rPr>
          <t xml:space="preserve">
Evaluasi kesesuaian item obat yang tersedia di Puskesmas terhadap Fornas FKTP</t>
        </r>
      </text>
    </comment>
    <comment ref="F27"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28" authorId="0" shapeId="0">
      <text>
        <r>
          <rPr>
            <b/>
            <sz val="12"/>
            <color indexed="81"/>
            <rFont val="Tahoma"/>
            <family val="2"/>
          </rPr>
          <t>SAMSUL :</t>
        </r>
        <r>
          <rPr>
            <sz val="12"/>
            <color indexed="81"/>
            <rFont val="Tahoma"/>
            <family val="2"/>
          </rPr>
          <t xml:space="preserve">
Tersedianya obat dan vaksin untuk pelayanan kesehatan dasar terhadap 20 item obat indikator (Albendazol, Amoxicillin 500 mg, Amoxicillin syr, Dexamethason tab, Diazepam 5 mg/ml amp, Epinefrin (Adrenalin) 0,1% (sebagai HCL) amp, Fitomenadion (Vitamin K) inj, Furosemide 40 mg/HCT, Garam Oralit, Glibenklamid/Metformin, Captopril, Mg SO4 inj, Magnesium Maleat 0,200 mg - 1 ml, Obat Anti TB Dewasa, Oksitosin amp, Paracetamol 500 mg, Tablet Tambah Darah, Vaksin BCG, Vaksin TT, Vaksin DPT/DPT-HB/DPT-HB-Hib)</t>
        </r>
      </text>
    </comment>
    <comment ref="F28"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29" authorId="0" shapeId="0">
      <text>
        <r>
          <rPr>
            <b/>
            <sz val="12"/>
            <color indexed="81"/>
            <rFont val="Tahoma"/>
            <family val="2"/>
          </rPr>
          <t>SAMSUL :</t>
        </r>
        <r>
          <rPr>
            <sz val="12"/>
            <color indexed="81"/>
            <rFont val="Tahoma"/>
            <family val="2"/>
          </rPr>
          <t xml:space="preserve">
Penggunaan antibiotika pada penatalaksanaan kasus ISPA non pneumoni per lembar resep terhadap seluruh kasus  tersebut</t>
        </r>
      </text>
    </comment>
    <comment ref="F29" authorId="0" shapeId="0">
      <text>
        <r>
          <rPr>
            <b/>
            <sz val="12"/>
            <color indexed="81"/>
            <rFont val="Tahoma"/>
            <family val="2"/>
          </rPr>
          <t>SAMSUL :</t>
        </r>
        <r>
          <rPr>
            <sz val="12"/>
            <color indexed="81"/>
            <rFont val="Tahoma"/>
            <family val="2"/>
          </rPr>
          <t xml:space="preserve">
Jumlah Penggunaan  Antibiotika pada ISPA non Pneumonia dibagi Jumlah kasus ISPA non Pneumonia  dikali 100 %                            Catatan kinerja Puskesmas:                                                    &lt; 20%   = 100%                                                                     20-40 % =75%                                                               41-60 % = 50%                                                                    61-80 % = 25%                                                                 &gt; 80 %    = 0%         
</t>
        </r>
        <r>
          <rPr>
            <b/>
            <sz val="12"/>
            <color indexed="81"/>
            <rFont val="Tahoma"/>
            <family val="2"/>
          </rPr>
          <t>SUMBER DATA : RESEP DIAGNOSA PASIEN</t>
        </r>
      </text>
    </comment>
    <comment ref="C30" authorId="0" shapeId="0">
      <text>
        <r>
          <rPr>
            <b/>
            <sz val="12"/>
            <color indexed="81"/>
            <rFont val="Tahoma"/>
            <family val="2"/>
          </rPr>
          <t>SAMSUL :</t>
        </r>
        <r>
          <rPr>
            <sz val="12"/>
            <color indexed="81"/>
            <rFont val="Tahoma"/>
            <family val="2"/>
          </rPr>
          <t xml:space="preserve">
Penggunaan antibiotika pada penatalaksanaan kasus  diare non spesifik terhadap seluruh kasus  tersebut</t>
        </r>
      </text>
    </comment>
    <comment ref="F30" authorId="0" shapeId="0">
      <text>
        <r>
          <rPr>
            <b/>
            <sz val="12"/>
            <color indexed="81"/>
            <rFont val="Tahoma"/>
            <family val="2"/>
          </rPr>
          <t xml:space="preserve">SAMSUL :
</t>
        </r>
        <r>
          <rPr>
            <sz val="12"/>
            <color indexed="81"/>
            <rFont val="Tahoma"/>
            <family val="2"/>
          </rPr>
          <t xml:space="preserve"> Jumlah penggunaan Antibiotika pada diare non spesifik dibagi jumlah kasus diare non spesifik  dikali 100 %                                                                               </t>
        </r>
        <r>
          <rPr>
            <b/>
            <u/>
            <sz val="12"/>
            <color indexed="81"/>
            <rFont val="Tahoma"/>
            <family val="2"/>
          </rPr>
          <t xml:space="preserve">Catatan kinerja Puskesmas:  </t>
        </r>
        <r>
          <rPr>
            <sz val="12"/>
            <color indexed="81"/>
            <rFont val="Tahoma"/>
            <family val="2"/>
          </rPr>
          <t xml:space="preserve">                                                      &lt; 8 %       = 100%                                                                                  8 - 20 %   =75%                                                                             21 - 40 % = 50%                                                                              41 - 60 % = 25%                                                                    &gt; 60%      = 0%                                                         </t>
        </r>
        <r>
          <rPr>
            <b/>
            <sz val="12"/>
            <color indexed="81"/>
            <rFont val="Tahoma"/>
            <family val="2"/>
          </rPr>
          <t xml:space="preserve">
SUMBER DATA : RESEP DIAGNOSA PASIEN  </t>
        </r>
        <r>
          <rPr>
            <b/>
            <sz val="9"/>
            <color indexed="81"/>
            <rFont val="Tahoma"/>
            <family val="2"/>
          </rPr>
          <t xml:space="preserve">                                                 </t>
        </r>
      </text>
    </comment>
    <comment ref="C31" authorId="0" shapeId="0">
      <text>
        <r>
          <rPr>
            <b/>
            <sz val="12"/>
            <color indexed="81"/>
            <rFont val="Tahoma"/>
            <family val="2"/>
          </rPr>
          <t xml:space="preserve">SAMSUL :
</t>
        </r>
        <r>
          <rPr>
            <sz val="12"/>
            <color indexed="81"/>
            <rFont val="Tahoma"/>
            <family val="2"/>
          </rPr>
          <t>Penggunaan  injeksi pada penatalaksanaan kasus myalgia terhadap seluruh kasus  tersebut</t>
        </r>
      </text>
    </comment>
    <comment ref="F31" authorId="0" shapeId="0">
      <text>
        <r>
          <rPr>
            <b/>
            <sz val="12"/>
            <color indexed="81"/>
            <rFont val="Tahoma"/>
            <family val="2"/>
          </rPr>
          <t>SAMSUL :</t>
        </r>
        <r>
          <rPr>
            <sz val="12"/>
            <color indexed="81"/>
            <rFont val="Tahoma"/>
            <family val="2"/>
          </rPr>
          <t xml:space="preserve">
Jumlah penggunaan injeksi pada myalgia dibagi jumlah kasus myalgia  dikali 100 %                                </t>
        </r>
        <r>
          <rPr>
            <b/>
            <sz val="12"/>
            <color indexed="81"/>
            <rFont val="Tahoma"/>
            <family val="2"/>
          </rPr>
          <t xml:space="preserve">Catatan kinerja Puskesmas :  </t>
        </r>
        <r>
          <rPr>
            <sz val="12"/>
            <color indexed="81"/>
            <rFont val="Tahoma"/>
            <family val="2"/>
          </rPr>
          <t xml:space="preserve">                                                              &lt; 1 %       = 100%                                                                                   1 - 10 %   =75%                                                                        11 - 20 % = 50%                                                                               21 - 30 % = 25%                                                                             &gt; 30 %     = 0%          
</t>
        </r>
        <r>
          <rPr>
            <b/>
            <sz val="12"/>
            <color indexed="81"/>
            <rFont val="Tahoma"/>
            <family val="2"/>
          </rPr>
          <t xml:space="preserve">SUMBER DATA : RESEP DIAGNOSA PASIEN </t>
        </r>
        <r>
          <rPr>
            <sz val="12"/>
            <color indexed="81"/>
            <rFont val="Tahoma"/>
            <family val="2"/>
          </rPr>
          <t xml:space="preserve">   </t>
        </r>
        <r>
          <rPr>
            <sz val="9"/>
            <color indexed="81"/>
            <rFont val="Tahoma"/>
            <family val="2"/>
          </rPr>
          <t xml:space="preserve">                                                   </t>
        </r>
      </text>
    </comment>
    <comment ref="C32" authorId="0" shapeId="0">
      <text>
        <r>
          <rPr>
            <b/>
            <sz val="12"/>
            <color indexed="81"/>
            <rFont val="Tahoma"/>
            <family val="2"/>
          </rPr>
          <t>SAMSUL :</t>
        </r>
        <r>
          <rPr>
            <sz val="12"/>
            <color indexed="81"/>
            <rFont val="Tahoma"/>
            <family val="2"/>
          </rPr>
          <t xml:space="preserve">
rerata item obat per lembar resep terhadap seluruh kasus  tersebut</t>
        </r>
      </text>
    </comment>
    <comment ref="F32"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33" authorId="0" shapeId="0">
      <text>
        <r>
          <rPr>
            <b/>
            <sz val="12"/>
            <color indexed="81"/>
            <rFont val="Tahoma"/>
            <family val="2"/>
          </rPr>
          <t xml:space="preserve">SAMSUL :
</t>
        </r>
        <r>
          <rPr>
            <sz val="12"/>
            <color indexed="81"/>
            <rFont val="Tahoma"/>
            <family val="2"/>
          </rPr>
          <t>Prosentase penggunaan antibiotika pada penatalaksanaan kasus ISPA non pneumoni, diare non spesifik, injeksi pada penatalaksanaan kasus myalgia dan rerata item obat per lembar resep terhadap seluruh kasus  tersebut</t>
        </r>
        <r>
          <rPr>
            <sz val="9"/>
            <color indexed="81"/>
            <rFont val="Tahoma"/>
            <family val="2"/>
          </rPr>
          <t xml:space="preserve">
</t>
        </r>
      </text>
    </comment>
    <comment ref="F33"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36" authorId="0" shapeId="0">
      <text>
        <r>
          <rPr>
            <b/>
            <sz val="12"/>
            <color indexed="81"/>
            <rFont val="Tahoma"/>
            <family val="2"/>
          </rPr>
          <t>SAMSUL :</t>
        </r>
        <r>
          <rPr>
            <sz val="12"/>
            <color indexed="81"/>
            <rFont val="Tahoma"/>
            <family val="2"/>
          </rPr>
          <t xml:space="preserve">
</t>
        </r>
        <r>
          <rPr>
            <b/>
            <sz val="12"/>
            <color indexed="81"/>
            <rFont val="Tahoma"/>
            <family val="2"/>
          </rPr>
          <t xml:space="preserve">50 Jenis pelayanan meliputi :        </t>
        </r>
        <r>
          <rPr>
            <sz val="12"/>
            <color indexed="81"/>
            <rFont val="Tahoma"/>
            <family val="2"/>
          </rPr>
          <t xml:space="preserve">                                                                                                                                a.Hemoglobin, Hematokrit, Hitung eritrosit, Hitung trombosit, Hitung lekosit, Hitung jenis lekosit, LED, Masa perdarahan dan Masa pembekuan.
b. Kimia klinik: Glukosa, Protein, Albumin, Bilirubin total, Bilirubin direk, SGOT, SGPT, Alkali fosfatase, Asam urat,Ureum/BUN, Kreatinin, Trigliserida, Kolesterol total, Kolesterol HDL dan Kolesterol LDL.
c. Mikrobiologi dan Parasitologi: BTA, Diplococcus gram negatif, Trichomonas vaginalis, Candida albicans, Bacterial vaginosis, Malaria, Microfilaria dan Jamur permukaan.
d. Imunologi: Tes kehamilan, Golongan darah, Widal, VDRL, HbsAg, Anti Hbs, Anti HIV dan Antigen/antibody dengue.
e. Urinalisa: Makroskopis (Warna, Kejernihan, Bau, Volume), pH, Berat jenis, Protein, Glukosa, Bilirubin, Urobilinogen, Keton, Nitrit, Lekosit, Eritrosit dan Mikroskopik (sedimen).
f. Tinja: Makroskopik, Darah samar dan Mikroskopik.</t>
        </r>
      </text>
    </comment>
    <comment ref="F36" authorId="0" shapeId="0">
      <text>
        <r>
          <rPr>
            <b/>
            <sz val="12"/>
            <color indexed="81"/>
            <rFont val="Tahoma"/>
            <family val="2"/>
          </rPr>
          <t>SAMSUL :</t>
        </r>
        <r>
          <rPr>
            <sz val="12"/>
            <color indexed="81"/>
            <rFont val="Tahoma"/>
            <family val="2"/>
          </rPr>
          <t xml:space="preserve">
Jumlah jenis pelayanan yang  tersedia  dibagi Jumlah standar jenis pelayanan (50) dikali 100%
</t>
        </r>
        <r>
          <rPr>
            <b/>
            <sz val="12"/>
            <color indexed="81"/>
            <rFont val="Tahoma"/>
            <family val="2"/>
          </rPr>
          <t xml:space="preserve">SUMBER DATA : </t>
        </r>
        <r>
          <rPr>
            <sz val="12"/>
            <color indexed="81"/>
            <rFont val="Tahoma"/>
            <family val="2"/>
          </rPr>
          <t>Surat Keputusan Kepala Puskesmas tentang Jenis Layanan</t>
        </r>
        <r>
          <rPr>
            <b/>
            <sz val="12"/>
            <color indexed="81"/>
            <rFont val="Tahoma"/>
            <family val="2"/>
          </rPr>
          <t xml:space="preserve"> </t>
        </r>
      </text>
    </comment>
    <comment ref="C37" authorId="0" shapeId="0">
      <text>
        <r>
          <rPr>
            <b/>
            <sz val="12"/>
            <color indexed="81"/>
            <rFont val="Tahoma"/>
            <family val="2"/>
          </rPr>
          <t>SAMSUL :</t>
        </r>
        <r>
          <rPr>
            <sz val="12"/>
            <color indexed="81"/>
            <rFont val="Tahoma"/>
            <family val="2"/>
          </rPr>
          <t xml:space="preserve">
Waktu mulai pasien diambil sample sampai dengan menerima hasil yang sudah diekspertisi sesuai jenis pemeriksaan dan kebijakan  tentang waktu tunggu penyerahan hasil </t>
        </r>
      </text>
    </comment>
    <comment ref="F37" authorId="0" shapeId="0">
      <text>
        <r>
          <rPr>
            <b/>
            <sz val="12"/>
            <color indexed="81"/>
            <rFont val="Tahoma"/>
            <family val="2"/>
          </rPr>
          <t>SAMSUL :</t>
        </r>
        <r>
          <rPr>
            <sz val="12"/>
            <color indexed="81"/>
            <rFont val="Tahoma"/>
            <family val="2"/>
          </rPr>
          <t xml:space="preserve">
Jumlah pasien dengan waktu tunggu penyerahan hasil pelayanan laboratorium sesuai jenis pemeriksaan  dan kebijakan dibagi jumlah seluruh pemeriksaan dikali 100%
</t>
        </r>
        <r>
          <rPr>
            <b/>
            <sz val="12"/>
            <color indexed="81"/>
            <rFont val="Tahoma"/>
            <family val="2"/>
          </rPr>
          <t>SUMBER DATA : SURVEI, REGISTER</t>
        </r>
      </text>
    </comment>
    <comment ref="C38" authorId="0" shapeId="0">
      <text>
        <r>
          <rPr>
            <b/>
            <sz val="12"/>
            <color indexed="81"/>
            <rFont val="Tahoma"/>
            <family val="2"/>
          </rPr>
          <t>SAMSUL :</t>
        </r>
        <r>
          <rPr>
            <sz val="12"/>
            <color indexed="81"/>
            <rFont val="Tahoma"/>
            <family val="2"/>
          </rPr>
          <t xml:space="preserve">
Pemeriksaan mutu pelayanan laboratorium memenuhi +2SD- -2SD (Standar Deviasi)  oleh Tenaga Puskesmas yang kompeten, dilakukan evaluasi, analisa dan tindak lanjut</t>
        </r>
      </text>
    </comment>
    <comment ref="F38" authorId="0" shapeId="0">
      <text>
        <r>
          <rPr>
            <b/>
            <sz val="12"/>
            <color indexed="81"/>
            <rFont val="Tahoma"/>
            <family val="2"/>
          </rPr>
          <t>SAMSUL :</t>
        </r>
        <r>
          <rPr>
            <sz val="12"/>
            <color indexed="81"/>
            <rFont val="Tahoma"/>
            <family val="2"/>
          </rPr>
          <t xml:space="preserve">
Jumlah pemeriksaan mutu internal yang memenuhi standar minimal 1 (satu) parameter dari hematologi, Kimia Klinik, serologi, dan bakteriologi dibagi jumlah pemeriksaan dalam 1  (satu) bulan dikali 100%
</t>
        </r>
        <r>
          <rPr>
            <b/>
            <sz val="12"/>
            <color indexed="81"/>
            <rFont val="Tahoma"/>
            <family val="2"/>
          </rPr>
          <t>SUMBER DATA : Hasil pemeriksaan baku mutu internal</t>
        </r>
      </text>
    </comment>
    <comment ref="C39" authorId="0" shapeId="0">
      <text>
        <r>
          <rPr>
            <b/>
            <sz val="12"/>
            <color indexed="81"/>
            <rFont val="Tahoma"/>
            <family val="2"/>
          </rPr>
          <t>SAMSUL :</t>
        </r>
        <r>
          <rPr>
            <sz val="12"/>
            <color indexed="81"/>
            <rFont val="Tahoma"/>
            <family val="2"/>
          </rPr>
          <t xml:space="preserve">
Pemeriksaan Hemoglobin pada ibu hamil  minimal 1 (satu) kali selama kehamilan  oleh tenaga yang kompeten</t>
        </r>
      </text>
    </comment>
    <comment ref="F39" authorId="0" shapeId="0">
      <text>
        <r>
          <rPr>
            <b/>
            <sz val="12"/>
            <color indexed="81"/>
            <rFont val="Tahoma"/>
            <family val="2"/>
          </rPr>
          <t>SAMSUL :</t>
        </r>
        <r>
          <rPr>
            <sz val="12"/>
            <color indexed="81"/>
            <rFont val="Tahoma"/>
            <family val="2"/>
          </rPr>
          <t xml:space="preserve">
Jumlah pemeriksaan Hemoglobin  minimal 1 (satu) kali pada ibu hamil dibagi jumlah ibu hamil yang berkunjung ke Puskesmas dikali 100%
</t>
        </r>
        <r>
          <rPr>
            <b/>
            <sz val="12"/>
            <color indexed="81"/>
            <rFont val="Tahoma"/>
            <family val="2"/>
          </rPr>
          <t xml:space="preserve">SUMBER DATA :                                                                            </t>
        </r>
        <r>
          <rPr>
            <sz val="12"/>
            <color indexed="81"/>
            <rFont val="Tahoma"/>
            <family val="2"/>
          </rPr>
          <t xml:space="preserve">Register pemeriksaan laboratorium, Pedoman KIA </t>
        </r>
      </text>
    </comment>
    <comment ref="C40" authorId="0" shapeId="0">
      <text>
        <r>
          <rPr>
            <b/>
            <sz val="12"/>
            <color indexed="81"/>
            <rFont val="Tahoma"/>
            <family val="2"/>
          </rPr>
          <t>SAMSUL :</t>
        </r>
        <r>
          <rPr>
            <sz val="12"/>
            <color indexed="81"/>
            <rFont val="Tahoma"/>
            <family val="2"/>
          </rPr>
          <t xml:space="preserve">
Pengambilan sputum BTA oleh tenaga yang kompeten pada dahak seseorang untuk penderita terduga TB. Terduga TB bila orang mempunyai gejala utama batuk berdahak atau batuk minimal 2 (dua) minggu.
</t>
        </r>
        <r>
          <rPr>
            <b/>
            <sz val="12"/>
            <color indexed="81"/>
            <rFont val="Tahoma"/>
            <family val="2"/>
          </rPr>
          <t>Dimensi mutu = Penemuan kasus
tujuan = Penemuan kasus TB untuk semua orang yang mempunyai gejala utama batuk berdahak atau batuk minimal 2 minggu</t>
        </r>
      </text>
    </comment>
    <comment ref="F40"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3" authorId="0" shapeId="0">
      <text>
        <r>
          <rPr>
            <b/>
            <sz val="9"/>
            <color indexed="81"/>
            <rFont val="Tahoma"/>
            <family val="2"/>
          </rPr>
          <t>SAMSUL :</t>
        </r>
        <r>
          <rPr>
            <sz val="9"/>
            <color indexed="81"/>
            <rFont val="Tahoma"/>
            <family val="2"/>
          </rPr>
          <t xml:space="preserve">
Pelayanan satu hari oleh tenaga kesehatan yang terlatih </t>
        </r>
      </text>
    </comment>
    <comment ref="F43"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6" authorId="0" shapeId="0">
      <text>
        <r>
          <rPr>
            <b/>
            <sz val="12"/>
            <color indexed="81"/>
            <rFont val="Tahoma"/>
            <family val="2"/>
          </rPr>
          <t>SAMSUL:</t>
        </r>
        <r>
          <rPr>
            <sz val="12"/>
            <color indexed="81"/>
            <rFont val="Tahoma"/>
            <family val="2"/>
          </rPr>
          <t xml:space="preserve">
Pemakaian tempat tidur di Puskesmas rawat inap pada kurun waktu tertentu</t>
        </r>
      </text>
    </comment>
    <comment ref="F46" authorId="0" shapeId="0">
      <text>
        <r>
          <rPr>
            <b/>
            <sz val="12"/>
            <color indexed="81"/>
            <rFont val="Tahoma"/>
            <family val="2"/>
          </rPr>
          <t>SAMSUL :</t>
        </r>
        <r>
          <rPr>
            <sz val="12"/>
            <color indexed="81"/>
            <rFont val="Tahoma"/>
            <family val="2"/>
          </rPr>
          <t xml:space="preserve">
Jumlah hari perawatan dalam  1 bulan dibagi hasil kali jumlah tempat tidur dengan jumlah hari dalam 1 bulan ybs                          Catatan kinerja Puskesmas:                                                                 10% - 40%           = 100%                                                                          &gt;40 - 45%            = 75%                                                                            &gt;45 - 50%            = 50%                                                                            &gt;50 - 55%            = 25%                                                                             &lt;10% atau &gt;55% = 0%
</t>
        </r>
        <r>
          <rPr>
            <b/>
            <sz val="12"/>
            <color indexed="81"/>
            <rFont val="Tahoma"/>
            <family val="2"/>
          </rPr>
          <t xml:space="preserve">Sumber data = Rekam medik
</t>
        </r>
      </text>
    </comment>
    <comment ref="C47" authorId="0" shapeId="0">
      <text>
        <r>
          <rPr>
            <b/>
            <sz val="9"/>
            <color indexed="81"/>
            <rFont val="Tahoma"/>
            <family val="2"/>
          </rPr>
          <t>SAMSUL :</t>
        </r>
        <r>
          <rPr>
            <sz val="9"/>
            <color indexed="81"/>
            <rFont val="Tahoma"/>
            <family val="2"/>
          </rPr>
          <t xml:space="preserve">
Visite   pasien rawat inap dilakukan oleh dokter </t>
        </r>
      </text>
    </comment>
    <comment ref="F47"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8" authorId="0" shapeId="0">
      <text>
        <r>
          <rPr>
            <b/>
            <sz val="12"/>
            <color indexed="81"/>
            <rFont val="Tahoma"/>
            <family val="2"/>
          </rPr>
          <t>SAMSUL :</t>
        </r>
        <r>
          <rPr>
            <sz val="12"/>
            <color indexed="81"/>
            <rFont val="Tahoma"/>
            <family val="2"/>
          </rPr>
          <t xml:space="preserve">
Rekam medik yang telah diisi lengkap  pada pelayanan rawat inap oleh staf medis dan atau tenaga yang diberikan pelimpahan kewenangan, meliputi kelengkapann pengisian identitas, SOAP, KIE, asuhan keperawatan, lembar observasi , lembar rujukan, asuhan gizi, resume medis, surat pemulangan, informed concent, monitoring rujukan, monitoring  pra, selama dan sesudah pemberian anestesi dan laporan operasi</t>
        </r>
      </text>
    </comment>
    <comment ref="F48" authorId="0" shapeId="0">
      <text>
        <r>
          <rPr>
            <b/>
            <sz val="12"/>
            <color indexed="81"/>
            <rFont val="Tahoma"/>
            <family val="2"/>
          </rPr>
          <t>SAMSUL :</t>
        </r>
        <r>
          <rPr>
            <sz val="12"/>
            <color indexed="81"/>
            <rFont val="Tahoma"/>
            <family val="2"/>
          </rPr>
          <t xml:space="preserve">
Jumlah rekam medis yang lengkap dibagi jumlah rekam medis per bulan di pelayanan rawat inap dikali 100%
</t>
        </r>
        <r>
          <rPr>
            <b/>
            <sz val="12"/>
            <color indexed="81"/>
            <rFont val="Tahoma"/>
            <family val="2"/>
          </rPr>
          <t>Sumber data = Rekam medik</t>
        </r>
      </text>
    </comment>
    <comment ref="C49" authorId="0" shapeId="0">
      <text>
        <r>
          <rPr>
            <b/>
            <sz val="9"/>
            <color indexed="81"/>
            <rFont val="Tahoma"/>
            <family val="2"/>
          </rPr>
          <t>SAMSUL :</t>
        </r>
        <r>
          <rPr>
            <sz val="9"/>
            <color indexed="81"/>
            <rFont val="Tahoma"/>
            <family val="2"/>
          </rPr>
          <t xml:space="preserve">
Pertolongan persalinan normal (Persalinan pervaginam) oleh tenaga kesehatan yang terlatih APN ( Asuhan Persalinan Normal) dan  sesuai SOP</t>
        </r>
      </text>
    </comment>
    <comment ref="F49"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50" authorId="0" shapeId="0">
      <text>
        <r>
          <rPr>
            <b/>
            <sz val="9"/>
            <color indexed="81"/>
            <rFont val="Tahoma"/>
            <family val="2"/>
          </rPr>
          <t>SAMSUL :</t>
        </r>
        <r>
          <rPr>
            <sz val="9"/>
            <color indexed="81"/>
            <rFont val="Tahoma"/>
            <family val="2"/>
          </rPr>
          <t xml:space="preserve">
Pelayanan konseling gizi untuk ibu hamil, balita/ bayi KEK, Obesitas, Diabetes Melitus, Hipertensi serta masalah gizi lainnya  di Puskesmas rawat inap </t>
        </r>
      </text>
    </comment>
    <comment ref="F50"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List>
</comments>
</file>

<file path=xl/comments10.xml><?xml version="1.0" encoding="utf-8"?>
<comments xmlns="http://schemas.openxmlformats.org/spreadsheetml/2006/main">
  <authors>
    <author>Windows User</author>
    <author>HP</author>
  </authors>
  <commentList>
    <comment ref="C9" authorId="0" shapeId="0">
      <text>
        <r>
          <rPr>
            <b/>
            <sz val="12"/>
            <color indexed="81"/>
            <rFont val="Tahoma"/>
            <family val="2"/>
          </rPr>
          <t>SAMSUL :</t>
        </r>
        <r>
          <rPr>
            <sz val="12"/>
            <color indexed="81"/>
            <rFont val="Tahoma"/>
            <family val="2"/>
          </rPr>
          <t xml:space="preserve">
Indikator untuk mengetahui aksesabilitas dan pemanfaatan pelayanan primer oleh peserta terdaftar BPJS  di Puskesmas. Kontak komunikasi bila peserta JKN (per nomor identitas peserta) yang terdaftar mendapatkan pelayanan kesehatan (kontak sakit maupun sehat) di Puskesmas                                                                                     </t>
        </r>
        <r>
          <rPr>
            <b/>
            <sz val="12"/>
            <color indexed="81"/>
            <rFont val="Tahoma"/>
            <family val="2"/>
          </rPr>
          <t>Catatan :</t>
        </r>
        <r>
          <rPr>
            <sz val="12"/>
            <color indexed="81"/>
            <rFont val="Tahoma"/>
            <family val="2"/>
          </rPr>
          <t xml:space="preserve">  1 (satu) orang dianggap 1 (satu) kunjungan dalam 1 (satu) bulan tanpa memperhitungkan frekuensi kedatangan peserta.</t>
        </r>
      </text>
    </comment>
    <comment ref="F9" authorId="0" shapeId="0">
      <text>
        <r>
          <rPr>
            <b/>
            <sz val="12"/>
            <color indexed="81"/>
            <rFont val="Tahoma"/>
            <family val="2"/>
          </rPr>
          <t>SAMSUL :</t>
        </r>
        <r>
          <rPr>
            <sz val="12"/>
            <color indexed="81"/>
            <rFont val="Tahoma"/>
            <family val="2"/>
          </rPr>
          <t xml:space="preserve">
Jumlah Peserta terdaftar yang melakukan kontak komunikasi dengan Puskesmas  dikali 1000 dibagi  total jumlah peserta terdaftar di Puskesmas.                    </t>
        </r>
        <r>
          <rPr>
            <b/>
            <u/>
            <sz val="12"/>
            <color indexed="81"/>
            <rFont val="Tahoma"/>
            <family val="2"/>
          </rPr>
          <t xml:space="preserve">Catatan untuk kinerja Puskesmas: </t>
        </r>
        <r>
          <rPr>
            <sz val="12"/>
            <color indexed="81"/>
            <rFont val="Tahoma"/>
            <family val="2"/>
          </rPr>
          <t xml:space="preserve">                                                    150 permil - 250 per mil = 100%;          
</t>
        </r>
        <r>
          <rPr>
            <b/>
            <sz val="12"/>
            <color indexed="81"/>
            <rFont val="Tahoma"/>
            <family val="2"/>
          </rPr>
          <t xml:space="preserve">SUMBER DATA : </t>
        </r>
        <r>
          <rPr>
            <sz val="12"/>
            <color indexed="81"/>
            <rFont val="Tahoma"/>
            <family val="2"/>
          </rPr>
          <t xml:space="preserve"> </t>
        </r>
        <r>
          <rPr>
            <b/>
            <sz val="12"/>
            <color indexed="81"/>
            <rFont val="Tahoma"/>
            <family val="2"/>
          </rPr>
          <t>Catatan rujukan dalam P-care</t>
        </r>
      </text>
    </comment>
    <comment ref="C10" authorId="0" shapeId="0">
      <text>
        <r>
          <rPr>
            <b/>
            <sz val="12"/>
            <color indexed="81"/>
            <rFont val="Tahoma"/>
            <family val="2"/>
          </rPr>
          <t>SAMSUL:</t>
        </r>
        <r>
          <rPr>
            <sz val="12"/>
            <color indexed="81"/>
            <rFont val="Tahoma"/>
            <family val="2"/>
          </rPr>
          <t xml:space="preserve">
Kasus non spesialistik adalah kasus terkait 144 diagnosa yang harus ditangani di Puskesmas serta kriteria Time-Age-Complication-Comorbidity (TACC). Kelayakan rujukan kasus tersebut berdasarkan kesepakatan dalam bentuk perjanjian kerjasama antara BPJS Kesehatan, Puskesmas, Dinkes Kabupaten/Kota dan organisasi profesi dengan memperhatikan kemampuan pelayanan Puskesmas serta progresifitas penyakit yang merupakan keadaan khusus dan/atau kedaruratan medis
</t>
        </r>
      </text>
    </comment>
    <comment ref="F10" authorId="1" shapeId="0">
      <text>
        <r>
          <rPr>
            <b/>
            <sz val="11"/>
            <color indexed="81"/>
            <rFont val="Tahoma"/>
            <family val="2"/>
          </rPr>
          <t xml:space="preserve">SAMSUL :
</t>
        </r>
        <r>
          <rPr>
            <sz val="11"/>
            <color indexed="81"/>
            <rFont val="Tahoma"/>
            <family val="2"/>
          </rPr>
          <t xml:space="preserve">Jumlah rujukan kasus non spesialistik dibagi jumlah rujukan dikali 100 %                                  </t>
        </r>
        <r>
          <rPr>
            <b/>
            <sz val="11"/>
            <color indexed="81"/>
            <rFont val="Tahoma"/>
            <family val="2"/>
          </rPr>
          <t>Catatan kinerja Puskesmas :</t>
        </r>
        <r>
          <rPr>
            <sz val="11"/>
            <color indexed="81"/>
            <rFont val="Tahoma"/>
            <family val="2"/>
          </rPr>
          <t xml:space="preserve">                                                  &lt; 5%        = 100%                                                   5- 7,5 %    =75%                                                           &gt;7,5-10 % =50%                                                         &gt;10-15 %  =25%                                        &gt;15%        = 0%
</t>
        </r>
        <r>
          <rPr>
            <b/>
            <sz val="11"/>
            <color indexed="81"/>
            <rFont val="Tahoma"/>
            <family val="2"/>
          </rPr>
          <t>Sumber Data : Aplikasi P-Care</t>
        </r>
      </text>
    </comment>
    <comment ref="C11" authorId="0" shapeId="0">
      <text>
        <r>
          <rPr>
            <b/>
            <sz val="12"/>
            <color indexed="81"/>
            <rFont val="Tahoma"/>
            <family val="2"/>
          </rPr>
          <t>SAMSUL:</t>
        </r>
        <r>
          <rPr>
            <sz val="12"/>
            <color indexed="81"/>
            <rFont val="Tahoma"/>
            <family val="2"/>
          </rPr>
          <t xml:space="preserve">
Penyakit kronis masuk Prolanis yaitu Diabetes Melitus dan Hipertensi.                                                    Aktifitas Prolanis:                                                              
(1) Edukasi Klub                                                                              (2) Konsultasi Medis                                            
(3) Pemantauan Kesehatan melalui pemeriksaan penunjang                                                                                   (4) Senam Prolanis                                              
(5) Home visit/kunjungan rumah                                                     (6) Pelayanan Obat secara rutin (obat PRB)</t>
        </r>
      </text>
    </comment>
    <comment ref="F11" authorId="1" shapeId="0">
      <text>
        <r>
          <rPr>
            <b/>
            <sz val="11"/>
            <color indexed="81"/>
            <rFont val="Tahoma"/>
            <family val="2"/>
          </rPr>
          <t xml:space="preserve">SAMSUL :
</t>
        </r>
        <r>
          <rPr>
            <sz val="11"/>
            <color indexed="81"/>
            <rFont val="Tahoma"/>
            <family val="2"/>
          </rPr>
          <t xml:space="preserve">Jumlah peserta Prolanis yang rutin berkunjung ke Puskesmas dibagi jumlah Peserta Prolanis terdaftar di Puskesmas dikali 100%                                                              Catatan untuk kinerja Puskesmas:                                                     50% - 90%  = 100%;   
</t>
        </r>
        <r>
          <rPr>
            <b/>
            <sz val="11"/>
            <color indexed="81"/>
            <rFont val="Tahoma"/>
            <family val="2"/>
          </rPr>
          <t xml:space="preserve">SUMBER DATA </t>
        </r>
        <r>
          <rPr>
            <sz val="11"/>
            <color indexed="81"/>
            <rFont val="Tahoma"/>
            <family val="2"/>
          </rPr>
          <t>: Aplikasi P-Care.</t>
        </r>
      </text>
    </comment>
    <comment ref="C12" authorId="0" shapeId="0">
      <text>
        <r>
          <rPr>
            <b/>
            <sz val="12"/>
            <color indexed="81"/>
            <rFont val="Tahoma"/>
            <family val="2"/>
          </rPr>
          <t>SAMSUL :</t>
        </r>
        <r>
          <rPr>
            <sz val="12"/>
            <color indexed="81"/>
            <rFont val="Tahoma"/>
            <family val="2"/>
          </rPr>
          <t xml:space="preserve">
a) Mengikuti Panduan Praktik Klinik Bagi Dokter di FKTP.                                                    b) Pelayanan kesehatan hipertensi sesuai standar meliputi: pemeriksaan tekanan darah, edukasi, pengaturan diet seimbang, aktifitas fisik, dan pengelolaan farmakologis.                                                                                                                             c) Pelayanan kesehatan berstandar ini dilakukan untuk mempertahankan tekanan darah pada &lt;140/90 mmHg untuk usia di bawah 60 th dan &lt;150/90 mmHg untuk penderita 60 tahun ke atas dan untuk mencegah terjadinya komplikasi jantung, stroke, diabetes melitus dan penyakit ginjal kronis. Jika tekanan darah penderita hipertensi tidak bisa dipertahankan  maka penderita perlu dirujuk ke FKTL yang berkompeten. Sasaran:  penduduk usia 15 tahun ke atas                                            </t>
        </r>
        <r>
          <rPr>
            <b/>
            <sz val="12"/>
            <color indexed="81"/>
            <rFont val="Tahoma"/>
            <family val="2"/>
          </rPr>
          <t>(Standar Pelayanan Minimal ke 8)</t>
        </r>
      </text>
    </comment>
    <comment ref="F12" authorId="1" shapeId="0">
      <text>
        <r>
          <rPr>
            <b/>
            <sz val="12"/>
            <color indexed="81"/>
            <rFont val="Tahoma"/>
            <family val="2"/>
          </rPr>
          <t>SAMSUL :</t>
        </r>
        <r>
          <rPr>
            <sz val="12"/>
            <color indexed="81"/>
            <rFont val="Tahoma"/>
            <family val="2"/>
          </rPr>
          <t xml:space="preserve">
Jumlah penderita hipertensi ≥ 15 tahun yang memperoleh pelayanan kesehatan sesuai standar dibagi jumlah estimasi penderita hipertensi di wilayah puskesmas dikali 100%.                                   
</t>
        </r>
        <r>
          <rPr>
            <b/>
            <sz val="12"/>
            <color indexed="81"/>
            <rFont val="Tahoma"/>
            <family val="2"/>
          </rPr>
          <t xml:space="preserve">Cara menghitung estimasi penderita hipertensi : </t>
        </r>
        <r>
          <rPr>
            <sz val="12"/>
            <color indexed="81"/>
            <rFont val="Tahoma"/>
            <family val="2"/>
          </rPr>
          <t xml:space="preserve">Prevalensi hipertensi kab/kota berdasar Riskesdas 2013 dikali jumlah penduduk ≥ 15 tahun di wilayah kerja puskesmas.
</t>
        </r>
      </text>
    </comment>
    <comment ref="C13" authorId="0" shapeId="0">
      <text>
        <r>
          <rPr>
            <b/>
            <sz val="12"/>
            <color indexed="81"/>
            <rFont val="Tahoma"/>
            <family val="2"/>
          </rPr>
          <t>SAMSUL :</t>
        </r>
        <r>
          <rPr>
            <sz val="12"/>
            <color indexed="81"/>
            <rFont val="Tahoma"/>
            <family val="2"/>
          </rPr>
          <t xml:space="preserve">
Pelayanan kesehatan oleh Dokter, Perawat, Tenaga Gizi  kepada penderita DM di FKTP sesuai standar meliputi :                                                               a) Edukasi                                                                                                  b) Aktifitas fisik                                                                                                                       c) Terapi nutrisi medis                                                                                     d) Intervensi farmakologis termasuk pemeriksaan HbA1c                                                      </t>
        </r>
        <r>
          <rPr>
            <b/>
            <sz val="12"/>
            <color indexed="81"/>
            <rFont val="Tahoma"/>
            <family val="2"/>
          </rPr>
          <t>(Standar Pelayanan Minimal ke 9)</t>
        </r>
      </text>
    </comment>
    <comment ref="F13" authorId="1" shapeId="0">
      <text>
        <r>
          <rPr>
            <b/>
            <sz val="12"/>
            <color indexed="81"/>
            <rFont val="Tahoma"/>
            <family val="2"/>
          </rPr>
          <t>SAMSUL :</t>
        </r>
        <r>
          <rPr>
            <sz val="12"/>
            <color indexed="81"/>
            <rFont val="Tahoma"/>
            <family val="2"/>
          </rPr>
          <t xml:space="preserve">
Jumlah penderita DM di wilayah kerja Puskesmas yang memperoleh pelayanan kesehatan sesuai standar </t>
        </r>
        <r>
          <rPr>
            <b/>
            <u/>
            <sz val="12"/>
            <color indexed="81"/>
            <rFont val="Tahoma"/>
            <family val="2"/>
          </rPr>
          <t>dibagi</t>
        </r>
        <r>
          <rPr>
            <sz val="12"/>
            <color indexed="81"/>
            <rFont val="Tahoma"/>
            <family val="2"/>
          </rPr>
          <t xml:space="preserve"> jumlah estimasi penderita DM di wilayah Puskesmas dikali 100%.                                                                                         </t>
        </r>
        <r>
          <rPr>
            <b/>
            <sz val="12"/>
            <color indexed="81"/>
            <rFont val="Tahoma"/>
            <family val="2"/>
          </rPr>
          <t>Cara menghitung estimasi penderita DM</t>
        </r>
        <r>
          <rPr>
            <sz val="12"/>
            <color indexed="81"/>
            <rFont val="Tahoma"/>
            <family val="2"/>
          </rPr>
          <t xml:space="preserve"> adalah 6,9% dikali jumlah penduduk  di wilayah kerja Puskesmas.
</t>
        </r>
        <r>
          <rPr>
            <b/>
            <sz val="12"/>
            <color indexed="81"/>
            <rFont val="Tahoma"/>
            <family val="2"/>
          </rPr>
          <t>SUMBER DATA : REKAM MEDIK</t>
        </r>
      </text>
    </comment>
    <comment ref="C14" authorId="0" shapeId="0">
      <text>
        <r>
          <rPr>
            <b/>
            <sz val="12"/>
            <color indexed="81"/>
            <rFont val="Tahoma"/>
            <family val="2"/>
          </rPr>
          <t>SAMSUL :</t>
        </r>
        <r>
          <rPr>
            <sz val="12"/>
            <color indexed="81"/>
            <rFont val="Tahoma"/>
            <family val="2"/>
          </rPr>
          <t xml:space="preserve">
Rekam medik yang lengkap dalam 24 jam setelah selesai pelayanan, diisi oleh  tenaga medis dan atau paramedis  (identitas, SOAP, KIE, askep, diagnosis, kode ICD X, kajian sosial, pengobatan, tanda tangan) serta  pengisian identitas rekam medik lengkap oleh petugas rekam medik (nama, nomor rekam medik, tanggal lahir, jenis kelamin, alamat, no kartu)  </t>
        </r>
      </text>
    </comment>
    <comment ref="F14" authorId="0" shapeId="0">
      <text>
        <r>
          <rPr>
            <b/>
            <sz val="12"/>
            <color indexed="81"/>
            <rFont val="Tahoma"/>
            <family val="2"/>
          </rPr>
          <t>SAMSUL :</t>
        </r>
        <r>
          <rPr>
            <sz val="12"/>
            <color indexed="81"/>
            <rFont val="Tahoma"/>
            <family val="2"/>
          </rPr>
          <t xml:space="preserve">
Jumlah rekam medik rawat jalan yang diisi lengkap dibagi jumlah rekam medik rawat jalan  dikali 100%
</t>
        </r>
        <r>
          <rPr>
            <b/>
            <sz val="12"/>
            <color indexed="81"/>
            <rFont val="Tahoma"/>
            <family val="2"/>
          </rPr>
          <t>SUMBER DATA : REKAM MEDIK</t>
        </r>
      </text>
    </comment>
    <comment ref="C15" authorId="0" shapeId="0">
      <text>
        <r>
          <rPr>
            <b/>
            <sz val="12"/>
            <color indexed="81"/>
            <rFont val="Tahoma"/>
            <family val="2"/>
          </rPr>
          <t>SAMSUL:</t>
        </r>
        <r>
          <rPr>
            <sz val="12"/>
            <color indexed="81"/>
            <rFont val="Tahoma"/>
            <family val="2"/>
          </rPr>
          <t xml:space="preserve">
Pelayanan kuratif kesehatan gigi dan mulut yang dilakukan di Puskesmas, dinilai dengan membandingkan perlakuan tambal/cabut gigi tetap</t>
        </r>
      </text>
    </comment>
    <comment ref="F15" authorId="0" shapeId="0">
      <text>
        <r>
          <rPr>
            <b/>
            <sz val="12"/>
            <color indexed="81"/>
            <rFont val="Tahoma"/>
            <family val="2"/>
          </rPr>
          <t>SAMSUL :</t>
        </r>
        <r>
          <rPr>
            <sz val="12"/>
            <color indexed="81"/>
            <rFont val="Tahoma"/>
            <family val="2"/>
          </rPr>
          <t xml:space="preserve">
Jumlah gigi tetap yang di tambal permanen dibandingkan dengan gigi tetap yang dicabut.                         Catatan kinerja Puskesmas:                                       &gt;1              = 100%                                  0,75 - 1       = 75 %,                              
0,5 - &lt; 0,75 = 50 %                                 0,25 - &lt;0,5  = 25 %                                                &lt; 0,25         = 0 %              
</t>
        </r>
        <r>
          <rPr>
            <b/>
            <sz val="12"/>
            <color indexed="81"/>
            <rFont val="Tahoma"/>
            <family val="2"/>
          </rPr>
          <t xml:space="preserve">SUMBER DATA : Register gigi </t>
        </r>
      </text>
    </comment>
    <comment ref="C16" authorId="0" shapeId="0">
      <text>
        <r>
          <rPr>
            <b/>
            <sz val="12"/>
            <color indexed="81"/>
            <rFont val="Tahoma"/>
            <family val="2"/>
          </rPr>
          <t>SAMSUL:</t>
        </r>
        <r>
          <rPr>
            <sz val="12"/>
            <color indexed="81"/>
            <rFont val="Tahoma"/>
            <family val="2"/>
          </rPr>
          <t xml:space="preserve">
Pelayanan kuratif kesehatan gigi dan mulut yang dilakukan di Puskesmas, dinilai dengan membandingkan perlakuan tambal/cabut gigi tetap</t>
        </r>
      </text>
    </comment>
    <comment ref="F16" authorId="0" shapeId="0">
      <text>
        <r>
          <rPr>
            <b/>
            <sz val="12"/>
            <color indexed="81"/>
            <rFont val="Tahoma"/>
            <family val="2"/>
          </rPr>
          <t>SAMSUL :</t>
        </r>
        <r>
          <rPr>
            <sz val="12"/>
            <color indexed="81"/>
            <rFont val="Tahoma"/>
            <family val="2"/>
          </rPr>
          <t xml:space="preserve">
Jumlah gigi tetap yang di tambal permanen dibandingkan dengan gigi tetap yang dicabut.                         Catatan kinerja Puskesmas:                                       &gt;1              = 100%                                  0,75 - 1       = 75 %,                              
0,5 - &lt; 0,75 = 50 %                                 0,25 - &lt;0,5  = 25 %                                                &lt; 0,25         = 0 %              
</t>
        </r>
        <r>
          <rPr>
            <b/>
            <sz val="12"/>
            <color indexed="81"/>
            <rFont val="Tahoma"/>
            <family val="2"/>
          </rPr>
          <t xml:space="preserve">SUMBER DATA : Register gigi </t>
        </r>
      </text>
    </comment>
    <comment ref="C17" authorId="0" shapeId="0">
      <text>
        <r>
          <rPr>
            <b/>
            <sz val="12"/>
            <color indexed="81"/>
            <rFont val="Tahoma"/>
            <family val="2"/>
          </rPr>
          <t>Samsul :</t>
        </r>
        <r>
          <rPr>
            <sz val="12"/>
            <color indexed="81"/>
            <rFont val="Tahoma"/>
            <family val="2"/>
          </rPr>
          <t xml:space="preserve">
Pelayanan kesehatan gigi  ibu hamil minimal 1 kali selama kehamilan  di Puskesmas (konseling/pemeriksaan/perawatan) 
</t>
        </r>
      </text>
    </comment>
    <comment ref="F17" authorId="0" shapeId="0">
      <text>
        <r>
          <rPr>
            <b/>
            <sz val="12"/>
            <color indexed="81"/>
            <rFont val="Tahoma"/>
            <family val="2"/>
          </rPr>
          <t>Samsul :</t>
        </r>
        <r>
          <rPr>
            <sz val="12"/>
            <color indexed="81"/>
            <rFont val="Tahoma"/>
            <family val="2"/>
          </rPr>
          <t xml:space="preserve">
Jumlah ibu hamil (minimal 1x selama kehamilan) yang mendapat  pelayanan kesehatan gigi di Puskesmas dibagi jumlah ibu hamil yang berkunjung ke Puskesmas dikali 100%      
</t>
        </r>
        <r>
          <rPr>
            <b/>
            <sz val="12"/>
            <color indexed="81"/>
            <rFont val="Tahoma"/>
            <family val="2"/>
          </rPr>
          <t>Sumber data = Register gigi</t>
        </r>
      </text>
    </comment>
    <comment ref="C18" authorId="0" shapeId="0">
      <text>
        <r>
          <rPr>
            <b/>
            <sz val="12"/>
            <color indexed="81"/>
            <rFont val="Tahoma"/>
            <family val="2"/>
          </rPr>
          <t>Samsul :</t>
        </r>
        <r>
          <rPr>
            <sz val="12"/>
            <color indexed="81"/>
            <rFont val="Tahoma"/>
            <family val="2"/>
          </rPr>
          <t xml:space="preserve">
Kunjungan baru bumil yang mendapat pemeriksaan gigi di Puskesmas 
</t>
        </r>
        <r>
          <rPr>
            <b/>
            <sz val="12"/>
            <color indexed="81"/>
            <rFont val="Tahoma"/>
            <family val="2"/>
          </rPr>
          <t>Dimensi mutu = Kualitas Kesehatan Gigi pada bumil
Tujuan = Pelayanan Paripurna Bagi Bumil</t>
        </r>
      </text>
    </comment>
    <comment ref="F18" authorId="0" shapeId="0">
      <text>
        <r>
          <rPr>
            <b/>
            <sz val="12"/>
            <color indexed="81"/>
            <rFont val="Tahoma"/>
            <family val="2"/>
          </rPr>
          <t>Samsul :</t>
        </r>
        <r>
          <rPr>
            <sz val="12"/>
            <color indexed="81"/>
            <rFont val="Tahoma"/>
            <family val="2"/>
          </rPr>
          <t xml:space="preserve">
Jumlah bumil yang mendapat  pemeriksaan gigi di Puskesmas dibagi jumlah bumil  K1 yang berkunjung ke Puskesmas dikali 100%        
</t>
        </r>
        <r>
          <rPr>
            <b/>
            <sz val="12"/>
            <color indexed="81"/>
            <rFont val="Tahoma"/>
            <family val="2"/>
          </rPr>
          <t xml:space="preserve">Sumber data = Register gigi
Frekuensi pengumpulan data = 1 bulan
Periode analisa data = 3 bulan
PJ Pelayanan =PJ pelayanan gigi dan mulut </t>
        </r>
      </text>
    </comment>
    <comment ref="C19" authorId="0" shapeId="0">
      <text>
        <r>
          <rPr>
            <b/>
            <sz val="12"/>
            <color indexed="81"/>
            <rFont val="Tahoma"/>
            <family val="2"/>
          </rPr>
          <t>Samsul :</t>
        </r>
        <r>
          <rPr>
            <sz val="12"/>
            <color indexed="81"/>
            <rFont val="Tahoma"/>
            <family val="2"/>
          </rPr>
          <t xml:space="preserve">
Pelayanan konseling gizi untuk semua pasien di Puskesmas tahun berjalan </t>
        </r>
      </text>
    </comment>
    <comment ref="F19" authorId="0" shapeId="0">
      <text>
        <r>
          <rPr>
            <b/>
            <sz val="12"/>
            <color indexed="81"/>
            <rFont val="Tahoma"/>
            <family val="2"/>
          </rPr>
          <t>Samsul :</t>
        </r>
        <r>
          <rPr>
            <sz val="12"/>
            <color indexed="81"/>
            <rFont val="Tahoma"/>
            <family val="2"/>
          </rPr>
          <t xml:space="preserve">
Jumlah konseling gizi pasien  di Puskesmas dibandingkan jumlah kunjungan pasien ke Puskesmas per tahun dikali 100%                                  </t>
        </r>
        <r>
          <rPr>
            <b/>
            <sz val="12"/>
            <color indexed="81"/>
            <rFont val="Tahoma"/>
            <family val="2"/>
          </rPr>
          <t xml:space="preserve">Catatan untuk kinerja Puskesmas :  </t>
        </r>
        <r>
          <rPr>
            <sz val="12"/>
            <color indexed="81"/>
            <rFont val="Tahoma"/>
            <family val="2"/>
          </rPr>
          <t xml:space="preserve">                                                   &gt; 5%         = 100%;                                                                              &gt; 4 - &lt;5% = 75%;                                                                             &gt;3 - 4%     =50%;                                                                                             &gt;2 - 3%     =25%                                                                                                     &lt;1-2 %      = 0%    
</t>
        </r>
        <r>
          <rPr>
            <b/>
            <sz val="12"/>
            <color indexed="81"/>
            <rFont val="Tahoma"/>
            <family val="2"/>
          </rPr>
          <t>SUMBER DATA : REKAM MEDIS</t>
        </r>
      </text>
    </comment>
    <comment ref="C22" authorId="0" shapeId="0">
      <text>
        <r>
          <rPr>
            <b/>
            <sz val="12"/>
            <color indexed="81"/>
            <rFont val="Tahoma"/>
            <family val="2"/>
          </rPr>
          <t>SAMSUL :</t>
        </r>
        <r>
          <rPr>
            <sz val="12"/>
            <color indexed="81"/>
            <rFont val="Tahoma"/>
            <family val="2"/>
          </rPr>
          <t xml:space="preserve">
Kelengkapan pengisian data informed consent meliputi identitas pasien, informasi (diagnosis dan tata cara tindakan kedokteran, tujuan tindakan kedokteran yang dilakukan, alternatif tindakan lain dan risikonya, risiko dan komplikasi yang mungkin terjadi, prognosis dari tindakan yang akan dilakukan serta perkiraan pembiayaan) dan tanda tangan saksi serta pemberi layanan.</t>
        </r>
      </text>
    </comment>
    <comment ref="F22" authorId="1" shapeId="0">
      <text>
        <r>
          <rPr>
            <b/>
            <sz val="11"/>
            <color indexed="81"/>
            <rFont val="Tahoma"/>
            <family val="2"/>
          </rPr>
          <t>SAMSUL :</t>
        </r>
        <r>
          <rPr>
            <sz val="11"/>
            <color indexed="81"/>
            <rFont val="Tahoma"/>
            <family val="2"/>
          </rPr>
          <t xml:space="preserve">
Jumlah informed consent rawat jalan yang diisi lengkap dibagi jumlah informed consent di pelayanan gawat darurat dikali 100%
</t>
        </r>
        <r>
          <rPr>
            <b/>
            <sz val="11"/>
            <color indexed="81"/>
            <rFont val="Tahoma"/>
            <family val="2"/>
          </rPr>
          <t>SUMBER DATA : Rekam Medik  UGD/ruang tindakan</t>
        </r>
      </text>
    </comment>
    <comment ref="C23" authorId="0" shapeId="0">
      <text>
        <r>
          <rPr>
            <b/>
            <sz val="12"/>
            <color indexed="81"/>
            <rFont val="Tahoma"/>
            <family val="2"/>
          </rPr>
          <t xml:space="preserve">Samsul :
</t>
        </r>
        <r>
          <rPr>
            <sz val="12"/>
            <color indexed="81"/>
            <rFont val="Tahoma"/>
            <family val="2"/>
          </rPr>
          <t xml:space="preserve">Kesesuaian standar PMK 75/2014 tentang  fasilitas (ruang, akses) dan peralatan ( brankar, oksigen, alat bedah minor, alat Bantuan Hidup Dasar ), sarana ( ambulans dan kelengkapannya)  serta obat emergensi di UGD
</t>
        </r>
        <r>
          <rPr>
            <b/>
            <sz val="12"/>
            <color indexed="81"/>
            <rFont val="Tahoma"/>
            <family val="2"/>
          </rPr>
          <t>Dimensi mutu = Keselamatan dan Efektivitas
Tujuan = Tersedianya  peralatan, sarana, prasarana dan obat emergensi di Unit Gawat Darurat (UGD)</t>
        </r>
      </text>
    </comment>
    <comment ref="F23" authorId="1" shapeId="0">
      <text>
        <r>
          <rPr>
            <b/>
            <sz val="11"/>
            <color indexed="81"/>
            <rFont val="Tahoma"/>
            <family val="2"/>
          </rPr>
          <t>SAMSUL :</t>
        </r>
        <r>
          <rPr>
            <sz val="11"/>
            <color indexed="81"/>
            <rFont val="Tahoma"/>
            <family val="2"/>
          </rPr>
          <t xml:space="preserve">
Jumlah peralatan sarana prasarana dan obat emergensi yang tidak memenuhi standar  dibagi jumlah seluruh peralatan, sarana prasarana serta obat emergensi  dikali 100%</t>
        </r>
      </text>
    </comment>
    <comment ref="C24" authorId="0" shapeId="0">
      <text>
        <r>
          <rPr>
            <b/>
            <sz val="12"/>
            <color indexed="81"/>
            <rFont val="Tahoma"/>
            <family val="2"/>
          </rPr>
          <t>SAMSUL:</t>
        </r>
        <r>
          <rPr>
            <sz val="12"/>
            <color indexed="81"/>
            <rFont val="Tahoma"/>
            <family val="2"/>
          </rPr>
          <t xml:space="preserve">
Kelengkapan pengisian data informed  dan consent , meliputi identitas pasien, informasi yang disampaikan dan tanda tangan saksi dan pemberi layanan
</t>
        </r>
        <r>
          <rPr>
            <b/>
            <sz val="12"/>
            <color indexed="81"/>
            <rFont val="Tahoma"/>
            <family val="2"/>
          </rPr>
          <t>Dimensi mutu = Efektivitas
Tujuan = Informed terisi lengkap 1 x 24 jam</t>
        </r>
      </text>
    </comment>
    <comment ref="F24" authorId="1" shapeId="0">
      <text>
        <r>
          <rPr>
            <b/>
            <sz val="11"/>
            <color indexed="81"/>
            <rFont val="Tahoma"/>
            <family val="2"/>
          </rPr>
          <t>SAMSUL :</t>
        </r>
        <r>
          <rPr>
            <sz val="11"/>
            <color indexed="81"/>
            <rFont val="Tahoma"/>
            <family val="2"/>
          </rPr>
          <t xml:space="preserve">
Jumlah informed consent rawat jalan yang diisi lengkap dibagi jumlah informed consent di pelayanan gawat darurat, KB dan persalinan  dikali 100%</t>
        </r>
      </text>
    </comment>
    <comment ref="C27" authorId="0" shapeId="0">
      <text>
        <r>
          <rPr>
            <b/>
            <sz val="12"/>
            <color indexed="81"/>
            <rFont val="Tahoma"/>
            <family val="2"/>
          </rPr>
          <t>SAMSUL :</t>
        </r>
        <r>
          <rPr>
            <sz val="12"/>
            <color indexed="81"/>
            <rFont val="Tahoma"/>
            <family val="2"/>
          </rPr>
          <t xml:space="preserve">
Evaluasi kesesuaian item obat yang tersedia di Puskesmas terhadap Fornas FKTP</t>
        </r>
      </text>
    </comment>
    <comment ref="F27"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28" authorId="0" shapeId="0">
      <text>
        <r>
          <rPr>
            <b/>
            <sz val="12"/>
            <color indexed="81"/>
            <rFont val="Tahoma"/>
            <family val="2"/>
          </rPr>
          <t>SAMSUL :</t>
        </r>
        <r>
          <rPr>
            <sz val="12"/>
            <color indexed="81"/>
            <rFont val="Tahoma"/>
            <family val="2"/>
          </rPr>
          <t xml:space="preserve">
Tersedianya obat dan vaksin untuk pelayanan kesehatan dasar terhadap 20 item obat indikator (Albendazol, Amoxicillin 500 mg, Amoxicillin syr, Dexamethason tab, Diazepam 5 mg/ml amp, Epinefrin (Adrenalin) 0,1% (sebagai HCL) amp, Fitomenadion (Vitamin K) inj, Furosemide 40 mg/HCT, Garam Oralit, Glibenklamid/Metformin, Captopril, Mg SO4 inj, Magnesium Maleat 0,200 mg - 1 ml, Obat Anti TB Dewasa, Oksitosin amp, Paracetamol 500 mg, Tablet Tambah Darah, Vaksin BCG, Vaksin TT, Vaksin DPT/DPT-HB/DPT-HB-Hib)</t>
        </r>
      </text>
    </comment>
    <comment ref="F28" authorId="0" shapeId="0">
      <text>
        <r>
          <rPr>
            <b/>
            <sz val="12"/>
            <color indexed="81"/>
            <rFont val="Tahoma"/>
            <family val="2"/>
          </rPr>
          <t>SAMSUL :</t>
        </r>
        <r>
          <rPr>
            <sz val="12"/>
            <color indexed="81"/>
            <rFont val="Tahoma"/>
            <family val="2"/>
          </rPr>
          <t xml:space="preserve">
Bila obat tersedia untuk pelayanan di Puskesmas maka diberi angka 1, bila obat tidak tersedia untuk pelayanan di Puskesmas maka diberi angka 0. Perhitungan diperoleh dengan cara = Jumlah kumulatif item obat  indikator yang tersedia di Puskesmas dibagi 20 dikali 100 %.
</t>
        </r>
        <r>
          <rPr>
            <b/>
            <sz val="12"/>
            <color indexed="81"/>
            <rFont val="Tahoma"/>
            <family val="2"/>
          </rPr>
          <t xml:space="preserve">Sumber data = Data stok obat/LPLPO
</t>
        </r>
      </text>
    </comment>
    <comment ref="C29" authorId="0" shapeId="0">
      <text>
        <r>
          <rPr>
            <b/>
            <sz val="12"/>
            <color indexed="81"/>
            <rFont val="Tahoma"/>
            <family val="2"/>
          </rPr>
          <t>SAMSUL :</t>
        </r>
        <r>
          <rPr>
            <sz val="12"/>
            <color indexed="81"/>
            <rFont val="Tahoma"/>
            <family val="2"/>
          </rPr>
          <t xml:space="preserve">
Penggunaan antibiotika pada penatalaksanaan kasus ISPA non pneumoni per lembar resep terhadap seluruh kasus  tersebut</t>
        </r>
      </text>
    </comment>
    <comment ref="F29" authorId="0" shapeId="0">
      <text>
        <r>
          <rPr>
            <b/>
            <sz val="12"/>
            <color indexed="81"/>
            <rFont val="Tahoma"/>
            <family val="2"/>
          </rPr>
          <t>SAMSUL :</t>
        </r>
        <r>
          <rPr>
            <sz val="12"/>
            <color indexed="81"/>
            <rFont val="Tahoma"/>
            <family val="2"/>
          </rPr>
          <t xml:space="preserve">
Jumlah Penggunaan  Antibiotika pada ISPA non Pneumonia dibagi Jumlah kasus ISPA non Pneumonia  dikali 100 %                            Catatan kinerja Puskesmas:                                                    &lt; 20%   = 100%                                                                     20-40 % =75%                                                               41-60 % = 50%                                                                    61-80 % = 25%                                                                 &gt; 80 %    = 0%         
</t>
        </r>
        <r>
          <rPr>
            <b/>
            <sz val="12"/>
            <color indexed="81"/>
            <rFont val="Tahoma"/>
            <family val="2"/>
          </rPr>
          <t>SUMBER DATA : RESEP DIAGNOSA PASIEN</t>
        </r>
      </text>
    </comment>
    <comment ref="C30" authorId="0" shapeId="0">
      <text>
        <r>
          <rPr>
            <b/>
            <sz val="12"/>
            <color indexed="81"/>
            <rFont val="Tahoma"/>
            <family val="2"/>
          </rPr>
          <t>SAMSUL :</t>
        </r>
        <r>
          <rPr>
            <sz val="12"/>
            <color indexed="81"/>
            <rFont val="Tahoma"/>
            <family val="2"/>
          </rPr>
          <t xml:space="preserve">
Penggunaan antibiotika pada penatalaksanaan kasus  diare non spesifik terhadap seluruh kasus  tersebut</t>
        </r>
      </text>
    </comment>
    <comment ref="F30" authorId="0" shapeId="0">
      <text>
        <r>
          <rPr>
            <b/>
            <sz val="12"/>
            <color indexed="81"/>
            <rFont val="Tahoma"/>
            <family val="2"/>
          </rPr>
          <t xml:space="preserve">SAMSUL :
</t>
        </r>
        <r>
          <rPr>
            <sz val="12"/>
            <color indexed="81"/>
            <rFont val="Tahoma"/>
            <family val="2"/>
          </rPr>
          <t xml:space="preserve"> Jumlah penggunaan Antibiotika pada diare non spesifik dibagi jumlah kasus diare non spesifik  dikali 100 %                                                                               </t>
        </r>
        <r>
          <rPr>
            <b/>
            <u/>
            <sz val="12"/>
            <color indexed="81"/>
            <rFont val="Tahoma"/>
            <family val="2"/>
          </rPr>
          <t xml:space="preserve">Catatan kinerja Puskesmas:  </t>
        </r>
        <r>
          <rPr>
            <sz val="12"/>
            <color indexed="81"/>
            <rFont val="Tahoma"/>
            <family val="2"/>
          </rPr>
          <t xml:space="preserve">                                                      &lt; 8 %       = 100%                                                                                  8 - 20 %   =75%                                                                             21 - 40 % = 50%                                                                              41 - 60 % = 25%                                                                    &gt; 60%      = 0%                                                         </t>
        </r>
        <r>
          <rPr>
            <b/>
            <sz val="12"/>
            <color indexed="81"/>
            <rFont val="Tahoma"/>
            <family val="2"/>
          </rPr>
          <t xml:space="preserve">
SUMBER DATA : RESEP DIAGNOSA PASIEN  </t>
        </r>
        <r>
          <rPr>
            <b/>
            <sz val="9"/>
            <color indexed="81"/>
            <rFont val="Tahoma"/>
            <family val="2"/>
          </rPr>
          <t xml:space="preserve">                                                 </t>
        </r>
      </text>
    </comment>
    <comment ref="C31" authorId="0" shapeId="0">
      <text>
        <r>
          <rPr>
            <b/>
            <sz val="12"/>
            <color indexed="81"/>
            <rFont val="Tahoma"/>
            <family val="2"/>
          </rPr>
          <t xml:space="preserve">SAMSUL :
</t>
        </r>
        <r>
          <rPr>
            <sz val="12"/>
            <color indexed="81"/>
            <rFont val="Tahoma"/>
            <family val="2"/>
          </rPr>
          <t>Penggunaan  injeksi pada penatalaksanaan kasus myalgia terhadap seluruh kasus  tersebut</t>
        </r>
      </text>
    </comment>
    <comment ref="F31" authorId="0" shapeId="0">
      <text>
        <r>
          <rPr>
            <b/>
            <sz val="12"/>
            <color indexed="81"/>
            <rFont val="Tahoma"/>
            <family val="2"/>
          </rPr>
          <t>SAMSUL :</t>
        </r>
        <r>
          <rPr>
            <sz val="12"/>
            <color indexed="81"/>
            <rFont val="Tahoma"/>
            <family val="2"/>
          </rPr>
          <t xml:space="preserve">
Jumlah penggunaan injeksi pada myalgia dibagi jumlah kasus myalgia  dikali 100 %                                </t>
        </r>
        <r>
          <rPr>
            <b/>
            <sz val="12"/>
            <color indexed="81"/>
            <rFont val="Tahoma"/>
            <family val="2"/>
          </rPr>
          <t xml:space="preserve">Catatan kinerja Puskesmas :  </t>
        </r>
        <r>
          <rPr>
            <sz val="12"/>
            <color indexed="81"/>
            <rFont val="Tahoma"/>
            <family val="2"/>
          </rPr>
          <t xml:space="preserve">                                                              &lt; 1 %       = 100%                                                                                   1 - 10 %   =75%                                                                        11 - 20 % = 50%                                                                               21 - 30 % = 25%                                                                             &gt; 30 %     = 0%          
</t>
        </r>
        <r>
          <rPr>
            <b/>
            <sz val="12"/>
            <color indexed="81"/>
            <rFont val="Tahoma"/>
            <family val="2"/>
          </rPr>
          <t xml:space="preserve">SUMBER DATA : RESEP DIAGNOSA PASIEN </t>
        </r>
        <r>
          <rPr>
            <sz val="12"/>
            <color indexed="81"/>
            <rFont val="Tahoma"/>
            <family val="2"/>
          </rPr>
          <t xml:space="preserve">   </t>
        </r>
        <r>
          <rPr>
            <sz val="9"/>
            <color indexed="81"/>
            <rFont val="Tahoma"/>
            <family val="2"/>
          </rPr>
          <t xml:space="preserve">                                                   </t>
        </r>
      </text>
    </comment>
    <comment ref="C32" authorId="0" shapeId="0">
      <text>
        <r>
          <rPr>
            <b/>
            <sz val="12"/>
            <color indexed="81"/>
            <rFont val="Tahoma"/>
            <family val="2"/>
          </rPr>
          <t>SAMSUL :</t>
        </r>
        <r>
          <rPr>
            <sz val="12"/>
            <color indexed="81"/>
            <rFont val="Tahoma"/>
            <family val="2"/>
          </rPr>
          <t xml:space="preserve">
rerata item obat per lembar resep terhadap seluruh kasus  tersebut</t>
        </r>
      </text>
    </comment>
    <comment ref="F32" authorId="0" shapeId="0">
      <text>
        <r>
          <rPr>
            <b/>
            <sz val="12"/>
            <color indexed="81"/>
            <rFont val="Tahoma"/>
            <family val="2"/>
          </rPr>
          <t xml:space="preserve">SAMSUL :
</t>
        </r>
        <r>
          <rPr>
            <sz val="12"/>
            <color indexed="81"/>
            <rFont val="Tahoma"/>
            <family val="2"/>
          </rPr>
          <t xml:space="preserve">Jumlah item obat per lembar resep dibagi jumlah resep                                                                                     </t>
        </r>
        <r>
          <rPr>
            <b/>
            <sz val="12"/>
            <color indexed="81"/>
            <rFont val="Tahoma"/>
            <family val="2"/>
          </rPr>
          <t xml:space="preserve">Catatan kinerja Puskesmas : </t>
        </r>
        <r>
          <rPr>
            <sz val="12"/>
            <color indexed="81"/>
            <rFont val="Tahoma"/>
            <family val="2"/>
          </rPr>
          <t xml:space="preserve">                               &lt; 2,6   = 100%                                                                                2,6 - 4 =75%                                                                                   5 - 7 = 50%                                                                                                     7 - 9 = 25%                                                                                                                                &gt; 9      = 0%
</t>
        </r>
        <r>
          <rPr>
            <b/>
            <sz val="12"/>
            <color indexed="81"/>
            <rFont val="Tahoma"/>
            <family val="2"/>
          </rPr>
          <t>SUMBER DATA : RESEP DIAGNOSA PASIEN</t>
        </r>
      </text>
    </comment>
    <comment ref="C33" authorId="0" shapeId="0">
      <text>
        <r>
          <rPr>
            <b/>
            <sz val="12"/>
            <color indexed="81"/>
            <rFont val="Tahoma"/>
            <family val="2"/>
          </rPr>
          <t xml:space="preserve">SAMSUL :
</t>
        </r>
        <r>
          <rPr>
            <sz val="12"/>
            <color indexed="81"/>
            <rFont val="Tahoma"/>
            <family val="2"/>
          </rPr>
          <t>Prosentase penggunaan antibiotika pada penatalaksanaan kasus ISPA non pneumoni, diare non spesifik, injeksi pada penatalaksanaan kasus myalgia dan rerata item obat per lembar resep terhadap seluruh kasus  tersebut</t>
        </r>
        <r>
          <rPr>
            <sz val="9"/>
            <color indexed="81"/>
            <rFont val="Tahoma"/>
            <family val="2"/>
          </rPr>
          <t xml:space="preserve">
</t>
        </r>
      </text>
    </comment>
    <comment ref="F33" authorId="0" shapeId="0">
      <text>
        <r>
          <rPr>
            <b/>
            <sz val="12"/>
            <color indexed="81"/>
            <rFont val="Arial"/>
            <family val="2"/>
          </rPr>
          <t>SAMSUL :</t>
        </r>
        <r>
          <rPr>
            <sz val="12"/>
            <color indexed="81"/>
            <rFont val="Arial"/>
            <family val="2"/>
          </rPr>
          <t xml:space="preserve">
Jumlah % capaian masing-masing indikator peresepan dibagi jumlah komponen indikator peresepan                                                                                                       {[(100-a)x100/80]+[(100-b)x100/92]+[(100-c)x100/99]+[(100-d)x4/1,4]}/4                                                                                      a)  % Pengg. AB pada ISPA non Pneumonia = Jumlah Pengg. AB pada ISPA non Pneumonia/Jumlah kasus ISPA non Pneumonia x 100 %                                                                                  b ) % Pengg. AB pada Diare non Spesifik = Jumlah Pengg. AB pd diare non spesifik/Jumlah kasus diare non spesifik x 100 %                                                                        c )% Pengg. Injeksi pada Myalgia =Jumlah Pengg. Injeksi pada myalgia/Jumlah kasus myalgia x 100 %                                                                                                                                            d = Rerata item obat yang diresepkan = Jumlah item obat/jumlah lembar resep
Dalam instrumen penghitungan langsung dimasukkan persentase cakupan riil berdasarkan perhitungan di atas
</t>
        </r>
        <r>
          <rPr>
            <b/>
            <sz val="12"/>
            <color indexed="81"/>
            <rFont val="Arial"/>
            <family val="2"/>
          </rPr>
          <t>Sumber Data :</t>
        </r>
        <r>
          <rPr>
            <sz val="12"/>
            <color indexed="81"/>
            <rFont val="Arial"/>
            <family val="2"/>
          </rPr>
          <t xml:space="preserve"> Resep, diagnosa pasien </t>
        </r>
      </text>
    </comment>
    <comment ref="C36" authorId="0" shapeId="0">
      <text>
        <r>
          <rPr>
            <b/>
            <sz val="12"/>
            <color indexed="81"/>
            <rFont val="Tahoma"/>
            <family val="2"/>
          </rPr>
          <t>SAMSUL :</t>
        </r>
        <r>
          <rPr>
            <sz val="12"/>
            <color indexed="81"/>
            <rFont val="Tahoma"/>
            <family val="2"/>
          </rPr>
          <t xml:space="preserve">
</t>
        </r>
        <r>
          <rPr>
            <b/>
            <sz val="12"/>
            <color indexed="81"/>
            <rFont val="Tahoma"/>
            <family val="2"/>
          </rPr>
          <t xml:space="preserve">50 Jenis pelayanan meliputi :        </t>
        </r>
        <r>
          <rPr>
            <sz val="12"/>
            <color indexed="81"/>
            <rFont val="Tahoma"/>
            <family val="2"/>
          </rPr>
          <t xml:space="preserve">                                                                                                                                a.Hemoglobin, Hematokrit, Hitung eritrosit, Hitung trombosit, Hitung lekosit, Hitung jenis lekosit, LED, Masa perdarahan dan Masa pembekuan.
b. Kimia klinik: Glukosa, Protein, Albumin, Bilirubin total, Bilirubin direk, SGOT, SGPT, Alkali fosfatase, Asam urat,Ureum/BUN, Kreatinin, Trigliserida, Kolesterol total, Kolesterol HDL dan Kolesterol LDL.
c. Mikrobiologi dan Parasitologi: BTA, Diplococcus gram negatif, Trichomonas vaginalis, Candida albicans, Bacterial vaginosis, Malaria, Microfilaria dan Jamur permukaan.
d. Imunologi: Tes kehamilan, Golongan darah, Widal, VDRL, HbsAg, Anti Hbs, Anti HIV dan Antigen/antibody dengue.
e. Urinalisa: Makroskopis (Warna, Kejernihan, Bau, Volume), pH, Berat jenis, Protein, Glukosa, Bilirubin, Urobilinogen, Keton, Nitrit, Lekosit, Eritrosit dan Mikroskopik (sedimen).
f. Tinja: Makroskopik, Darah samar dan Mikroskopik.</t>
        </r>
      </text>
    </comment>
    <comment ref="F36" authorId="0" shapeId="0">
      <text>
        <r>
          <rPr>
            <b/>
            <sz val="12"/>
            <color indexed="81"/>
            <rFont val="Tahoma"/>
            <family val="2"/>
          </rPr>
          <t>SAMSUL :</t>
        </r>
        <r>
          <rPr>
            <sz val="12"/>
            <color indexed="81"/>
            <rFont val="Tahoma"/>
            <family val="2"/>
          </rPr>
          <t xml:space="preserve">
Jumlah jenis pelayanan yang  tersedia  dibagi Jumlah standar jenis pelayanan (50) dikali 100%
</t>
        </r>
        <r>
          <rPr>
            <b/>
            <sz val="12"/>
            <color indexed="81"/>
            <rFont val="Tahoma"/>
            <family val="2"/>
          </rPr>
          <t xml:space="preserve">SUMBER DATA : </t>
        </r>
        <r>
          <rPr>
            <sz val="12"/>
            <color indexed="81"/>
            <rFont val="Tahoma"/>
            <family val="2"/>
          </rPr>
          <t>Surat Keputusan Kepala Puskesmas tentang Jenis Layanan</t>
        </r>
        <r>
          <rPr>
            <b/>
            <sz val="12"/>
            <color indexed="81"/>
            <rFont val="Tahoma"/>
            <family val="2"/>
          </rPr>
          <t xml:space="preserve"> </t>
        </r>
      </text>
    </comment>
    <comment ref="C37" authorId="0" shapeId="0">
      <text>
        <r>
          <rPr>
            <b/>
            <sz val="12"/>
            <color indexed="81"/>
            <rFont val="Tahoma"/>
            <family val="2"/>
          </rPr>
          <t>SAMSUL :</t>
        </r>
        <r>
          <rPr>
            <sz val="12"/>
            <color indexed="81"/>
            <rFont val="Tahoma"/>
            <family val="2"/>
          </rPr>
          <t xml:space="preserve">
Waktu mulai pasien diambil sample sampai dengan menerima hasil yang sudah diekspertisi sesuai jenis pemeriksaan dan kebijakan  tentang waktu tunggu penyerahan hasil </t>
        </r>
      </text>
    </comment>
    <comment ref="F37" authorId="0" shapeId="0">
      <text>
        <r>
          <rPr>
            <b/>
            <sz val="12"/>
            <color indexed="81"/>
            <rFont val="Tahoma"/>
            <family val="2"/>
          </rPr>
          <t>SAMSUL :</t>
        </r>
        <r>
          <rPr>
            <sz val="12"/>
            <color indexed="81"/>
            <rFont val="Tahoma"/>
            <family val="2"/>
          </rPr>
          <t xml:space="preserve">
Jumlah pasien dengan waktu tunggu penyerahan hasil pelayanan laboratorium sesuai jenis pemeriksaan  dan kebijakan dibagi jumlah seluruh pemeriksaan dikali 100%
</t>
        </r>
        <r>
          <rPr>
            <b/>
            <sz val="12"/>
            <color indexed="81"/>
            <rFont val="Tahoma"/>
            <family val="2"/>
          </rPr>
          <t>SUMBER DATA : SURVEI, REGISTER</t>
        </r>
      </text>
    </comment>
    <comment ref="C38" authorId="0" shapeId="0">
      <text>
        <r>
          <rPr>
            <b/>
            <sz val="12"/>
            <color indexed="81"/>
            <rFont val="Tahoma"/>
            <family val="2"/>
          </rPr>
          <t>SAMSUL :</t>
        </r>
        <r>
          <rPr>
            <sz val="12"/>
            <color indexed="81"/>
            <rFont val="Tahoma"/>
            <family val="2"/>
          </rPr>
          <t xml:space="preserve">
Pemeriksaan mutu pelayanan laboratorium memenuhi +2SD- -2SD (Standar Deviasi)  oleh Tenaga Puskesmas yang kompeten, dilakukan evaluasi, analisa dan tindak lanjut</t>
        </r>
      </text>
    </comment>
    <comment ref="F38" authorId="0" shapeId="0">
      <text>
        <r>
          <rPr>
            <b/>
            <sz val="12"/>
            <color indexed="81"/>
            <rFont val="Tahoma"/>
            <family val="2"/>
          </rPr>
          <t>SAMSUL :</t>
        </r>
        <r>
          <rPr>
            <sz val="12"/>
            <color indexed="81"/>
            <rFont val="Tahoma"/>
            <family val="2"/>
          </rPr>
          <t xml:space="preserve">
Jumlah pemeriksaan mutu internal yang memenuhi standar minimal 1 (satu) parameter dari hematologi, Kimia Klinik, serologi, dan bakteriologi dibagi jumlah pemeriksaan dalam 1  (satu) bulan dikali 100%
</t>
        </r>
        <r>
          <rPr>
            <b/>
            <sz val="12"/>
            <color indexed="81"/>
            <rFont val="Tahoma"/>
            <family val="2"/>
          </rPr>
          <t>SUMBER DATA : Hasil pemeriksaan baku mutu internal</t>
        </r>
      </text>
    </comment>
    <comment ref="C39" authorId="0" shapeId="0">
      <text>
        <r>
          <rPr>
            <b/>
            <sz val="12"/>
            <color indexed="81"/>
            <rFont val="Tahoma"/>
            <family val="2"/>
          </rPr>
          <t>SAMSUL :</t>
        </r>
        <r>
          <rPr>
            <sz val="12"/>
            <color indexed="81"/>
            <rFont val="Tahoma"/>
            <family val="2"/>
          </rPr>
          <t xml:space="preserve">
Pemeriksaan Hemoglobin pada ibu hamil  minimal 1 (satu) kali selama kehamilan  oleh tenaga yang kompeten</t>
        </r>
      </text>
    </comment>
    <comment ref="F39" authorId="0" shapeId="0">
      <text>
        <r>
          <rPr>
            <b/>
            <sz val="12"/>
            <color indexed="81"/>
            <rFont val="Tahoma"/>
            <family val="2"/>
          </rPr>
          <t>SAMSUL :</t>
        </r>
        <r>
          <rPr>
            <sz val="12"/>
            <color indexed="81"/>
            <rFont val="Tahoma"/>
            <family val="2"/>
          </rPr>
          <t xml:space="preserve">
Jumlah pemeriksaan Hemoglobin  minimal 1 (satu) kali pada ibu hamil dibagi jumlah ibu hamil yang berkunjung ke Puskesmas dikali 100%
</t>
        </r>
        <r>
          <rPr>
            <b/>
            <sz val="12"/>
            <color indexed="81"/>
            <rFont val="Tahoma"/>
            <family val="2"/>
          </rPr>
          <t xml:space="preserve">SUMBER DATA :                                                                            </t>
        </r>
        <r>
          <rPr>
            <sz val="12"/>
            <color indexed="81"/>
            <rFont val="Tahoma"/>
            <family val="2"/>
          </rPr>
          <t xml:space="preserve">Register pemeriksaan laboratorium, Pedoman KIA </t>
        </r>
      </text>
    </comment>
    <comment ref="C40" authorId="0" shapeId="0">
      <text>
        <r>
          <rPr>
            <b/>
            <sz val="12"/>
            <color indexed="81"/>
            <rFont val="Tahoma"/>
            <family val="2"/>
          </rPr>
          <t>SAMSUL :</t>
        </r>
        <r>
          <rPr>
            <sz val="12"/>
            <color indexed="81"/>
            <rFont val="Tahoma"/>
            <family val="2"/>
          </rPr>
          <t xml:space="preserve">
Pengambilan sputum BTA oleh tenaga yang kompeten pada dahak seseorang untuk penderita terduga TB. Terduga TB bila orang mempunyai gejala utama batuk berdahak atau batuk minimal 2 (dua) minggu.
</t>
        </r>
        <r>
          <rPr>
            <b/>
            <sz val="12"/>
            <color indexed="81"/>
            <rFont val="Tahoma"/>
            <family val="2"/>
          </rPr>
          <t>Dimensi mutu = Penemuan kasus
tujuan = Penemuan kasus TB untuk semua orang yang mempunyai gejala utama batuk berdahak atau batuk minimal 2 minggu</t>
        </r>
      </text>
    </comment>
    <comment ref="F40"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3" authorId="0" shapeId="0">
      <text>
        <r>
          <rPr>
            <b/>
            <sz val="9"/>
            <color indexed="81"/>
            <rFont val="Tahoma"/>
            <family val="2"/>
          </rPr>
          <t>SAMSUL :</t>
        </r>
        <r>
          <rPr>
            <sz val="9"/>
            <color indexed="81"/>
            <rFont val="Tahoma"/>
            <family val="2"/>
          </rPr>
          <t xml:space="preserve">
Pelayanan satu hari oleh tenaga kesehatan yang terlatih </t>
        </r>
      </text>
    </comment>
    <comment ref="F43"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6" authorId="0" shapeId="0">
      <text>
        <r>
          <rPr>
            <b/>
            <sz val="12"/>
            <color indexed="81"/>
            <rFont val="Tahoma"/>
            <family val="2"/>
          </rPr>
          <t>SAMSUL:</t>
        </r>
        <r>
          <rPr>
            <sz val="12"/>
            <color indexed="81"/>
            <rFont val="Tahoma"/>
            <family val="2"/>
          </rPr>
          <t xml:space="preserve">
Pemakaian tempat tidur di Puskesmas rawat inap pada kurun waktu tertentu</t>
        </r>
      </text>
    </comment>
    <comment ref="F46" authorId="0" shapeId="0">
      <text>
        <r>
          <rPr>
            <b/>
            <sz val="12"/>
            <color indexed="81"/>
            <rFont val="Tahoma"/>
            <family val="2"/>
          </rPr>
          <t>SAMSUL :</t>
        </r>
        <r>
          <rPr>
            <sz val="12"/>
            <color indexed="81"/>
            <rFont val="Tahoma"/>
            <family val="2"/>
          </rPr>
          <t xml:space="preserve">
Jumlah hari perawatan dalam  1 bulan dibagi hasil kali jumlah tempat tidur dengan jumlah hari dalam 1 bulan ybs                          Catatan kinerja Puskesmas:                                                                 10% - 40%           = 100%                                                                          &gt;40 - 45%            = 75%                                                                            &gt;45 - 50%            = 50%                                                                            &gt;50 - 55%            = 25%                                                                             &lt;10% atau &gt;55% = 0%
</t>
        </r>
        <r>
          <rPr>
            <b/>
            <sz val="12"/>
            <color indexed="81"/>
            <rFont val="Tahoma"/>
            <family val="2"/>
          </rPr>
          <t xml:space="preserve">Sumber data = Rekam medik
</t>
        </r>
      </text>
    </comment>
    <comment ref="C47" authorId="0" shapeId="0">
      <text>
        <r>
          <rPr>
            <b/>
            <sz val="9"/>
            <color indexed="81"/>
            <rFont val="Tahoma"/>
            <family val="2"/>
          </rPr>
          <t>SAMSUL :</t>
        </r>
        <r>
          <rPr>
            <sz val="9"/>
            <color indexed="81"/>
            <rFont val="Tahoma"/>
            <family val="2"/>
          </rPr>
          <t xml:space="preserve">
Visite   pasien rawat inap dilakukan oleh dokter </t>
        </r>
      </text>
    </comment>
    <comment ref="F47"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8" authorId="0" shapeId="0">
      <text>
        <r>
          <rPr>
            <b/>
            <sz val="12"/>
            <color indexed="81"/>
            <rFont val="Tahoma"/>
            <family val="2"/>
          </rPr>
          <t>SAMSUL :</t>
        </r>
        <r>
          <rPr>
            <sz val="12"/>
            <color indexed="81"/>
            <rFont val="Tahoma"/>
            <family val="2"/>
          </rPr>
          <t xml:space="preserve">
Rekam medik yang telah diisi lengkap  pada pelayanan rawat inap oleh staf medis dan atau tenaga yang diberikan pelimpahan kewenangan, meliputi kelengkapann pengisian identitas, SOAP, KIE, asuhan keperawatan, lembar observasi , lembar rujukan, asuhan gizi, resume medis, surat pemulangan, informed concent, monitoring rujukan, monitoring  pra, selama dan sesudah pemberian anestesi dan laporan operasi</t>
        </r>
      </text>
    </comment>
    <comment ref="F48" authorId="0" shapeId="0">
      <text>
        <r>
          <rPr>
            <b/>
            <sz val="12"/>
            <color indexed="81"/>
            <rFont val="Tahoma"/>
            <family val="2"/>
          </rPr>
          <t>SAMSUL :</t>
        </r>
        <r>
          <rPr>
            <sz val="12"/>
            <color indexed="81"/>
            <rFont val="Tahoma"/>
            <family val="2"/>
          </rPr>
          <t xml:space="preserve">
Jumlah rekam medis yang lengkap dibagi jumlah rekam medis per bulan di pelayanan rawat inap dikali 100%
</t>
        </r>
        <r>
          <rPr>
            <b/>
            <sz val="12"/>
            <color indexed="81"/>
            <rFont val="Tahoma"/>
            <family val="2"/>
          </rPr>
          <t>Sumber data = Rekam medik</t>
        </r>
      </text>
    </comment>
    <comment ref="C49" authorId="0" shapeId="0">
      <text>
        <r>
          <rPr>
            <b/>
            <sz val="9"/>
            <color indexed="81"/>
            <rFont val="Tahoma"/>
            <family val="2"/>
          </rPr>
          <t>SAMSUL :</t>
        </r>
        <r>
          <rPr>
            <sz val="9"/>
            <color indexed="81"/>
            <rFont val="Tahoma"/>
            <family val="2"/>
          </rPr>
          <t xml:space="preserve">
Pertolongan persalinan normal (Persalinan pervaginam) oleh tenaga kesehatan yang terlatih APN ( Asuhan Persalinan Normal) dan  sesuai SOP</t>
        </r>
      </text>
    </comment>
    <comment ref="F49"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50" authorId="0" shapeId="0">
      <text>
        <r>
          <rPr>
            <b/>
            <sz val="9"/>
            <color indexed="81"/>
            <rFont val="Tahoma"/>
            <family val="2"/>
          </rPr>
          <t>SAMSUL :</t>
        </r>
        <r>
          <rPr>
            <sz val="9"/>
            <color indexed="81"/>
            <rFont val="Tahoma"/>
            <family val="2"/>
          </rPr>
          <t xml:space="preserve">
Pelayanan konseling gizi untuk ibu hamil, balita/ bayi KEK, Obesitas, Diabetes Melitus, Hipertensi serta masalah gizi lainnya  di Puskesmas rawat inap </t>
        </r>
      </text>
    </comment>
    <comment ref="F50"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List>
</comments>
</file>

<file path=xl/comments11.xml><?xml version="1.0" encoding="utf-8"?>
<comments xmlns="http://schemas.openxmlformats.org/spreadsheetml/2006/main">
  <authors>
    <author>Windows User</author>
    <author>HP</author>
  </authors>
  <commentList>
    <comment ref="C9" authorId="0" shapeId="0">
      <text>
        <r>
          <rPr>
            <b/>
            <sz val="12"/>
            <color indexed="81"/>
            <rFont val="Tahoma"/>
            <family val="2"/>
          </rPr>
          <t>SAMSUL :</t>
        </r>
        <r>
          <rPr>
            <sz val="12"/>
            <color indexed="81"/>
            <rFont val="Tahoma"/>
            <family val="2"/>
          </rPr>
          <t xml:space="preserve">
Indikator untuk mengetahui aksesabilitas dan pemanfaatan pelayanan primer oleh peserta terdaftar BPJS  di Puskesmas. Kontak komunikasi bila peserta JKN (per nomor identitas peserta) yang terdaftar mendapatkan pelayanan kesehatan (kontak sakit maupun sehat) di Puskesmas                                                                                     </t>
        </r>
        <r>
          <rPr>
            <b/>
            <sz val="12"/>
            <color indexed="81"/>
            <rFont val="Tahoma"/>
            <family val="2"/>
          </rPr>
          <t>Catatan :</t>
        </r>
        <r>
          <rPr>
            <sz val="12"/>
            <color indexed="81"/>
            <rFont val="Tahoma"/>
            <family val="2"/>
          </rPr>
          <t xml:space="preserve">  1 (satu) orang dianggap 1 (satu) kunjungan dalam 1 (satu) bulan tanpa memperhitungkan frekuensi kedatangan peserta.</t>
        </r>
      </text>
    </comment>
    <comment ref="F9" authorId="0" shapeId="0">
      <text>
        <r>
          <rPr>
            <b/>
            <sz val="12"/>
            <color indexed="81"/>
            <rFont val="Tahoma"/>
            <family val="2"/>
          </rPr>
          <t>SAMSUL :</t>
        </r>
        <r>
          <rPr>
            <sz val="12"/>
            <color indexed="81"/>
            <rFont val="Tahoma"/>
            <family val="2"/>
          </rPr>
          <t xml:space="preserve">
Jumlah Peserta terdaftar yang melakukan kontak komunikasi dengan Puskesmas  dikali 1000 dibagi  total jumlah peserta terdaftar di Puskesmas.                    </t>
        </r>
        <r>
          <rPr>
            <b/>
            <u/>
            <sz val="12"/>
            <color indexed="81"/>
            <rFont val="Tahoma"/>
            <family val="2"/>
          </rPr>
          <t xml:space="preserve">Catatan untuk kinerja Puskesmas: </t>
        </r>
        <r>
          <rPr>
            <sz val="12"/>
            <color indexed="81"/>
            <rFont val="Tahoma"/>
            <family val="2"/>
          </rPr>
          <t xml:space="preserve">                                                    150 permil - 250 per mil = 100%;          
</t>
        </r>
        <r>
          <rPr>
            <b/>
            <sz val="12"/>
            <color indexed="81"/>
            <rFont val="Tahoma"/>
            <family val="2"/>
          </rPr>
          <t xml:space="preserve">SUMBER DATA : </t>
        </r>
        <r>
          <rPr>
            <sz val="12"/>
            <color indexed="81"/>
            <rFont val="Tahoma"/>
            <family val="2"/>
          </rPr>
          <t xml:space="preserve"> </t>
        </r>
        <r>
          <rPr>
            <b/>
            <sz val="12"/>
            <color indexed="81"/>
            <rFont val="Tahoma"/>
            <family val="2"/>
          </rPr>
          <t>Catatan rujukan dalam P-care</t>
        </r>
      </text>
    </comment>
    <comment ref="C10" authorId="0" shapeId="0">
      <text>
        <r>
          <rPr>
            <b/>
            <sz val="12"/>
            <color indexed="81"/>
            <rFont val="Tahoma"/>
            <family val="2"/>
          </rPr>
          <t>SAMSUL:</t>
        </r>
        <r>
          <rPr>
            <sz val="12"/>
            <color indexed="81"/>
            <rFont val="Tahoma"/>
            <family val="2"/>
          </rPr>
          <t xml:space="preserve">
Kasus non spesialistik adalah kasus terkait 144 diagnosa yang harus ditangani di Puskesmas serta kriteria Time-Age-Complication-Comorbidity (TACC). Kelayakan rujukan kasus tersebut berdasarkan kesepakatan dalam bentuk perjanjian kerjasama antara BPJS Kesehatan, Puskesmas, Dinkes Kabupaten/Kota dan organisasi profesi dengan memperhatikan kemampuan pelayanan Puskesmas serta progresifitas penyakit yang merupakan keadaan khusus dan/atau kedaruratan medis
</t>
        </r>
      </text>
    </comment>
    <comment ref="F10" authorId="1" shapeId="0">
      <text>
        <r>
          <rPr>
            <b/>
            <sz val="11"/>
            <color indexed="81"/>
            <rFont val="Tahoma"/>
            <family val="2"/>
          </rPr>
          <t xml:space="preserve">SAMSUL :
</t>
        </r>
        <r>
          <rPr>
            <sz val="11"/>
            <color indexed="81"/>
            <rFont val="Tahoma"/>
            <family val="2"/>
          </rPr>
          <t xml:space="preserve">Jumlah rujukan kasus non spesialistik dibagi jumlah rujukan dikali 100 %                                  </t>
        </r>
        <r>
          <rPr>
            <b/>
            <sz val="11"/>
            <color indexed="81"/>
            <rFont val="Tahoma"/>
            <family val="2"/>
          </rPr>
          <t>Catatan kinerja Puskesmas :</t>
        </r>
        <r>
          <rPr>
            <sz val="11"/>
            <color indexed="81"/>
            <rFont val="Tahoma"/>
            <family val="2"/>
          </rPr>
          <t xml:space="preserve">                                                  &lt; 5%        = 100%                                                   5- 7,5 %    =75%                                                           &gt;7,5-10 % =50%                                                         &gt;10-15 %  =25%                                        &gt;15%        = 0%
</t>
        </r>
        <r>
          <rPr>
            <b/>
            <sz val="11"/>
            <color indexed="81"/>
            <rFont val="Tahoma"/>
            <family val="2"/>
          </rPr>
          <t>Sumber Data : Aplikasi P-Care</t>
        </r>
      </text>
    </comment>
    <comment ref="C11" authorId="0" shapeId="0">
      <text>
        <r>
          <rPr>
            <b/>
            <sz val="12"/>
            <color indexed="81"/>
            <rFont val="Tahoma"/>
            <family val="2"/>
          </rPr>
          <t>SAMSUL:</t>
        </r>
        <r>
          <rPr>
            <sz val="12"/>
            <color indexed="81"/>
            <rFont val="Tahoma"/>
            <family val="2"/>
          </rPr>
          <t xml:space="preserve">
Penyakit kronis masuk Prolanis yaitu Diabetes Melitus dan Hipertensi.                                                    Aktifitas Prolanis:                                                              
(1) Edukasi Klub                                                                              (2) Konsultasi Medis                                            
(3) Pemantauan Kesehatan melalui pemeriksaan penunjang                                                                                   (4) Senam Prolanis                                              
(5) Home visit/kunjungan rumah                                                     (6) Pelayanan Obat secara rutin (obat PRB)</t>
        </r>
      </text>
    </comment>
    <comment ref="F11" authorId="1" shapeId="0">
      <text>
        <r>
          <rPr>
            <b/>
            <sz val="11"/>
            <color indexed="81"/>
            <rFont val="Tahoma"/>
            <family val="2"/>
          </rPr>
          <t xml:space="preserve">SAMSUL :
</t>
        </r>
        <r>
          <rPr>
            <sz val="11"/>
            <color indexed="81"/>
            <rFont val="Tahoma"/>
            <family val="2"/>
          </rPr>
          <t xml:space="preserve">Jumlah peserta Prolanis yang rutin berkunjung ke Puskesmas dibagi jumlah Peserta Prolanis terdaftar di Puskesmas dikali 100%                                                              Catatan untuk kinerja Puskesmas:                                                     50% - 90%  = 100%;   
</t>
        </r>
        <r>
          <rPr>
            <b/>
            <sz val="11"/>
            <color indexed="81"/>
            <rFont val="Tahoma"/>
            <family val="2"/>
          </rPr>
          <t xml:space="preserve">SUMBER DATA </t>
        </r>
        <r>
          <rPr>
            <sz val="11"/>
            <color indexed="81"/>
            <rFont val="Tahoma"/>
            <family val="2"/>
          </rPr>
          <t>: Aplikasi P-Care.</t>
        </r>
      </text>
    </comment>
    <comment ref="C12" authorId="0" shapeId="0">
      <text>
        <r>
          <rPr>
            <b/>
            <sz val="12"/>
            <color indexed="81"/>
            <rFont val="Tahoma"/>
            <family val="2"/>
          </rPr>
          <t>SAMSUL :</t>
        </r>
        <r>
          <rPr>
            <sz val="12"/>
            <color indexed="81"/>
            <rFont val="Tahoma"/>
            <family val="2"/>
          </rPr>
          <t xml:space="preserve">
a) Mengikuti Panduan Praktik Klinik Bagi Dokter di FKTP.                                                    b) Pelayanan kesehatan hipertensi sesuai standar meliputi: pemeriksaan tekanan darah, edukasi, pengaturan diet seimbang, aktifitas fisik, dan pengelolaan farmakologis.                                                                                                                             c) Pelayanan kesehatan berstandar ini dilakukan untuk mempertahankan tekanan darah pada &lt;140/90 mmHg untuk usia di bawah 60 th dan &lt;150/90 mmHg untuk penderita 60 tahun ke atas dan untuk mencegah terjadinya komplikasi jantung, stroke, diabetes melitus dan penyakit ginjal kronis. Jika tekanan darah penderita hipertensi tidak bisa dipertahankan  maka penderita perlu dirujuk ke FKTL yang berkompeten. Sasaran:  penduduk usia 15 tahun ke atas                                            </t>
        </r>
        <r>
          <rPr>
            <b/>
            <sz val="12"/>
            <color indexed="81"/>
            <rFont val="Tahoma"/>
            <family val="2"/>
          </rPr>
          <t>(Standar Pelayanan Minimal ke 8)</t>
        </r>
      </text>
    </comment>
    <comment ref="F12" authorId="1" shapeId="0">
      <text>
        <r>
          <rPr>
            <b/>
            <sz val="12"/>
            <color indexed="81"/>
            <rFont val="Tahoma"/>
            <family val="2"/>
          </rPr>
          <t>SAMSUL :</t>
        </r>
        <r>
          <rPr>
            <sz val="12"/>
            <color indexed="81"/>
            <rFont val="Tahoma"/>
            <family val="2"/>
          </rPr>
          <t xml:space="preserve">
Jumlah penderita hipertensi ≥ 15 tahun yang memperoleh pelayanan kesehatan sesuai standar dibagi jumlah estimasi penderita hipertensi di wilayah puskesmas dikali 100%.                                   
</t>
        </r>
        <r>
          <rPr>
            <b/>
            <sz val="12"/>
            <color indexed="81"/>
            <rFont val="Tahoma"/>
            <family val="2"/>
          </rPr>
          <t xml:space="preserve">Cara menghitung estimasi penderita hipertensi : </t>
        </r>
        <r>
          <rPr>
            <sz val="12"/>
            <color indexed="81"/>
            <rFont val="Tahoma"/>
            <family val="2"/>
          </rPr>
          <t xml:space="preserve">Prevalensi hipertensi kab/kota berdasar Riskesdas 2013 dikali jumlah penduduk ≥ 15 tahun di wilayah kerja puskesmas.
</t>
        </r>
      </text>
    </comment>
    <comment ref="C13" authorId="0" shapeId="0">
      <text>
        <r>
          <rPr>
            <b/>
            <sz val="12"/>
            <color indexed="81"/>
            <rFont val="Tahoma"/>
            <family val="2"/>
          </rPr>
          <t>SAMSUL :</t>
        </r>
        <r>
          <rPr>
            <sz val="12"/>
            <color indexed="81"/>
            <rFont val="Tahoma"/>
            <family val="2"/>
          </rPr>
          <t xml:space="preserve">
Pelayanan kesehatan oleh Dokter, Perawat, Tenaga Gizi  kepada penderita DM di FKTP sesuai standar meliputi :                                                               a) Edukasi                                                                                                  b) Aktifitas fisik                                                                                                                       c) Terapi nutrisi medis                                                                                     d) Intervensi farmakologis termasuk pemeriksaan HbA1c                                                      </t>
        </r>
        <r>
          <rPr>
            <b/>
            <sz val="12"/>
            <color indexed="81"/>
            <rFont val="Tahoma"/>
            <family val="2"/>
          </rPr>
          <t>(Standar Pelayanan Minimal ke 9)</t>
        </r>
      </text>
    </comment>
    <comment ref="F13" authorId="1" shapeId="0">
      <text>
        <r>
          <rPr>
            <b/>
            <sz val="12"/>
            <color indexed="81"/>
            <rFont val="Tahoma"/>
            <family val="2"/>
          </rPr>
          <t>SAMSUL :</t>
        </r>
        <r>
          <rPr>
            <sz val="12"/>
            <color indexed="81"/>
            <rFont val="Tahoma"/>
            <family val="2"/>
          </rPr>
          <t xml:space="preserve">
Jumlah penderita DM di wilayah kerja Puskesmas yang memperoleh pelayanan kesehatan sesuai standar </t>
        </r>
        <r>
          <rPr>
            <b/>
            <u/>
            <sz val="12"/>
            <color indexed="81"/>
            <rFont val="Tahoma"/>
            <family val="2"/>
          </rPr>
          <t>dibagi</t>
        </r>
        <r>
          <rPr>
            <sz val="12"/>
            <color indexed="81"/>
            <rFont val="Tahoma"/>
            <family val="2"/>
          </rPr>
          <t xml:space="preserve"> jumlah estimasi penderita DM di wilayah Puskesmas dikali 100%.                                                                                         </t>
        </r>
        <r>
          <rPr>
            <b/>
            <sz val="12"/>
            <color indexed="81"/>
            <rFont val="Tahoma"/>
            <family val="2"/>
          </rPr>
          <t>Cara menghitung estimasi penderita DM</t>
        </r>
        <r>
          <rPr>
            <sz val="12"/>
            <color indexed="81"/>
            <rFont val="Tahoma"/>
            <family val="2"/>
          </rPr>
          <t xml:space="preserve"> adalah 6,9% dikali jumlah penduduk  di wilayah kerja Puskesmas.
</t>
        </r>
        <r>
          <rPr>
            <b/>
            <sz val="12"/>
            <color indexed="81"/>
            <rFont val="Tahoma"/>
            <family val="2"/>
          </rPr>
          <t>SUMBER DATA : REKAM MEDIK</t>
        </r>
      </text>
    </comment>
    <comment ref="C14" authorId="0" shapeId="0">
      <text>
        <r>
          <rPr>
            <b/>
            <sz val="12"/>
            <color indexed="81"/>
            <rFont val="Tahoma"/>
            <family val="2"/>
          </rPr>
          <t>SAMSUL :</t>
        </r>
        <r>
          <rPr>
            <sz val="12"/>
            <color indexed="81"/>
            <rFont val="Tahoma"/>
            <family val="2"/>
          </rPr>
          <t xml:space="preserve">
Rekam medik yang lengkap dalam 24 jam setelah selesai pelayanan, diisi oleh  tenaga medis dan atau paramedis  (identitas, SOAP, KIE, askep, diagnosis, kode ICD X, kajian sosial, pengobatan, tanda tangan) serta  pengisian identitas rekam medik lengkap oleh petugas rekam medik (nama, nomor rekam medik, tanggal lahir, jenis kelamin, alamat, no kartu)  </t>
        </r>
      </text>
    </comment>
    <comment ref="F14" authorId="0" shapeId="0">
      <text>
        <r>
          <rPr>
            <b/>
            <sz val="12"/>
            <color indexed="81"/>
            <rFont val="Tahoma"/>
            <family val="2"/>
          </rPr>
          <t>SAMSUL :</t>
        </r>
        <r>
          <rPr>
            <sz val="12"/>
            <color indexed="81"/>
            <rFont val="Tahoma"/>
            <family val="2"/>
          </rPr>
          <t xml:space="preserve">
Jumlah rekam medik rawat jalan yang diisi lengkap dibagi jumlah rekam medik rawat jalan  dikali 100%
</t>
        </r>
        <r>
          <rPr>
            <b/>
            <sz val="12"/>
            <color indexed="81"/>
            <rFont val="Tahoma"/>
            <family val="2"/>
          </rPr>
          <t>SUMBER DATA : REKAM MEDIK</t>
        </r>
      </text>
    </comment>
    <comment ref="C15" authorId="0" shapeId="0">
      <text>
        <r>
          <rPr>
            <b/>
            <sz val="12"/>
            <color indexed="81"/>
            <rFont val="Tahoma"/>
            <family val="2"/>
          </rPr>
          <t>SAMSUL:</t>
        </r>
        <r>
          <rPr>
            <sz val="12"/>
            <color indexed="81"/>
            <rFont val="Tahoma"/>
            <family val="2"/>
          </rPr>
          <t xml:space="preserve">
Pelayanan kuratif kesehatan gigi dan mulut yang dilakukan di Puskesmas, dinilai dengan membandingkan perlakuan tambal/cabut gigi tetap</t>
        </r>
      </text>
    </comment>
    <comment ref="F15" authorId="0" shapeId="0">
      <text>
        <r>
          <rPr>
            <b/>
            <sz val="12"/>
            <color indexed="81"/>
            <rFont val="Tahoma"/>
            <family val="2"/>
          </rPr>
          <t>SAMSUL :</t>
        </r>
        <r>
          <rPr>
            <sz val="12"/>
            <color indexed="81"/>
            <rFont val="Tahoma"/>
            <family val="2"/>
          </rPr>
          <t xml:space="preserve">
Jumlah gigi tetap yang di tambal permanen dibandingkan dengan gigi tetap yang dicabut.                         Catatan kinerja Puskesmas:                                       &gt;1              = 100%                                  0,75 - 1       = 75 %,                              
0,5 - &lt; 0,75 = 50 %                                 0,25 - &lt;0,5  = 25 %                                                &lt; 0,25         = 0 %              
</t>
        </r>
        <r>
          <rPr>
            <b/>
            <sz val="12"/>
            <color indexed="81"/>
            <rFont val="Tahoma"/>
            <family val="2"/>
          </rPr>
          <t xml:space="preserve">SUMBER DATA : Register gigi </t>
        </r>
      </text>
    </comment>
    <comment ref="C16" authorId="0" shapeId="0">
      <text>
        <r>
          <rPr>
            <b/>
            <sz val="12"/>
            <color indexed="81"/>
            <rFont val="Tahoma"/>
            <family val="2"/>
          </rPr>
          <t>SAMSUL:</t>
        </r>
        <r>
          <rPr>
            <sz val="12"/>
            <color indexed="81"/>
            <rFont val="Tahoma"/>
            <family val="2"/>
          </rPr>
          <t xml:space="preserve">
Pelayanan kuratif kesehatan gigi dan mulut yang dilakukan di Puskesmas, dinilai dengan membandingkan perlakuan tambal/cabut gigi tetap</t>
        </r>
      </text>
    </comment>
    <comment ref="F16" authorId="0" shapeId="0">
      <text>
        <r>
          <rPr>
            <b/>
            <sz val="12"/>
            <color indexed="81"/>
            <rFont val="Tahoma"/>
            <family val="2"/>
          </rPr>
          <t>SAMSUL :</t>
        </r>
        <r>
          <rPr>
            <sz val="12"/>
            <color indexed="81"/>
            <rFont val="Tahoma"/>
            <family val="2"/>
          </rPr>
          <t xml:space="preserve">
Jumlah gigi tetap yang di tambal permanen dibandingkan dengan gigi tetap yang dicabut.                         Catatan kinerja Puskesmas:                                       &gt;1              = 100%                                  0,75 - 1       = 75 %,                              
0,5 - &lt; 0,75 = 50 %                                 0,25 - &lt;0,5  = 25 %                                                &lt; 0,25         = 0 %              
</t>
        </r>
        <r>
          <rPr>
            <b/>
            <sz val="12"/>
            <color indexed="81"/>
            <rFont val="Tahoma"/>
            <family val="2"/>
          </rPr>
          <t xml:space="preserve">SUMBER DATA : Register gigi </t>
        </r>
      </text>
    </comment>
    <comment ref="C17" authorId="0" shapeId="0">
      <text>
        <r>
          <rPr>
            <b/>
            <sz val="12"/>
            <color indexed="81"/>
            <rFont val="Tahoma"/>
            <family val="2"/>
          </rPr>
          <t>Samsul :</t>
        </r>
        <r>
          <rPr>
            <sz val="12"/>
            <color indexed="81"/>
            <rFont val="Tahoma"/>
            <family val="2"/>
          </rPr>
          <t xml:space="preserve">
Pelayanan kesehatan gigi  ibu hamil minimal 1 kali selama kehamilan  di Puskesmas (konseling/pemeriksaan/perawatan) 
</t>
        </r>
      </text>
    </comment>
    <comment ref="F17" authorId="0" shapeId="0">
      <text>
        <r>
          <rPr>
            <b/>
            <sz val="12"/>
            <color indexed="81"/>
            <rFont val="Tahoma"/>
            <family val="2"/>
          </rPr>
          <t>Samsul :</t>
        </r>
        <r>
          <rPr>
            <sz val="12"/>
            <color indexed="81"/>
            <rFont val="Tahoma"/>
            <family val="2"/>
          </rPr>
          <t xml:space="preserve">
Jumlah ibu hamil (minimal 1x selama kehamilan) yang mendapat  pelayanan kesehatan gigi di Puskesmas dibagi jumlah ibu hamil yang berkunjung ke Puskesmas dikali 100%      
</t>
        </r>
        <r>
          <rPr>
            <b/>
            <sz val="12"/>
            <color indexed="81"/>
            <rFont val="Tahoma"/>
            <family val="2"/>
          </rPr>
          <t>Sumber data = Register gigi</t>
        </r>
      </text>
    </comment>
    <comment ref="C18" authorId="0" shapeId="0">
      <text>
        <r>
          <rPr>
            <b/>
            <sz val="12"/>
            <color indexed="81"/>
            <rFont val="Tahoma"/>
            <family val="2"/>
          </rPr>
          <t>Samsul :</t>
        </r>
        <r>
          <rPr>
            <sz val="12"/>
            <color indexed="81"/>
            <rFont val="Tahoma"/>
            <family val="2"/>
          </rPr>
          <t xml:space="preserve">
Kunjungan baru bumil yang mendapat pemeriksaan gigi di Puskesmas 
</t>
        </r>
        <r>
          <rPr>
            <b/>
            <sz val="12"/>
            <color indexed="81"/>
            <rFont val="Tahoma"/>
            <family val="2"/>
          </rPr>
          <t>Dimensi mutu = Kualitas Kesehatan Gigi pada bumil
Tujuan = Pelayanan Paripurna Bagi Bumil</t>
        </r>
      </text>
    </comment>
    <comment ref="F18" authorId="0" shapeId="0">
      <text>
        <r>
          <rPr>
            <b/>
            <sz val="12"/>
            <color indexed="81"/>
            <rFont val="Tahoma"/>
            <family val="2"/>
          </rPr>
          <t>Samsul :</t>
        </r>
        <r>
          <rPr>
            <sz val="12"/>
            <color indexed="81"/>
            <rFont val="Tahoma"/>
            <family val="2"/>
          </rPr>
          <t xml:space="preserve">
Jumlah bumil yang mendapat  pemeriksaan gigi di Puskesmas dibagi jumlah bumil  K1 yang berkunjung ke Puskesmas dikali 100%        
</t>
        </r>
        <r>
          <rPr>
            <b/>
            <sz val="12"/>
            <color indexed="81"/>
            <rFont val="Tahoma"/>
            <family val="2"/>
          </rPr>
          <t xml:space="preserve">Sumber data = Register gigi
Frekuensi pengumpulan data = 1 bulan
Periode analisa data = 3 bulan
PJ Pelayanan =PJ pelayanan gigi dan mulut </t>
        </r>
      </text>
    </comment>
    <comment ref="C19" authorId="0" shapeId="0">
      <text>
        <r>
          <rPr>
            <b/>
            <sz val="12"/>
            <color indexed="81"/>
            <rFont val="Tahoma"/>
            <family val="2"/>
          </rPr>
          <t>Samsul :</t>
        </r>
        <r>
          <rPr>
            <sz val="12"/>
            <color indexed="81"/>
            <rFont val="Tahoma"/>
            <family val="2"/>
          </rPr>
          <t xml:space="preserve">
Pelayanan konseling gizi untuk semua pasien di Puskesmas tahun berjalan </t>
        </r>
      </text>
    </comment>
    <comment ref="F19" authorId="0" shapeId="0">
      <text>
        <r>
          <rPr>
            <b/>
            <sz val="12"/>
            <color indexed="81"/>
            <rFont val="Tahoma"/>
            <family val="2"/>
          </rPr>
          <t>Samsul :</t>
        </r>
        <r>
          <rPr>
            <sz val="12"/>
            <color indexed="81"/>
            <rFont val="Tahoma"/>
            <family val="2"/>
          </rPr>
          <t xml:space="preserve">
Jumlah konseling gizi pasien  di Puskesmas dibandingkan jumlah kunjungan pasien ke Puskesmas per tahun dikali 100%                                  </t>
        </r>
        <r>
          <rPr>
            <b/>
            <sz val="12"/>
            <color indexed="81"/>
            <rFont val="Tahoma"/>
            <family val="2"/>
          </rPr>
          <t xml:space="preserve">Catatan untuk kinerja Puskesmas :  </t>
        </r>
        <r>
          <rPr>
            <sz val="12"/>
            <color indexed="81"/>
            <rFont val="Tahoma"/>
            <family val="2"/>
          </rPr>
          <t xml:space="preserve">                                                   &gt; 5%         = 100%;                                                                              &gt; 4 - &lt;5% = 75%;                                                                             &gt;3 - 4%     =50%;                                                                                             &gt;2 - 3%     =25%                                                                                                     &lt;1-2 %      = 0%    
</t>
        </r>
        <r>
          <rPr>
            <b/>
            <sz val="12"/>
            <color indexed="81"/>
            <rFont val="Tahoma"/>
            <family val="2"/>
          </rPr>
          <t>SUMBER DATA : REKAM MEDIS</t>
        </r>
      </text>
    </comment>
    <comment ref="C22" authorId="0" shapeId="0">
      <text>
        <r>
          <rPr>
            <b/>
            <sz val="12"/>
            <color indexed="81"/>
            <rFont val="Tahoma"/>
            <family val="2"/>
          </rPr>
          <t>SAMSUL :</t>
        </r>
        <r>
          <rPr>
            <sz val="12"/>
            <color indexed="81"/>
            <rFont val="Tahoma"/>
            <family val="2"/>
          </rPr>
          <t xml:space="preserve">
Kelengkapan pengisian data informed consent meliputi identitas pasien, informasi (diagnosis dan tata cara tindakan kedokteran, tujuan tindakan kedokteran yang dilakukan, alternatif tindakan lain dan risikonya, risiko dan komplikasi yang mungkin terjadi, prognosis dari tindakan yang akan dilakukan serta perkiraan pembiayaan) dan tanda tangan saksi serta pemberi layanan.</t>
        </r>
      </text>
    </comment>
    <comment ref="F22" authorId="1" shapeId="0">
      <text>
        <r>
          <rPr>
            <b/>
            <sz val="11"/>
            <color indexed="81"/>
            <rFont val="Tahoma"/>
            <family val="2"/>
          </rPr>
          <t>SAMSUL :</t>
        </r>
        <r>
          <rPr>
            <sz val="11"/>
            <color indexed="81"/>
            <rFont val="Tahoma"/>
            <family val="2"/>
          </rPr>
          <t xml:space="preserve">
Jumlah informed consent rawat jalan yang diisi lengkap dibagi jumlah informed consent di pelayanan gawat darurat dikali 100%
</t>
        </r>
        <r>
          <rPr>
            <b/>
            <sz val="11"/>
            <color indexed="81"/>
            <rFont val="Tahoma"/>
            <family val="2"/>
          </rPr>
          <t>SUMBER DATA : Rekam Medik  UGD/ruang tindakan</t>
        </r>
      </text>
    </comment>
    <comment ref="C23" authorId="0" shapeId="0">
      <text>
        <r>
          <rPr>
            <b/>
            <sz val="12"/>
            <color indexed="81"/>
            <rFont val="Tahoma"/>
            <family val="2"/>
          </rPr>
          <t xml:space="preserve">Samsul :
</t>
        </r>
        <r>
          <rPr>
            <sz val="12"/>
            <color indexed="81"/>
            <rFont val="Tahoma"/>
            <family val="2"/>
          </rPr>
          <t xml:space="preserve">Kesesuaian standar PMK 75/2014 tentang  fasilitas (ruang, akses) dan peralatan ( brankar, oksigen, alat bedah minor, alat Bantuan Hidup Dasar ), sarana ( ambulans dan kelengkapannya)  serta obat emergensi di UGD
</t>
        </r>
        <r>
          <rPr>
            <b/>
            <sz val="12"/>
            <color indexed="81"/>
            <rFont val="Tahoma"/>
            <family val="2"/>
          </rPr>
          <t>Dimensi mutu = Keselamatan dan Efektivitas
Tujuan = Tersedianya  peralatan, sarana, prasarana dan obat emergensi di Unit Gawat Darurat (UGD)</t>
        </r>
      </text>
    </comment>
    <comment ref="F23" authorId="1" shapeId="0">
      <text>
        <r>
          <rPr>
            <b/>
            <sz val="11"/>
            <color indexed="81"/>
            <rFont val="Tahoma"/>
            <family val="2"/>
          </rPr>
          <t>SAMSUL :</t>
        </r>
        <r>
          <rPr>
            <sz val="11"/>
            <color indexed="81"/>
            <rFont val="Tahoma"/>
            <family val="2"/>
          </rPr>
          <t xml:space="preserve">
Jumlah peralatan sarana prasarana dan obat emergensi yang tidak memenuhi standar  dibagi jumlah seluruh peralatan, sarana prasarana serta obat emergensi  dikali 100%</t>
        </r>
      </text>
    </comment>
    <comment ref="C24" authorId="0" shapeId="0">
      <text>
        <r>
          <rPr>
            <b/>
            <sz val="12"/>
            <color indexed="81"/>
            <rFont val="Tahoma"/>
            <family val="2"/>
          </rPr>
          <t>SAMSUL:</t>
        </r>
        <r>
          <rPr>
            <sz val="12"/>
            <color indexed="81"/>
            <rFont val="Tahoma"/>
            <family val="2"/>
          </rPr>
          <t xml:space="preserve">
Kelengkapan pengisian data informed  dan consent , meliputi identitas pasien, informasi yang disampaikan dan tanda tangan saksi dan pemberi layanan
</t>
        </r>
        <r>
          <rPr>
            <b/>
            <sz val="12"/>
            <color indexed="81"/>
            <rFont val="Tahoma"/>
            <family val="2"/>
          </rPr>
          <t>Dimensi mutu = Efektivitas
Tujuan = Informed terisi lengkap 1 x 24 jam</t>
        </r>
      </text>
    </comment>
    <comment ref="F24" authorId="1" shapeId="0">
      <text>
        <r>
          <rPr>
            <b/>
            <sz val="11"/>
            <color indexed="81"/>
            <rFont val="Tahoma"/>
            <family val="2"/>
          </rPr>
          <t>SAMSUL :</t>
        </r>
        <r>
          <rPr>
            <sz val="11"/>
            <color indexed="81"/>
            <rFont val="Tahoma"/>
            <family val="2"/>
          </rPr>
          <t xml:space="preserve">
Jumlah informed consent rawat jalan yang diisi lengkap dibagi jumlah informed consent di pelayanan gawat darurat, KB dan persalinan  dikali 100%</t>
        </r>
      </text>
    </comment>
    <comment ref="C27" authorId="0" shapeId="0">
      <text>
        <r>
          <rPr>
            <b/>
            <sz val="12"/>
            <color indexed="81"/>
            <rFont val="Tahoma"/>
            <family val="2"/>
          </rPr>
          <t>SAMSUL :</t>
        </r>
        <r>
          <rPr>
            <sz val="12"/>
            <color indexed="81"/>
            <rFont val="Tahoma"/>
            <family val="2"/>
          </rPr>
          <t xml:space="preserve">
Evaluasi kesesuaian item obat yang tersedia di Puskesmas terhadap Fornas FKTP</t>
        </r>
      </text>
    </comment>
    <comment ref="F27"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28" authorId="0" shapeId="0">
      <text>
        <r>
          <rPr>
            <b/>
            <sz val="12"/>
            <color indexed="81"/>
            <rFont val="Tahoma"/>
            <family val="2"/>
          </rPr>
          <t>SAMSUL :</t>
        </r>
        <r>
          <rPr>
            <sz val="12"/>
            <color indexed="81"/>
            <rFont val="Tahoma"/>
            <family val="2"/>
          </rPr>
          <t xml:space="preserve">
Tersedianya obat dan vaksin untuk pelayanan kesehatan dasar terhadap 20 item obat indikator (Albendazol, Amoxicillin 500 mg, Amoxicillin syr, Dexamethason tab, Diazepam 5 mg/ml amp, Epinefrin (Adrenalin) 0,1% (sebagai HCL) amp, Fitomenadion (Vitamin K) inj, Furosemide 40 mg/HCT, Garam Oralit, Glibenklamid/Metformin, Captopril, Mg SO4 inj, Magnesium Maleat 0,200 mg - 1 ml, Obat Anti TB Dewasa, Oksitosin amp, Paracetamol 500 mg, Tablet Tambah Darah, Vaksin BCG, Vaksin TT, Vaksin DPT/DPT-HB/DPT-HB-Hib)</t>
        </r>
      </text>
    </comment>
    <comment ref="F28" authorId="0" shapeId="0">
      <text>
        <r>
          <rPr>
            <b/>
            <sz val="12"/>
            <color indexed="81"/>
            <rFont val="Tahoma"/>
            <family val="2"/>
          </rPr>
          <t>SAMSUL :</t>
        </r>
        <r>
          <rPr>
            <sz val="12"/>
            <color indexed="81"/>
            <rFont val="Tahoma"/>
            <family val="2"/>
          </rPr>
          <t xml:space="preserve">
Bila obat tersedia untuk pelayanan di Puskesmas maka diberi angka 1, bila obat tidak tersedia untuk pelayanan di Puskesmas maka diberi angka 0. Perhitungan diperoleh dengan cara = Jumlah kumulatif item obat  indikator yang tersedia di Puskesmas dibagi 20 dikali 100 %.
</t>
        </r>
        <r>
          <rPr>
            <b/>
            <sz val="12"/>
            <color indexed="81"/>
            <rFont val="Tahoma"/>
            <family val="2"/>
          </rPr>
          <t xml:space="preserve">Sumber data = Data stok obat/LPLPO
</t>
        </r>
      </text>
    </comment>
    <comment ref="C29" authorId="0" shapeId="0">
      <text>
        <r>
          <rPr>
            <b/>
            <sz val="12"/>
            <color indexed="81"/>
            <rFont val="Tahoma"/>
            <family val="2"/>
          </rPr>
          <t>SAMSUL :</t>
        </r>
        <r>
          <rPr>
            <sz val="12"/>
            <color indexed="81"/>
            <rFont val="Tahoma"/>
            <family val="2"/>
          </rPr>
          <t xml:space="preserve">
Penggunaan antibiotika pada penatalaksanaan kasus ISPA non pneumoni per lembar resep terhadap seluruh kasus  tersebut</t>
        </r>
      </text>
    </comment>
    <comment ref="F29" authorId="0" shapeId="0">
      <text>
        <r>
          <rPr>
            <b/>
            <sz val="12"/>
            <color indexed="81"/>
            <rFont val="Tahoma"/>
            <family val="2"/>
          </rPr>
          <t>SAMSUL :</t>
        </r>
        <r>
          <rPr>
            <sz val="12"/>
            <color indexed="81"/>
            <rFont val="Tahoma"/>
            <family val="2"/>
          </rPr>
          <t xml:space="preserve">
Jumlah Penggunaan  Antibiotika pada ISPA non Pneumonia dibagi Jumlah kasus ISPA non Pneumonia  dikali 100 %                            Catatan kinerja Puskesmas:                                                    &lt; 20%   = 100%                                                                     20-40 % =75%                                                               41-60 % = 50%                                                                    61-80 % = 25%                                                                 &gt; 80 %    = 0%         
</t>
        </r>
        <r>
          <rPr>
            <b/>
            <sz val="12"/>
            <color indexed="81"/>
            <rFont val="Tahoma"/>
            <family val="2"/>
          </rPr>
          <t>SUMBER DATA : RESEP DIAGNOSA PASIEN</t>
        </r>
      </text>
    </comment>
    <comment ref="C30" authorId="0" shapeId="0">
      <text>
        <r>
          <rPr>
            <b/>
            <sz val="12"/>
            <color indexed="81"/>
            <rFont val="Tahoma"/>
            <family val="2"/>
          </rPr>
          <t>SAMSUL :</t>
        </r>
        <r>
          <rPr>
            <sz val="12"/>
            <color indexed="81"/>
            <rFont val="Tahoma"/>
            <family val="2"/>
          </rPr>
          <t xml:space="preserve">
Penggunaan antibiotika pada penatalaksanaan kasus  diare non spesifik terhadap seluruh kasus  tersebut</t>
        </r>
      </text>
    </comment>
    <comment ref="F30" authorId="0" shapeId="0">
      <text>
        <r>
          <rPr>
            <b/>
            <sz val="12"/>
            <color indexed="81"/>
            <rFont val="Tahoma"/>
            <family val="2"/>
          </rPr>
          <t xml:space="preserve">SAMSUL :
</t>
        </r>
        <r>
          <rPr>
            <sz val="12"/>
            <color indexed="81"/>
            <rFont val="Tahoma"/>
            <family val="2"/>
          </rPr>
          <t xml:space="preserve"> Jumlah penggunaan Antibiotika pada diare non spesifik dibagi jumlah kasus diare non spesifik  dikali 100 %                                                                               </t>
        </r>
        <r>
          <rPr>
            <b/>
            <u/>
            <sz val="12"/>
            <color indexed="81"/>
            <rFont val="Tahoma"/>
            <family val="2"/>
          </rPr>
          <t xml:space="preserve">Catatan kinerja Puskesmas:  </t>
        </r>
        <r>
          <rPr>
            <sz val="12"/>
            <color indexed="81"/>
            <rFont val="Tahoma"/>
            <family val="2"/>
          </rPr>
          <t xml:space="preserve">                                                      &lt; 8 %       = 100%                                                                                  8 - 20 %   =75%                                                                             21 - 40 % = 50%                                                                              41 - 60 % = 25%                                                                    &gt; 60%      = 0%                                                         </t>
        </r>
        <r>
          <rPr>
            <b/>
            <sz val="12"/>
            <color indexed="81"/>
            <rFont val="Tahoma"/>
            <family val="2"/>
          </rPr>
          <t xml:space="preserve">
SUMBER DATA : RESEP DIAGNOSA PASIEN  </t>
        </r>
        <r>
          <rPr>
            <b/>
            <sz val="9"/>
            <color indexed="81"/>
            <rFont val="Tahoma"/>
            <family val="2"/>
          </rPr>
          <t xml:space="preserve">                                                 </t>
        </r>
      </text>
    </comment>
    <comment ref="C31" authorId="0" shapeId="0">
      <text>
        <r>
          <rPr>
            <b/>
            <sz val="12"/>
            <color indexed="81"/>
            <rFont val="Tahoma"/>
            <family val="2"/>
          </rPr>
          <t xml:space="preserve">SAMSUL :
</t>
        </r>
        <r>
          <rPr>
            <sz val="12"/>
            <color indexed="81"/>
            <rFont val="Tahoma"/>
            <family val="2"/>
          </rPr>
          <t>Penggunaan  injeksi pada penatalaksanaan kasus myalgia terhadap seluruh kasus  tersebut</t>
        </r>
      </text>
    </comment>
    <comment ref="F31" authorId="0" shapeId="0">
      <text>
        <r>
          <rPr>
            <b/>
            <sz val="12"/>
            <color indexed="81"/>
            <rFont val="Tahoma"/>
            <family val="2"/>
          </rPr>
          <t>SAMSUL :</t>
        </r>
        <r>
          <rPr>
            <sz val="12"/>
            <color indexed="81"/>
            <rFont val="Tahoma"/>
            <family val="2"/>
          </rPr>
          <t xml:space="preserve">
Jumlah penggunaan injeksi pada myalgia dibagi jumlah kasus myalgia  dikali 100 %                                </t>
        </r>
        <r>
          <rPr>
            <b/>
            <sz val="12"/>
            <color indexed="81"/>
            <rFont val="Tahoma"/>
            <family val="2"/>
          </rPr>
          <t xml:space="preserve">Catatan kinerja Puskesmas :  </t>
        </r>
        <r>
          <rPr>
            <sz val="12"/>
            <color indexed="81"/>
            <rFont val="Tahoma"/>
            <family val="2"/>
          </rPr>
          <t xml:space="preserve">                                                              &lt; 1 %       = 100%                                                                                   1 - 10 %   =75%                                                                        11 - 20 % = 50%                                                                               21 - 30 % = 25%                                                                             &gt; 30 %     = 0%          
</t>
        </r>
        <r>
          <rPr>
            <b/>
            <sz val="12"/>
            <color indexed="81"/>
            <rFont val="Tahoma"/>
            <family val="2"/>
          </rPr>
          <t xml:space="preserve">SUMBER DATA : RESEP DIAGNOSA PASIEN </t>
        </r>
        <r>
          <rPr>
            <sz val="12"/>
            <color indexed="81"/>
            <rFont val="Tahoma"/>
            <family val="2"/>
          </rPr>
          <t xml:space="preserve">   </t>
        </r>
        <r>
          <rPr>
            <sz val="9"/>
            <color indexed="81"/>
            <rFont val="Tahoma"/>
            <family val="2"/>
          </rPr>
          <t xml:space="preserve">                                                   </t>
        </r>
      </text>
    </comment>
    <comment ref="C32" authorId="0" shapeId="0">
      <text>
        <r>
          <rPr>
            <b/>
            <sz val="12"/>
            <color indexed="81"/>
            <rFont val="Tahoma"/>
            <family val="2"/>
          </rPr>
          <t>SAMSUL :</t>
        </r>
        <r>
          <rPr>
            <sz val="12"/>
            <color indexed="81"/>
            <rFont val="Tahoma"/>
            <family val="2"/>
          </rPr>
          <t xml:space="preserve">
rerata item obat per lembar resep terhadap seluruh kasus  tersebut</t>
        </r>
      </text>
    </comment>
    <comment ref="F32" authorId="0" shapeId="0">
      <text>
        <r>
          <rPr>
            <b/>
            <sz val="12"/>
            <color indexed="81"/>
            <rFont val="Tahoma"/>
            <family val="2"/>
          </rPr>
          <t xml:space="preserve">SAMSUL :
</t>
        </r>
        <r>
          <rPr>
            <sz val="12"/>
            <color indexed="81"/>
            <rFont val="Tahoma"/>
            <family val="2"/>
          </rPr>
          <t xml:space="preserve">Jumlah item obat per lembar resep dibagi jumlah resep                                                                                     </t>
        </r>
        <r>
          <rPr>
            <b/>
            <sz val="12"/>
            <color indexed="81"/>
            <rFont val="Tahoma"/>
            <family val="2"/>
          </rPr>
          <t xml:space="preserve">Catatan kinerja Puskesmas : </t>
        </r>
        <r>
          <rPr>
            <sz val="12"/>
            <color indexed="81"/>
            <rFont val="Tahoma"/>
            <family val="2"/>
          </rPr>
          <t xml:space="preserve">                               &lt; 2,6   = 100%                                                                                2,6 - 4 =75%                                                                                   5 - 7 = 50%                                                                                                     7 - 9 = 25%                                                                                                                                &gt; 9      = 0%
</t>
        </r>
        <r>
          <rPr>
            <b/>
            <sz val="12"/>
            <color indexed="81"/>
            <rFont val="Tahoma"/>
            <family val="2"/>
          </rPr>
          <t>SUMBER DATA : RESEP DIAGNOSA PASIEN</t>
        </r>
      </text>
    </comment>
    <comment ref="C33" authorId="0" shapeId="0">
      <text>
        <r>
          <rPr>
            <b/>
            <sz val="12"/>
            <color indexed="81"/>
            <rFont val="Tahoma"/>
            <family val="2"/>
          </rPr>
          <t xml:space="preserve">SAMSUL :
</t>
        </r>
        <r>
          <rPr>
            <sz val="12"/>
            <color indexed="81"/>
            <rFont val="Tahoma"/>
            <family val="2"/>
          </rPr>
          <t>Prosentase penggunaan antibiotika pada penatalaksanaan kasus ISPA non pneumoni, diare non spesifik, injeksi pada penatalaksanaan kasus myalgia dan rerata item obat per lembar resep terhadap seluruh kasus  tersebut</t>
        </r>
        <r>
          <rPr>
            <sz val="9"/>
            <color indexed="81"/>
            <rFont val="Tahoma"/>
            <family val="2"/>
          </rPr>
          <t xml:space="preserve">
</t>
        </r>
      </text>
    </comment>
    <comment ref="F33" authorId="0" shapeId="0">
      <text>
        <r>
          <rPr>
            <b/>
            <sz val="12"/>
            <color indexed="81"/>
            <rFont val="Arial"/>
            <family val="2"/>
          </rPr>
          <t>SAMSUL :</t>
        </r>
        <r>
          <rPr>
            <sz val="12"/>
            <color indexed="81"/>
            <rFont val="Arial"/>
            <family val="2"/>
          </rPr>
          <t xml:space="preserve">
Jumlah % capaian masing-masing indikator peresepan dibagi jumlah komponen indikator peresepan                                                                                                       {[(100-a)x100/80]+[(100-b)x100/92]+[(100-c)x100/99]+[(100-d)x4/1,4]}/4                                                                                      a)  % Pengg. AB pada ISPA non Pneumonia = Jumlah Pengg. AB pada ISPA non Pneumonia/Jumlah kasus ISPA non Pneumonia x 100 %                                                                                  b ) % Pengg. AB pada Diare non Spesifik = Jumlah Pengg. AB pd diare non spesifik/Jumlah kasus diare non spesifik x 100 %                                                                        c )% Pengg. Injeksi pada Myalgia =Jumlah Pengg. Injeksi pada myalgia/Jumlah kasus myalgia x 100 %                                                                                                                                            d = Rerata item obat yang diresepkan = Jumlah item obat/jumlah lembar resep
Dalam instrumen penghitungan langsung dimasukkan persentase cakupan riil berdasarkan perhitungan di atas
</t>
        </r>
        <r>
          <rPr>
            <b/>
            <sz val="12"/>
            <color indexed="81"/>
            <rFont val="Arial"/>
            <family val="2"/>
          </rPr>
          <t>Sumber Data :</t>
        </r>
        <r>
          <rPr>
            <sz val="12"/>
            <color indexed="81"/>
            <rFont val="Arial"/>
            <family val="2"/>
          </rPr>
          <t xml:space="preserve"> Resep, diagnosa pasien </t>
        </r>
      </text>
    </comment>
    <comment ref="C36" authorId="0" shapeId="0">
      <text>
        <r>
          <rPr>
            <b/>
            <sz val="12"/>
            <color indexed="81"/>
            <rFont val="Tahoma"/>
            <family val="2"/>
          </rPr>
          <t>SAMSUL :</t>
        </r>
        <r>
          <rPr>
            <sz val="12"/>
            <color indexed="81"/>
            <rFont val="Tahoma"/>
            <family val="2"/>
          </rPr>
          <t xml:space="preserve">
</t>
        </r>
        <r>
          <rPr>
            <b/>
            <sz val="12"/>
            <color indexed="81"/>
            <rFont val="Tahoma"/>
            <family val="2"/>
          </rPr>
          <t xml:space="preserve">50 Jenis pelayanan meliputi :        </t>
        </r>
        <r>
          <rPr>
            <sz val="12"/>
            <color indexed="81"/>
            <rFont val="Tahoma"/>
            <family val="2"/>
          </rPr>
          <t xml:space="preserve">                                                                                                                                a.Hemoglobin, Hematokrit, Hitung eritrosit, Hitung trombosit, Hitung lekosit, Hitung jenis lekosit, LED, Masa perdarahan dan Masa pembekuan.
b. Kimia klinik: Glukosa, Protein, Albumin, Bilirubin total, Bilirubin direk, SGOT, SGPT, Alkali fosfatase, Asam urat,Ureum/BUN, Kreatinin, Trigliserida, Kolesterol total, Kolesterol HDL dan Kolesterol LDL.
c. Mikrobiologi dan Parasitologi: BTA, Diplococcus gram negatif, Trichomonas vaginalis, Candida albicans, Bacterial vaginosis, Malaria, Microfilaria dan Jamur permukaan.
d. Imunologi: Tes kehamilan, Golongan darah, Widal, VDRL, HbsAg, Anti Hbs, Anti HIV dan Antigen/antibody dengue.
e. Urinalisa: Makroskopis (Warna, Kejernihan, Bau, Volume), pH, Berat jenis, Protein, Glukosa, Bilirubin, Urobilinogen, Keton, Nitrit, Lekosit, Eritrosit dan Mikroskopik (sedimen).
f. Tinja: Makroskopik, Darah samar dan Mikroskopik.</t>
        </r>
      </text>
    </comment>
    <comment ref="F36" authorId="0" shapeId="0">
      <text>
        <r>
          <rPr>
            <b/>
            <sz val="12"/>
            <color indexed="81"/>
            <rFont val="Tahoma"/>
            <family val="2"/>
          </rPr>
          <t>SAMSUL :</t>
        </r>
        <r>
          <rPr>
            <sz val="12"/>
            <color indexed="81"/>
            <rFont val="Tahoma"/>
            <family val="2"/>
          </rPr>
          <t xml:space="preserve">
Jumlah jenis pelayanan yang  tersedia  dibagi Jumlah standar jenis pelayanan (50) dikali 100%
</t>
        </r>
        <r>
          <rPr>
            <b/>
            <sz val="12"/>
            <color indexed="81"/>
            <rFont val="Tahoma"/>
            <family val="2"/>
          </rPr>
          <t xml:space="preserve">SUMBER DATA : </t>
        </r>
        <r>
          <rPr>
            <sz val="12"/>
            <color indexed="81"/>
            <rFont val="Tahoma"/>
            <family val="2"/>
          </rPr>
          <t>Surat Keputusan Kepala Puskesmas tentang Jenis Layanan</t>
        </r>
        <r>
          <rPr>
            <b/>
            <sz val="12"/>
            <color indexed="81"/>
            <rFont val="Tahoma"/>
            <family val="2"/>
          </rPr>
          <t xml:space="preserve"> </t>
        </r>
      </text>
    </comment>
    <comment ref="C37" authorId="0" shapeId="0">
      <text>
        <r>
          <rPr>
            <b/>
            <sz val="12"/>
            <color indexed="81"/>
            <rFont val="Tahoma"/>
            <family val="2"/>
          </rPr>
          <t>SAMSUL :</t>
        </r>
        <r>
          <rPr>
            <sz val="12"/>
            <color indexed="81"/>
            <rFont val="Tahoma"/>
            <family val="2"/>
          </rPr>
          <t xml:space="preserve">
Waktu mulai pasien diambil sample sampai dengan menerima hasil yang sudah diekspertisi sesuai jenis pemeriksaan dan kebijakan  tentang waktu tunggu penyerahan hasil </t>
        </r>
      </text>
    </comment>
    <comment ref="F37" authorId="0" shapeId="0">
      <text>
        <r>
          <rPr>
            <b/>
            <sz val="12"/>
            <color indexed="81"/>
            <rFont val="Tahoma"/>
            <family val="2"/>
          </rPr>
          <t>SAMSUL :</t>
        </r>
        <r>
          <rPr>
            <sz val="12"/>
            <color indexed="81"/>
            <rFont val="Tahoma"/>
            <family val="2"/>
          </rPr>
          <t xml:space="preserve">
Jumlah pasien dengan waktu tunggu penyerahan hasil pelayanan laboratorium sesuai jenis pemeriksaan  dan kebijakan dibagi jumlah seluruh pemeriksaan dikali 100%
</t>
        </r>
        <r>
          <rPr>
            <b/>
            <sz val="12"/>
            <color indexed="81"/>
            <rFont val="Tahoma"/>
            <family val="2"/>
          </rPr>
          <t>SUMBER DATA : SURVEI, REGISTER</t>
        </r>
      </text>
    </comment>
    <comment ref="C38" authorId="0" shapeId="0">
      <text>
        <r>
          <rPr>
            <b/>
            <sz val="12"/>
            <color indexed="81"/>
            <rFont val="Tahoma"/>
            <family val="2"/>
          </rPr>
          <t>SAMSUL :</t>
        </r>
        <r>
          <rPr>
            <sz val="12"/>
            <color indexed="81"/>
            <rFont val="Tahoma"/>
            <family val="2"/>
          </rPr>
          <t xml:space="preserve">
Pemeriksaan mutu pelayanan laboratorium memenuhi +2SD- -2SD (Standar Deviasi)  oleh Tenaga Puskesmas yang kompeten, dilakukan evaluasi, analisa dan tindak lanjut</t>
        </r>
      </text>
    </comment>
    <comment ref="F38" authorId="0" shapeId="0">
      <text>
        <r>
          <rPr>
            <b/>
            <sz val="12"/>
            <color indexed="81"/>
            <rFont val="Tahoma"/>
            <family val="2"/>
          </rPr>
          <t>SAMSUL :</t>
        </r>
        <r>
          <rPr>
            <sz val="12"/>
            <color indexed="81"/>
            <rFont val="Tahoma"/>
            <family val="2"/>
          </rPr>
          <t xml:space="preserve">
Jumlah pemeriksaan mutu internal yang memenuhi standar minimal 1 (satu) parameter dari hematologi, Kimia Klinik, serologi, dan bakteriologi dibagi jumlah pemeriksaan dalam 1  (satu) bulan dikali 100%
</t>
        </r>
        <r>
          <rPr>
            <b/>
            <sz val="12"/>
            <color indexed="81"/>
            <rFont val="Tahoma"/>
            <family val="2"/>
          </rPr>
          <t>SUMBER DATA : Hasil pemeriksaan baku mutu internal</t>
        </r>
      </text>
    </comment>
    <comment ref="C39" authorId="0" shapeId="0">
      <text>
        <r>
          <rPr>
            <b/>
            <sz val="12"/>
            <color indexed="81"/>
            <rFont val="Tahoma"/>
            <family val="2"/>
          </rPr>
          <t>SAMSUL :</t>
        </r>
        <r>
          <rPr>
            <sz val="12"/>
            <color indexed="81"/>
            <rFont val="Tahoma"/>
            <family val="2"/>
          </rPr>
          <t xml:space="preserve">
Pemeriksaan Hemoglobin pada ibu hamil  minimal 1 (satu) kali selama kehamilan  oleh tenaga yang kompeten</t>
        </r>
      </text>
    </comment>
    <comment ref="F39" authorId="0" shapeId="0">
      <text>
        <r>
          <rPr>
            <b/>
            <sz val="12"/>
            <color indexed="81"/>
            <rFont val="Tahoma"/>
            <family val="2"/>
          </rPr>
          <t>SAMSUL :</t>
        </r>
        <r>
          <rPr>
            <sz val="12"/>
            <color indexed="81"/>
            <rFont val="Tahoma"/>
            <family val="2"/>
          </rPr>
          <t xml:space="preserve">
Jumlah pemeriksaan Hemoglobin  minimal 1 (satu) kali pada ibu hamil dibagi jumlah ibu hamil yang berkunjung ke Puskesmas dikali 100%
</t>
        </r>
        <r>
          <rPr>
            <b/>
            <sz val="12"/>
            <color indexed="81"/>
            <rFont val="Tahoma"/>
            <family val="2"/>
          </rPr>
          <t xml:space="preserve">SUMBER DATA :                                                                            </t>
        </r>
        <r>
          <rPr>
            <sz val="12"/>
            <color indexed="81"/>
            <rFont val="Tahoma"/>
            <family val="2"/>
          </rPr>
          <t xml:space="preserve">Register pemeriksaan laboratorium, Pedoman KIA </t>
        </r>
      </text>
    </comment>
    <comment ref="C40" authorId="0" shapeId="0">
      <text>
        <r>
          <rPr>
            <b/>
            <sz val="12"/>
            <color indexed="81"/>
            <rFont val="Tahoma"/>
            <family val="2"/>
          </rPr>
          <t>SAMSUL :</t>
        </r>
        <r>
          <rPr>
            <sz val="12"/>
            <color indexed="81"/>
            <rFont val="Tahoma"/>
            <family val="2"/>
          </rPr>
          <t xml:space="preserve">
Pengambilan sputum BTA oleh tenaga yang kompeten pada dahak seseorang untuk penderita terduga TB. Terduga TB bila orang mempunyai gejala utama batuk berdahak atau batuk minimal 2 (dua) minggu.
</t>
        </r>
        <r>
          <rPr>
            <b/>
            <sz val="12"/>
            <color indexed="81"/>
            <rFont val="Tahoma"/>
            <family val="2"/>
          </rPr>
          <t>Dimensi mutu = Penemuan kasus
tujuan = Penemuan kasus TB untuk semua orang yang mempunyai gejala utama batuk berdahak atau batuk minimal 2 minggu</t>
        </r>
      </text>
    </comment>
    <comment ref="F40"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3" authorId="0" shapeId="0">
      <text>
        <r>
          <rPr>
            <b/>
            <sz val="9"/>
            <color indexed="81"/>
            <rFont val="Tahoma"/>
            <family val="2"/>
          </rPr>
          <t>SAMSUL :</t>
        </r>
        <r>
          <rPr>
            <sz val="9"/>
            <color indexed="81"/>
            <rFont val="Tahoma"/>
            <family val="2"/>
          </rPr>
          <t xml:space="preserve">
Pelayanan satu hari oleh tenaga kesehatan yang terlatih </t>
        </r>
      </text>
    </comment>
    <comment ref="F43"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6" authorId="0" shapeId="0">
      <text>
        <r>
          <rPr>
            <b/>
            <sz val="12"/>
            <color indexed="81"/>
            <rFont val="Tahoma"/>
            <family val="2"/>
          </rPr>
          <t>SAMSUL:</t>
        </r>
        <r>
          <rPr>
            <sz val="12"/>
            <color indexed="81"/>
            <rFont val="Tahoma"/>
            <family val="2"/>
          </rPr>
          <t xml:space="preserve">
Pemakaian tempat tidur di Puskesmas rawat inap pada kurun waktu tertentu</t>
        </r>
      </text>
    </comment>
    <comment ref="F46" authorId="0" shapeId="0">
      <text>
        <r>
          <rPr>
            <b/>
            <sz val="12"/>
            <color indexed="81"/>
            <rFont val="Tahoma"/>
            <family val="2"/>
          </rPr>
          <t>SAMSUL :</t>
        </r>
        <r>
          <rPr>
            <sz val="12"/>
            <color indexed="81"/>
            <rFont val="Tahoma"/>
            <family val="2"/>
          </rPr>
          <t xml:space="preserve">
Jumlah hari perawatan dalam  1 bulan dibagi hasil kali jumlah tempat tidur dengan jumlah hari dalam 1 bulan ybs                          Catatan kinerja Puskesmas:                                                                 10% - 40%           = 100%                                                                          &gt;40 - 45%            = 75%                                                                            &gt;45 - 50%            = 50%                                                                            &gt;50 - 55%            = 25%                                                                             &lt;10% atau &gt;55% = 0%
</t>
        </r>
        <r>
          <rPr>
            <b/>
            <sz val="12"/>
            <color indexed="81"/>
            <rFont val="Tahoma"/>
            <family val="2"/>
          </rPr>
          <t xml:space="preserve">Sumber data = Rekam medik
</t>
        </r>
      </text>
    </comment>
    <comment ref="C47" authorId="0" shapeId="0">
      <text>
        <r>
          <rPr>
            <b/>
            <sz val="9"/>
            <color indexed="81"/>
            <rFont val="Tahoma"/>
            <family val="2"/>
          </rPr>
          <t>SAMSUL :</t>
        </r>
        <r>
          <rPr>
            <sz val="9"/>
            <color indexed="81"/>
            <rFont val="Tahoma"/>
            <family val="2"/>
          </rPr>
          <t xml:space="preserve">
Visite   pasien rawat inap dilakukan oleh dokter </t>
        </r>
      </text>
    </comment>
    <comment ref="F47"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8" authorId="0" shapeId="0">
      <text>
        <r>
          <rPr>
            <b/>
            <sz val="12"/>
            <color indexed="81"/>
            <rFont val="Tahoma"/>
            <family val="2"/>
          </rPr>
          <t>SAMSUL :</t>
        </r>
        <r>
          <rPr>
            <sz val="12"/>
            <color indexed="81"/>
            <rFont val="Tahoma"/>
            <family val="2"/>
          </rPr>
          <t xml:space="preserve">
Rekam medik yang telah diisi lengkap  pada pelayanan rawat inap oleh staf medis dan atau tenaga yang diberikan pelimpahan kewenangan, meliputi kelengkapann pengisian identitas, SOAP, KIE, asuhan keperawatan, lembar observasi , lembar rujukan, asuhan gizi, resume medis, surat pemulangan, informed concent, monitoring rujukan, monitoring  pra, selama dan sesudah pemberian anestesi dan laporan operasi</t>
        </r>
      </text>
    </comment>
    <comment ref="F48" authorId="0" shapeId="0">
      <text>
        <r>
          <rPr>
            <b/>
            <sz val="12"/>
            <color indexed="81"/>
            <rFont val="Tahoma"/>
            <family val="2"/>
          </rPr>
          <t>SAMSUL :</t>
        </r>
        <r>
          <rPr>
            <sz val="12"/>
            <color indexed="81"/>
            <rFont val="Tahoma"/>
            <family val="2"/>
          </rPr>
          <t xml:space="preserve">
Jumlah rekam medis yang lengkap dibagi jumlah rekam medis per bulan di pelayanan rawat inap dikali 100%
</t>
        </r>
        <r>
          <rPr>
            <b/>
            <sz val="12"/>
            <color indexed="81"/>
            <rFont val="Tahoma"/>
            <family val="2"/>
          </rPr>
          <t>Sumber data = Rekam medik</t>
        </r>
      </text>
    </comment>
    <comment ref="C49" authorId="0" shapeId="0">
      <text>
        <r>
          <rPr>
            <b/>
            <sz val="9"/>
            <color indexed="81"/>
            <rFont val="Tahoma"/>
            <family val="2"/>
          </rPr>
          <t>SAMSUL :</t>
        </r>
        <r>
          <rPr>
            <sz val="9"/>
            <color indexed="81"/>
            <rFont val="Tahoma"/>
            <family val="2"/>
          </rPr>
          <t xml:space="preserve">
Pertolongan persalinan normal (Persalinan pervaginam) oleh tenaga kesehatan yang terlatih APN ( Asuhan Persalinan Normal) dan  sesuai SOP</t>
        </r>
      </text>
    </comment>
    <comment ref="F49"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50" authorId="0" shapeId="0">
      <text>
        <r>
          <rPr>
            <b/>
            <sz val="9"/>
            <color indexed="81"/>
            <rFont val="Tahoma"/>
            <family val="2"/>
          </rPr>
          <t>SAMSUL :</t>
        </r>
        <r>
          <rPr>
            <sz val="9"/>
            <color indexed="81"/>
            <rFont val="Tahoma"/>
            <family val="2"/>
          </rPr>
          <t xml:space="preserve">
Pelayanan konseling gizi untuk ibu hamil, balita/ bayi KEK, Obesitas, Diabetes Melitus, Hipertensi serta masalah gizi lainnya  di Puskesmas rawat inap </t>
        </r>
      </text>
    </comment>
    <comment ref="F50"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List>
</comments>
</file>

<file path=xl/comments12.xml><?xml version="1.0" encoding="utf-8"?>
<comments xmlns="http://schemas.openxmlformats.org/spreadsheetml/2006/main">
  <authors>
    <author>Windows User</author>
    <author>HP</author>
  </authors>
  <commentList>
    <comment ref="C9" authorId="0" shapeId="0">
      <text>
        <r>
          <rPr>
            <b/>
            <sz val="12"/>
            <color indexed="81"/>
            <rFont val="Tahoma"/>
            <family val="2"/>
          </rPr>
          <t>SAMSUL :</t>
        </r>
        <r>
          <rPr>
            <sz val="12"/>
            <color indexed="81"/>
            <rFont val="Tahoma"/>
            <family val="2"/>
          </rPr>
          <t xml:space="preserve">
Indikator untuk mengetahui aksesabilitas dan pemanfaatan pelayanan primer oleh peserta terdaftar BPJS  di Puskesmas. Kontak komunikasi bila peserta JKN (per nomor identitas peserta) yang terdaftar mendapatkan pelayanan kesehatan (kontak sakit maupun sehat) di Puskesmas                                                                                     </t>
        </r>
        <r>
          <rPr>
            <b/>
            <sz val="12"/>
            <color indexed="81"/>
            <rFont val="Tahoma"/>
            <family val="2"/>
          </rPr>
          <t>Catatan :</t>
        </r>
        <r>
          <rPr>
            <sz val="12"/>
            <color indexed="81"/>
            <rFont val="Tahoma"/>
            <family val="2"/>
          </rPr>
          <t xml:space="preserve">  1 (satu) orang dianggap 1 (satu) kunjungan dalam 1 (satu) bulan tanpa memperhitungkan frekuensi kedatangan peserta.</t>
        </r>
      </text>
    </comment>
    <comment ref="F9" authorId="0" shapeId="0">
      <text>
        <r>
          <rPr>
            <b/>
            <sz val="12"/>
            <color indexed="81"/>
            <rFont val="Tahoma"/>
            <family val="2"/>
          </rPr>
          <t>SAMSUL :</t>
        </r>
        <r>
          <rPr>
            <sz val="12"/>
            <color indexed="81"/>
            <rFont val="Tahoma"/>
            <family val="2"/>
          </rPr>
          <t xml:space="preserve">
Jumlah Peserta terdaftar yang melakukan kontak komunikasi dengan Puskesmas  dikali 1000 dibagi  total jumlah peserta terdaftar di Puskesmas.                    </t>
        </r>
        <r>
          <rPr>
            <b/>
            <u/>
            <sz val="12"/>
            <color indexed="81"/>
            <rFont val="Tahoma"/>
            <family val="2"/>
          </rPr>
          <t xml:space="preserve">Catatan untuk kinerja Puskesmas: </t>
        </r>
        <r>
          <rPr>
            <sz val="12"/>
            <color indexed="81"/>
            <rFont val="Tahoma"/>
            <family val="2"/>
          </rPr>
          <t xml:space="preserve">                                                    150 permil - 250 per mil = 100%;          
</t>
        </r>
        <r>
          <rPr>
            <b/>
            <sz val="12"/>
            <color indexed="81"/>
            <rFont val="Tahoma"/>
            <family val="2"/>
          </rPr>
          <t xml:space="preserve">SUMBER DATA : </t>
        </r>
        <r>
          <rPr>
            <sz val="12"/>
            <color indexed="81"/>
            <rFont val="Tahoma"/>
            <family val="2"/>
          </rPr>
          <t xml:space="preserve"> </t>
        </r>
        <r>
          <rPr>
            <b/>
            <sz val="12"/>
            <color indexed="81"/>
            <rFont val="Tahoma"/>
            <family val="2"/>
          </rPr>
          <t>Catatan rujukan dalam P-care</t>
        </r>
      </text>
    </comment>
    <comment ref="C10" authorId="0" shapeId="0">
      <text>
        <r>
          <rPr>
            <b/>
            <sz val="12"/>
            <color indexed="81"/>
            <rFont val="Tahoma"/>
            <family val="2"/>
          </rPr>
          <t>SAMSUL:</t>
        </r>
        <r>
          <rPr>
            <sz val="12"/>
            <color indexed="81"/>
            <rFont val="Tahoma"/>
            <family val="2"/>
          </rPr>
          <t xml:space="preserve">
Kasus non spesialistik adalah kasus terkait 144 diagnosa yang harus ditangani di Puskesmas serta kriteria Time-Age-Complication-Comorbidity (TACC). Kelayakan rujukan kasus tersebut berdasarkan kesepakatan dalam bentuk perjanjian kerjasama antara BPJS Kesehatan, Puskesmas, Dinkes Kabupaten/Kota dan organisasi profesi dengan memperhatikan kemampuan pelayanan Puskesmas serta progresifitas penyakit yang merupakan keadaan khusus dan/atau kedaruratan medis
</t>
        </r>
      </text>
    </comment>
    <comment ref="F10" authorId="1" shapeId="0">
      <text>
        <r>
          <rPr>
            <b/>
            <sz val="11"/>
            <color indexed="81"/>
            <rFont val="Tahoma"/>
            <family val="2"/>
          </rPr>
          <t xml:space="preserve">SAMSUL :
</t>
        </r>
        <r>
          <rPr>
            <sz val="11"/>
            <color indexed="81"/>
            <rFont val="Tahoma"/>
            <family val="2"/>
          </rPr>
          <t xml:space="preserve">Jumlah rujukan kasus non spesialistik dibagi jumlah rujukan dikali 100 %                                  </t>
        </r>
        <r>
          <rPr>
            <b/>
            <sz val="11"/>
            <color indexed="81"/>
            <rFont val="Tahoma"/>
            <family val="2"/>
          </rPr>
          <t>Catatan kinerja Puskesmas :</t>
        </r>
        <r>
          <rPr>
            <sz val="11"/>
            <color indexed="81"/>
            <rFont val="Tahoma"/>
            <family val="2"/>
          </rPr>
          <t xml:space="preserve">                                                  &lt; 5%        = 100%                                                   5- 7,5 %    =75%                                                           &gt;7,5-10 % =50%                                                         &gt;10-15 %  =25%                                        &gt;15%        = 0%
</t>
        </r>
        <r>
          <rPr>
            <b/>
            <sz val="11"/>
            <color indexed="81"/>
            <rFont val="Tahoma"/>
            <family val="2"/>
          </rPr>
          <t>Sumber Data : Aplikasi P-Care</t>
        </r>
      </text>
    </comment>
    <comment ref="C11" authorId="0" shapeId="0">
      <text>
        <r>
          <rPr>
            <b/>
            <sz val="12"/>
            <color indexed="81"/>
            <rFont val="Tahoma"/>
            <family val="2"/>
          </rPr>
          <t>SAMSUL:</t>
        </r>
        <r>
          <rPr>
            <sz val="12"/>
            <color indexed="81"/>
            <rFont val="Tahoma"/>
            <family val="2"/>
          </rPr>
          <t xml:space="preserve">
Penyakit kronis masuk Prolanis yaitu Diabetes Melitus dan Hipertensi.                                                    Aktifitas Prolanis:                                                              
(1) Edukasi Klub                                                                              (2) Konsultasi Medis                                            
(3) Pemantauan Kesehatan melalui pemeriksaan penunjang                                                                                   (4) Senam Prolanis                                              
(5) Home visit/kunjungan rumah                                                     (6) Pelayanan Obat secara rutin (obat PRB)</t>
        </r>
      </text>
    </comment>
    <comment ref="F11" authorId="1" shapeId="0">
      <text>
        <r>
          <rPr>
            <b/>
            <sz val="11"/>
            <color indexed="81"/>
            <rFont val="Tahoma"/>
            <family val="2"/>
          </rPr>
          <t xml:space="preserve">SAMSUL :
</t>
        </r>
        <r>
          <rPr>
            <sz val="11"/>
            <color indexed="81"/>
            <rFont val="Tahoma"/>
            <family val="2"/>
          </rPr>
          <t xml:space="preserve">Jumlah peserta Prolanis yang rutin berkunjung ke Puskesmas dibagi jumlah Peserta Prolanis terdaftar di Puskesmas dikali 100%                                                              Catatan untuk kinerja Puskesmas:                                                     50% - 90%  = 100%;   
</t>
        </r>
        <r>
          <rPr>
            <b/>
            <sz val="11"/>
            <color indexed="81"/>
            <rFont val="Tahoma"/>
            <family val="2"/>
          </rPr>
          <t xml:space="preserve">SUMBER DATA </t>
        </r>
        <r>
          <rPr>
            <sz val="11"/>
            <color indexed="81"/>
            <rFont val="Tahoma"/>
            <family val="2"/>
          </rPr>
          <t>: Aplikasi P-Care.</t>
        </r>
      </text>
    </comment>
    <comment ref="C12" authorId="0" shapeId="0">
      <text>
        <r>
          <rPr>
            <b/>
            <sz val="12"/>
            <color indexed="81"/>
            <rFont val="Tahoma"/>
            <family val="2"/>
          </rPr>
          <t>SAMSUL :</t>
        </r>
        <r>
          <rPr>
            <sz val="12"/>
            <color indexed="81"/>
            <rFont val="Tahoma"/>
            <family val="2"/>
          </rPr>
          <t xml:space="preserve">
a) Mengikuti Panduan Praktik Klinik Bagi Dokter di FKTP.                                                    b) Pelayanan kesehatan hipertensi sesuai standar meliputi: pemeriksaan tekanan darah, edukasi, pengaturan diet seimbang, aktifitas fisik, dan pengelolaan farmakologis.                                                                                                                             c) Pelayanan kesehatan berstandar ini dilakukan untuk mempertahankan tekanan darah pada &lt;140/90 mmHg untuk usia di bawah 60 th dan &lt;150/90 mmHg untuk penderita 60 tahun ke atas dan untuk mencegah terjadinya komplikasi jantung, stroke, diabetes melitus dan penyakit ginjal kronis. Jika tekanan darah penderita hipertensi tidak bisa dipertahankan  maka penderita perlu dirujuk ke FKTL yang berkompeten. Sasaran:  penduduk usia 15 tahun ke atas                                            </t>
        </r>
        <r>
          <rPr>
            <b/>
            <sz val="12"/>
            <color indexed="81"/>
            <rFont val="Tahoma"/>
            <family val="2"/>
          </rPr>
          <t>(Standar Pelayanan Minimal ke 8)</t>
        </r>
      </text>
    </comment>
    <comment ref="F12" authorId="1" shapeId="0">
      <text>
        <r>
          <rPr>
            <b/>
            <sz val="12"/>
            <color indexed="81"/>
            <rFont val="Tahoma"/>
            <family val="2"/>
          </rPr>
          <t>SAMSUL :</t>
        </r>
        <r>
          <rPr>
            <sz val="12"/>
            <color indexed="81"/>
            <rFont val="Tahoma"/>
            <family val="2"/>
          </rPr>
          <t xml:space="preserve">
Jumlah penderita hipertensi ≥ 15 tahun yang memperoleh pelayanan kesehatan sesuai standar dibagi jumlah estimasi penderita hipertensi di wilayah puskesmas dikali 100%.                                   
</t>
        </r>
        <r>
          <rPr>
            <b/>
            <sz val="12"/>
            <color indexed="81"/>
            <rFont val="Tahoma"/>
            <family val="2"/>
          </rPr>
          <t xml:space="preserve">Cara menghitung estimasi penderita hipertensi : </t>
        </r>
        <r>
          <rPr>
            <sz val="12"/>
            <color indexed="81"/>
            <rFont val="Tahoma"/>
            <family val="2"/>
          </rPr>
          <t xml:space="preserve">Prevalensi hipertensi kab/kota berdasar Riskesdas 2013 dikali jumlah penduduk ≥ 15 tahun di wilayah kerja puskesmas.
</t>
        </r>
      </text>
    </comment>
    <comment ref="C13" authorId="0" shapeId="0">
      <text>
        <r>
          <rPr>
            <b/>
            <sz val="12"/>
            <color indexed="81"/>
            <rFont val="Tahoma"/>
            <family val="2"/>
          </rPr>
          <t>SAMSUL :</t>
        </r>
        <r>
          <rPr>
            <sz val="12"/>
            <color indexed="81"/>
            <rFont val="Tahoma"/>
            <family val="2"/>
          </rPr>
          <t xml:space="preserve">
Pelayanan kesehatan oleh Dokter, Perawat, Tenaga Gizi  kepada penderita DM di FKTP sesuai standar meliputi :                                                               a) Edukasi                                                                                                  b) Aktifitas fisik                                                                                                                       c) Terapi nutrisi medis                                                                                     d) Intervensi farmakologis termasuk pemeriksaan HbA1c                                                      </t>
        </r>
        <r>
          <rPr>
            <b/>
            <sz val="12"/>
            <color indexed="81"/>
            <rFont val="Tahoma"/>
            <family val="2"/>
          </rPr>
          <t>(Standar Pelayanan Minimal ke 9)</t>
        </r>
      </text>
    </comment>
    <comment ref="F13" authorId="1" shapeId="0">
      <text>
        <r>
          <rPr>
            <b/>
            <sz val="12"/>
            <color indexed="81"/>
            <rFont val="Tahoma"/>
            <family val="2"/>
          </rPr>
          <t>SAMSUL :</t>
        </r>
        <r>
          <rPr>
            <sz val="12"/>
            <color indexed="81"/>
            <rFont val="Tahoma"/>
            <family val="2"/>
          </rPr>
          <t xml:space="preserve">
Jumlah penderita DM di wilayah kerja Puskesmas yang memperoleh pelayanan kesehatan sesuai standar </t>
        </r>
        <r>
          <rPr>
            <b/>
            <u/>
            <sz val="12"/>
            <color indexed="81"/>
            <rFont val="Tahoma"/>
            <family val="2"/>
          </rPr>
          <t>dibagi</t>
        </r>
        <r>
          <rPr>
            <sz val="12"/>
            <color indexed="81"/>
            <rFont val="Tahoma"/>
            <family val="2"/>
          </rPr>
          <t xml:space="preserve"> jumlah estimasi penderita DM di wilayah Puskesmas dikali 100%.                                                                                         </t>
        </r>
        <r>
          <rPr>
            <b/>
            <sz val="12"/>
            <color indexed="81"/>
            <rFont val="Tahoma"/>
            <family val="2"/>
          </rPr>
          <t>Cara menghitung estimasi penderita DM</t>
        </r>
        <r>
          <rPr>
            <sz val="12"/>
            <color indexed="81"/>
            <rFont val="Tahoma"/>
            <family val="2"/>
          </rPr>
          <t xml:space="preserve"> adalah 6,9% dikali jumlah penduduk  di wilayah kerja Puskesmas.
</t>
        </r>
        <r>
          <rPr>
            <b/>
            <sz val="12"/>
            <color indexed="81"/>
            <rFont val="Tahoma"/>
            <family val="2"/>
          </rPr>
          <t>SUMBER DATA : REKAM MEDIK</t>
        </r>
      </text>
    </comment>
    <comment ref="C14" authorId="0" shapeId="0">
      <text>
        <r>
          <rPr>
            <b/>
            <sz val="12"/>
            <color indexed="81"/>
            <rFont val="Tahoma"/>
            <family val="2"/>
          </rPr>
          <t>SAMSUL :</t>
        </r>
        <r>
          <rPr>
            <sz val="12"/>
            <color indexed="81"/>
            <rFont val="Tahoma"/>
            <family val="2"/>
          </rPr>
          <t xml:space="preserve">
Rekam medik yang lengkap dalam 24 jam setelah selesai pelayanan, diisi oleh  tenaga medis dan atau paramedis  (identitas, SOAP, KIE, askep, diagnosis, kode ICD X, kajian sosial, pengobatan, tanda tangan) serta  pengisian identitas rekam medik lengkap oleh petugas rekam medik (nama, nomor rekam medik, tanggal lahir, jenis kelamin, alamat, no kartu)  </t>
        </r>
      </text>
    </comment>
    <comment ref="F14" authorId="0" shapeId="0">
      <text>
        <r>
          <rPr>
            <b/>
            <sz val="12"/>
            <color indexed="81"/>
            <rFont val="Tahoma"/>
            <family val="2"/>
          </rPr>
          <t>SAMSUL :</t>
        </r>
        <r>
          <rPr>
            <sz val="12"/>
            <color indexed="81"/>
            <rFont val="Tahoma"/>
            <family val="2"/>
          </rPr>
          <t xml:space="preserve">
Jumlah rekam medik rawat jalan yang diisi lengkap dibagi jumlah rekam medik rawat jalan  dikali 100%
</t>
        </r>
        <r>
          <rPr>
            <b/>
            <sz val="12"/>
            <color indexed="81"/>
            <rFont val="Tahoma"/>
            <family val="2"/>
          </rPr>
          <t>SUMBER DATA : REKAM MEDIK</t>
        </r>
      </text>
    </comment>
    <comment ref="C15" authorId="0" shapeId="0">
      <text>
        <r>
          <rPr>
            <b/>
            <sz val="12"/>
            <color indexed="81"/>
            <rFont val="Tahoma"/>
            <family val="2"/>
          </rPr>
          <t>SAMSUL:</t>
        </r>
        <r>
          <rPr>
            <sz val="12"/>
            <color indexed="81"/>
            <rFont val="Tahoma"/>
            <family val="2"/>
          </rPr>
          <t xml:space="preserve">
Pelayanan kuratif kesehatan gigi dan mulut yang dilakukan di Puskesmas, dinilai dengan membandingkan perlakuan tambal/cabut gigi tetap</t>
        </r>
      </text>
    </comment>
    <comment ref="F15" authorId="0" shapeId="0">
      <text>
        <r>
          <rPr>
            <b/>
            <sz val="12"/>
            <color indexed="81"/>
            <rFont val="Tahoma"/>
            <family val="2"/>
          </rPr>
          <t>SAMSUL :</t>
        </r>
        <r>
          <rPr>
            <sz val="12"/>
            <color indexed="81"/>
            <rFont val="Tahoma"/>
            <family val="2"/>
          </rPr>
          <t xml:space="preserve">
Jumlah gigi tetap yang di tambal permanen dibandingkan dengan gigi tetap yang dicabut.                         Catatan kinerja Puskesmas:                                       &gt;1              = 100%                                  0,75 - 1       = 75 %,                              
0,5 - &lt; 0,75 = 50 %                                 0,25 - &lt;0,5  = 25 %                                                &lt; 0,25         = 0 %              
</t>
        </r>
        <r>
          <rPr>
            <b/>
            <sz val="12"/>
            <color indexed="81"/>
            <rFont val="Tahoma"/>
            <family val="2"/>
          </rPr>
          <t xml:space="preserve">SUMBER DATA : Register gigi </t>
        </r>
      </text>
    </comment>
    <comment ref="C16" authorId="0" shapeId="0">
      <text>
        <r>
          <rPr>
            <b/>
            <sz val="12"/>
            <color indexed="81"/>
            <rFont val="Tahoma"/>
            <family val="2"/>
          </rPr>
          <t>SAMSUL:</t>
        </r>
        <r>
          <rPr>
            <sz val="12"/>
            <color indexed="81"/>
            <rFont val="Tahoma"/>
            <family val="2"/>
          </rPr>
          <t xml:space="preserve">
Pelayanan kuratif kesehatan gigi dan mulut yang dilakukan di Puskesmas, dinilai dengan membandingkan perlakuan tambal/cabut gigi tetap</t>
        </r>
      </text>
    </comment>
    <comment ref="F16" authorId="0" shapeId="0">
      <text>
        <r>
          <rPr>
            <b/>
            <sz val="12"/>
            <color indexed="81"/>
            <rFont val="Tahoma"/>
            <family val="2"/>
          </rPr>
          <t>SAMSUL :</t>
        </r>
        <r>
          <rPr>
            <sz val="12"/>
            <color indexed="81"/>
            <rFont val="Tahoma"/>
            <family val="2"/>
          </rPr>
          <t xml:space="preserve">
Jumlah gigi tetap yang di tambal permanen dibandingkan dengan gigi tetap yang dicabut.                         Catatan kinerja Puskesmas:                                       &gt;1              = 100%                                  0,75 - 1       = 75 %,                              
0,5 - &lt; 0,75 = 50 %                                 0,25 - &lt;0,5  = 25 %                                                &lt; 0,25         = 0 %              
</t>
        </r>
        <r>
          <rPr>
            <b/>
            <sz val="12"/>
            <color indexed="81"/>
            <rFont val="Tahoma"/>
            <family val="2"/>
          </rPr>
          <t xml:space="preserve">SUMBER DATA : Register gigi </t>
        </r>
      </text>
    </comment>
    <comment ref="C17" authorId="0" shapeId="0">
      <text>
        <r>
          <rPr>
            <b/>
            <sz val="12"/>
            <color indexed="81"/>
            <rFont val="Tahoma"/>
            <family val="2"/>
          </rPr>
          <t>Samsul :</t>
        </r>
        <r>
          <rPr>
            <sz val="12"/>
            <color indexed="81"/>
            <rFont val="Tahoma"/>
            <family val="2"/>
          </rPr>
          <t xml:space="preserve">
Pelayanan kesehatan gigi  ibu hamil minimal 1 kali selama kehamilan  di Puskesmas (konseling/pemeriksaan/perawatan) 
</t>
        </r>
      </text>
    </comment>
    <comment ref="F17" authorId="0" shapeId="0">
      <text>
        <r>
          <rPr>
            <b/>
            <sz val="12"/>
            <color indexed="81"/>
            <rFont val="Tahoma"/>
            <family val="2"/>
          </rPr>
          <t>Samsul :</t>
        </r>
        <r>
          <rPr>
            <sz val="12"/>
            <color indexed="81"/>
            <rFont val="Tahoma"/>
            <family val="2"/>
          </rPr>
          <t xml:space="preserve">
Jumlah ibu hamil (minimal 1x selama kehamilan) yang mendapat  pelayanan kesehatan gigi di Puskesmas dibagi jumlah ibu hamil yang berkunjung ke Puskesmas dikali 100%      
</t>
        </r>
        <r>
          <rPr>
            <b/>
            <sz val="12"/>
            <color indexed="81"/>
            <rFont val="Tahoma"/>
            <family val="2"/>
          </rPr>
          <t>Sumber data = Register gigi</t>
        </r>
      </text>
    </comment>
    <comment ref="C18" authorId="0" shapeId="0">
      <text>
        <r>
          <rPr>
            <b/>
            <sz val="12"/>
            <color indexed="81"/>
            <rFont val="Tahoma"/>
            <family val="2"/>
          </rPr>
          <t>Samsul :</t>
        </r>
        <r>
          <rPr>
            <sz val="12"/>
            <color indexed="81"/>
            <rFont val="Tahoma"/>
            <family val="2"/>
          </rPr>
          <t xml:space="preserve">
Kunjungan baru bumil yang mendapat pemeriksaan gigi di Puskesmas 
</t>
        </r>
        <r>
          <rPr>
            <b/>
            <sz val="12"/>
            <color indexed="81"/>
            <rFont val="Tahoma"/>
            <family val="2"/>
          </rPr>
          <t>Dimensi mutu = Kualitas Kesehatan Gigi pada bumil
Tujuan = Pelayanan Paripurna Bagi Bumil</t>
        </r>
      </text>
    </comment>
    <comment ref="F18" authorId="0" shapeId="0">
      <text>
        <r>
          <rPr>
            <b/>
            <sz val="12"/>
            <color indexed="81"/>
            <rFont val="Tahoma"/>
            <family val="2"/>
          </rPr>
          <t>Samsul :</t>
        </r>
        <r>
          <rPr>
            <sz val="12"/>
            <color indexed="81"/>
            <rFont val="Tahoma"/>
            <family val="2"/>
          </rPr>
          <t xml:space="preserve">
Jumlah bumil yang mendapat  pemeriksaan gigi di Puskesmas dibagi jumlah bumil  K1 yang berkunjung ke Puskesmas dikali 100%        
</t>
        </r>
        <r>
          <rPr>
            <b/>
            <sz val="12"/>
            <color indexed="81"/>
            <rFont val="Tahoma"/>
            <family val="2"/>
          </rPr>
          <t xml:space="preserve">Sumber data = Register gigi
Frekuensi pengumpulan data = 1 bulan
Periode analisa data = 3 bulan
PJ Pelayanan =PJ pelayanan gigi dan mulut </t>
        </r>
      </text>
    </comment>
    <comment ref="C19" authorId="0" shapeId="0">
      <text>
        <r>
          <rPr>
            <b/>
            <sz val="12"/>
            <color indexed="81"/>
            <rFont val="Tahoma"/>
            <family val="2"/>
          </rPr>
          <t>Samsul :</t>
        </r>
        <r>
          <rPr>
            <sz val="12"/>
            <color indexed="81"/>
            <rFont val="Tahoma"/>
            <family val="2"/>
          </rPr>
          <t xml:space="preserve">
Pelayanan konseling gizi untuk semua pasien di Puskesmas tahun berjalan </t>
        </r>
      </text>
    </comment>
    <comment ref="F19" authorId="0" shapeId="0">
      <text>
        <r>
          <rPr>
            <b/>
            <sz val="12"/>
            <color indexed="81"/>
            <rFont val="Tahoma"/>
            <family val="2"/>
          </rPr>
          <t>Samsul :</t>
        </r>
        <r>
          <rPr>
            <sz val="12"/>
            <color indexed="81"/>
            <rFont val="Tahoma"/>
            <family val="2"/>
          </rPr>
          <t xml:space="preserve">
Jumlah konseling gizi pasien  di Puskesmas dibandingkan jumlah kunjungan pasien ke Puskesmas per tahun dikali 100%                                  </t>
        </r>
        <r>
          <rPr>
            <b/>
            <sz val="12"/>
            <color indexed="81"/>
            <rFont val="Tahoma"/>
            <family val="2"/>
          </rPr>
          <t xml:space="preserve">Catatan untuk kinerja Puskesmas :  </t>
        </r>
        <r>
          <rPr>
            <sz val="12"/>
            <color indexed="81"/>
            <rFont val="Tahoma"/>
            <family val="2"/>
          </rPr>
          <t xml:space="preserve">                                                   &gt; 5%         = 100%;                                                                              &gt; 4 - &lt;5% = 75%;                                                                             &gt;3 - 4%     =50%;                                                                                             &gt;2 - 3%     =25%                                                                                                     &lt;1-2 %      = 0%    
</t>
        </r>
        <r>
          <rPr>
            <b/>
            <sz val="12"/>
            <color indexed="81"/>
            <rFont val="Tahoma"/>
            <family val="2"/>
          </rPr>
          <t>SUMBER DATA : REKAM MEDIS</t>
        </r>
      </text>
    </comment>
    <comment ref="C22" authorId="0" shapeId="0">
      <text>
        <r>
          <rPr>
            <b/>
            <sz val="12"/>
            <color indexed="81"/>
            <rFont val="Tahoma"/>
            <family val="2"/>
          </rPr>
          <t>SAMSUL :</t>
        </r>
        <r>
          <rPr>
            <sz val="12"/>
            <color indexed="81"/>
            <rFont val="Tahoma"/>
            <family val="2"/>
          </rPr>
          <t xml:space="preserve">
Kelengkapan pengisian data informed consent meliputi identitas pasien, informasi (diagnosis dan tata cara tindakan kedokteran, tujuan tindakan kedokteran yang dilakukan, alternatif tindakan lain dan risikonya, risiko dan komplikasi yang mungkin terjadi, prognosis dari tindakan yang akan dilakukan serta perkiraan pembiayaan) dan tanda tangan saksi serta pemberi layanan.</t>
        </r>
      </text>
    </comment>
    <comment ref="F22" authorId="1" shapeId="0">
      <text>
        <r>
          <rPr>
            <b/>
            <sz val="11"/>
            <color indexed="81"/>
            <rFont val="Tahoma"/>
            <family val="2"/>
          </rPr>
          <t>SAMSUL :</t>
        </r>
        <r>
          <rPr>
            <sz val="11"/>
            <color indexed="81"/>
            <rFont val="Tahoma"/>
            <family val="2"/>
          </rPr>
          <t xml:space="preserve">
Jumlah informed consent rawat jalan yang diisi lengkap dibagi jumlah informed consent di pelayanan gawat darurat dikali 100%
</t>
        </r>
        <r>
          <rPr>
            <b/>
            <sz val="11"/>
            <color indexed="81"/>
            <rFont val="Tahoma"/>
            <family val="2"/>
          </rPr>
          <t>SUMBER DATA : Rekam Medik  UGD/ruang tindakan</t>
        </r>
      </text>
    </comment>
    <comment ref="C23" authorId="0" shapeId="0">
      <text>
        <r>
          <rPr>
            <b/>
            <sz val="12"/>
            <color indexed="81"/>
            <rFont val="Tahoma"/>
            <family val="2"/>
          </rPr>
          <t xml:space="preserve">Samsul :
</t>
        </r>
        <r>
          <rPr>
            <sz val="12"/>
            <color indexed="81"/>
            <rFont val="Tahoma"/>
            <family val="2"/>
          </rPr>
          <t xml:space="preserve">Kesesuaian standar PMK 75/2014 tentang  fasilitas (ruang, akses) dan peralatan ( brankar, oksigen, alat bedah minor, alat Bantuan Hidup Dasar ), sarana ( ambulans dan kelengkapannya)  serta obat emergensi di UGD
</t>
        </r>
        <r>
          <rPr>
            <b/>
            <sz val="12"/>
            <color indexed="81"/>
            <rFont val="Tahoma"/>
            <family val="2"/>
          </rPr>
          <t>Dimensi mutu = Keselamatan dan Efektivitas
Tujuan = Tersedianya  peralatan, sarana, prasarana dan obat emergensi di Unit Gawat Darurat (UGD)</t>
        </r>
      </text>
    </comment>
    <comment ref="F23" authorId="1" shapeId="0">
      <text>
        <r>
          <rPr>
            <b/>
            <sz val="11"/>
            <color indexed="81"/>
            <rFont val="Tahoma"/>
            <family val="2"/>
          </rPr>
          <t>SAMSUL :</t>
        </r>
        <r>
          <rPr>
            <sz val="11"/>
            <color indexed="81"/>
            <rFont val="Tahoma"/>
            <family val="2"/>
          </rPr>
          <t xml:space="preserve">
Jumlah peralatan sarana prasarana dan obat emergensi yang tidak memenuhi standar  dibagi jumlah seluruh peralatan, sarana prasarana serta obat emergensi  dikali 100%</t>
        </r>
      </text>
    </comment>
    <comment ref="C24" authorId="0" shapeId="0">
      <text>
        <r>
          <rPr>
            <b/>
            <sz val="12"/>
            <color indexed="81"/>
            <rFont val="Tahoma"/>
            <family val="2"/>
          </rPr>
          <t>SAMSUL:</t>
        </r>
        <r>
          <rPr>
            <sz val="12"/>
            <color indexed="81"/>
            <rFont val="Tahoma"/>
            <family val="2"/>
          </rPr>
          <t xml:space="preserve">
Kelengkapan pengisian data informed  dan consent , meliputi identitas pasien, informasi yang disampaikan dan tanda tangan saksi dan pemberi layanan
</t>
        </r>
        <r>
          <rPr>
            <b/>
            <sz val="12"/>
            <color indexed="81"/>
            <rFont val="Tahoma"/>
            <family val="2"/>
          </rPr>
          <t>Dimensi mutu = Efektivitas
Tujuan = Informed terisi lengkap 1 x 24 jam</t>
        </r>
      </text>
    </comment>
    <comment ref="F24" authorId="1" shapeId="0">
      <text>
        <r>
          <rPr>
            <b/>
            <sz val="11"/>
            <color indexed="81"/>
            <rFont val="Tahoma"/>
            <family val="2"/>
          </rPr>
          <t>SAMSUL :</t>
        </r>
        <r>
          <rPr>
            <sz val="11"/>
            <color indexed="81"/>
            <rFont val="Tahoma"/>
            <family val="2"/>
          </rPr>
          <t xml:space="preserve">
Jumlah informed consent rawat jalan yang diisi lengkap dibagi jumlah informed consent di pelayanan gawat darurat, KB dan persalinan  dikali 100%</t>
        </r>
      </text>
    </comment>
    <comment ref="C27" authorId="0" shapeId="0">
      <text>
        <r>
          <rPr>
            <b/>
            <sz val="12"/>
            <color indexed="81"/>
            <rFont val="Tahoma"/>
            <family val="2"/>
          </rPr>
          <t>SAMSUL :</t>
        </r>
        <r>
          <rPr>
            <sz val="12"/>
            <color indexed="81"/>
            <rFont val="Tahoma"/>
            <family val="2"/>
          </rPr>
          <t xml:space="preserve">
Evaluasi kesesuaian item obat yang tersedia di Puskesmas terhadap Fornas FKTP</t>
        </r>
      </text>
    </comment>
    <comment ref="F27" authorId="0" shapeId="0">
      <text>
        <r>
          <rPr>
            <b/>
            <sz val="12"/>
            <color indexed="81"/>
            <rFont val="Tahoma"/>
            <family val="2"/>
          </rPr>
          <t>SAMSUL :</t>
        </r>
        <r>
          <rPr>
            <sz val="12"/>
            <color indexed="81"/>
            <rFont val="Tahoma"/>
            <family val="2"/>
          </rPr>
          <t xml:space="preserve">
Jumlah  item obat di Puskemas yang sesuai dengan Fornas FKTP dibagi jumlah item obat yang tersedia di Puskemas  dikali 100 %.                                                                                                  </t>
        </r>
        <r>
          <rPr>
            <b/>
            <u/>
            <sz val="12"/>
            <color indexed="81"/>
            <rFont val="Tahoma"/>
            <family val="2"/>
          </rPr>
          <t>Contoh:</t>
        </r>
        <r>
          <rPr>
            <sz val="12"/>
            <color indexed="81"/>
            <rFont val="Tahoma"/>
            <family val="2"/>
          </rPr>
          <t xml:space="preserve"> Jumlah obat Puskesmas yang sesuai dengan fornas 297 item, yang tersedia 513 item, maka % kesesuaian =297/513x 100 %= 57,89%</t>
        </r>
        <r>
          <rPr>
            <b/>
            <sz val="12"/>
            <color indexed="81"/>
            <rFont val="Tahoma"/>
            <family val="2"/>
          </rPr>
          <t xml:space="preserve">
SUMBER DATA : DATA STOK OBAT</t>
        </r>
      </text>
    </comment>
    <comment ref="C28" authorId="0" shapeId="0">
      <text>
        <r>
          <rPr>
            <b/>
            <sz val="12"/>
            <color indexed="81"/>
            <rFont val="Tahoma"/>
            <family val="2"/>
          </rPr>
          <t>SAMSUL :</t>
        </r>
        <r>
          <rPr>
            <sz val="12"/>
            <color indexed="81"/>
            <rFont val="Tahoma"/>
            <family val="2"/>
          </rPr>
          <t xml:space="preserve">
Tersedianya obat dan vaksin untuk pelayanan kesehatan dasar terhadap 20 item obat indikator (Albendazol, Amoxicillin 500 mg, Amoxicillin syr, Dexamethason tab, Diazepam 5 mg/ml amp, Epinefrin (Adrenalin) 0,1% (sebagai HCL) amp, Fitomenadion (Vitamin K) inj, Furosemide 40 mg/HCT, Garam Oralit, Glibenklamid/Metformin, Captopril, Mg SO4 inj, Magnesium Maleat 0,200 mg - 1 ml, Obat Anti TB Dewasa, Oksitosin amp, Paracetamol 500 mg, Tablet Tambah Darah, Vaksin BCG, Vaksin TT, Vaksin DPT/DPT-HB/DPT-HB-Hib)</t>
        </r>
      </text>
    </comment>
    <comment ref="F28" authorId="0" shapeId="0">
      <text>
        <r>
          <rPr>
            <b/>
            <sz val="12"/>
            <color indexed="81"/>
            <rFont val="Tahoma"/>
            <family val="2"/>
          </rPr>
          <t>SAMSUL :</t>
        </r>
        <r>
          <rPr>
            <sz val="12"/>
            <color indexed="81"/>
            <rFont val="Tahoma"/>
            <family val="2"/>
          </rPr>
          <t xml:space="preserve">
Bila obat tersedia untuk pelayanan di Puskesmas maka diberi angka 1, bila obat tidak tersedia untuk pelayanan di Puskesmas maka diberi angka 0. Perhitungan diperoleh dengan cara = Jumlah kumulatif item obat  indikator yang tersedia di Puskesmas dibagi 20 dikali 100 %.
</t>
        </r>
        <r>
          <rPr>
            <b/>
            <sz val="12"/>
            <color indexed="81"/>
            <rFont val="Tahoma"/>
            <family val="2"/>
          </rPr>
          <t xml:space="preserve">Sumber data = Data stok obat/LPLPO
</t>
        </r>
      </text>
    </comment>
    <comment ref="C29" authorId="0" shapeId="0">
      <text>
        <r>
          <rPr>
            <b/>
            <sz val="12"/>
            <color indexed="81"/>
            <rFont val="Tahoma"/>
            <family val="2"/>
          </rPr>
          <t>SAMSUL :</t>
        </r>
        <r>
          <rPr>
            <sz val="12"/>
            <color indexed="81"/>
            <rFont val="Tahoma"/>
            <family val="2"/>
          </rPr>
          <t xml:space="preserve">
Penggunaan antibiotika pada penatalaksanaan kasus ISPA non pneumoni per lembar resep terhadap seluruh kasus  tersebut</t>
        </r>
      </text>
    </comment>
    <comment ref="F29" authorId="0" shapeId="0">
      <text>
        <r>
          <rPr>
            <b/>
            <sz val="12"/>
            <color indexed="81"/>
            <rFont val="Tahoma"/>
            <family val="2"/>
          </rPr>
          <t>SAMSUL :</t>
        </r>
        <r>
          <rPr>
            <sz val="12"/>
            <color indexed="81"/>
            <rFont val="Tahoma"/>
            <family val="2"/>
          </rPr>
          <t xml:space="preserve">
Jumlah Penggunaan  Antibiotika pada ISPA non Pneumonia dibagi Jumlah kasus ISPA non Pneumonia  dikali 100 %                            Catatan kinerja Puskesmas:                                                    &lt; 20%   = 100%                                                                     20-40 % =75%                                                               41-60 % = 50%                                                                    61-80 % = 25%                                                                 &gt; 80 %    = 0%         
</t>
        </r>
        <r>
          <rPr>
            <b/>
            <sz val="12"/>
            <color indexed="81"/>
            <rFont val="Tahoma"/>
            <family val="2"/>
          </rPr>
          <t>SUMBER DATA : RESEP DIAGNOSA PASIEN</t>
        </r>
      </text>
    </comment>
    <comment ref="C30" authorId="0" shapeId="0">
      <text>
        <r>
          <rPr>
            <b/>
            <sz val="12"/>
            <color indexed="81"/>
            <rFont val="Tahoma"/>
            <family val="2"/>
          </rPr>
          <t>SAMSUL :</t>
        </r>
        <r>
          <rPr>
            <sz val="12"/>
            <color indexed="81"/>
            <rFont val="Tahoma"/>
            <family val="2"/>
          </rPr>
          <t xml:space="preserve">
Penggunaan antibiotika pada penatalaksanaan kasus  diare non spesifik terhadap seluruh kasus  tersebut</t>
        </r>
      </text>
    </comment>
    <comment ref="F30" authorId="0" shapeId="0">
      <text>
        <r>
          <rPr>
            <b/>
            <sz val="12"/>
            <color indexed="81"/>
            <rFont val="Tahoma"/>
            <family val="2"/>
          </rPr>
          <t xml:space="preserve">SAMSUL :
</t>
        </r>
        <r>
          <rPr>
            <sz val="12"/>
            <color indexed="81"/>
            <rFont val="Tahoma"/>
            <family val="2"/>
          </rPr>
          <t xml:space="preserve"> Jumlah penggunaan Antibiotika pada diare non spesifik dibagi jumlah kasus diare non spesifik  dikali 100 %                                                                               </t>
        </r>
        <r>
          <rPr>
            <b/>
            <u/>
            <sz val="12"/>
            <color indexed="81"/>
            <rFont val="Tahoma"/>
            <family val="2"/>
          </rPr>
          <t xml:space="preserve">Catatan kinerja Puskesmas:  </t>
        </r>
        <r>
          <rPr>
            <sz val="12"/>
            <color indexed="81"/>
            <rFont val="Tahoma"/>
            <family val="2"/>
          </rPr>
          <t xml:space="preserve">                                                      &lt; 8 %       = 100%                                                                                  8 - 20 %   =75%                                                                             21 - 40 % = 50%                                                                              41 - 60 % = 25%                                                                    &gt; 60%      = 0%                                                         </t>
        </r>
        <r>
          <rPr>
            <b/>
            <sz val="12"/>
            <color indexed="81"/>
            <rFont val="Tahoma"/>
            <family val="2"/>
          </rPr>
          <t xml:space="preserve">
SUMBER DATA : RESEP DIAGNOSA PASIEN  </t>
        </r>
        <r>
          <rPr>
            <b/>
            <sz val="9"/>
            <color indexed="81"/>
            <rFont val="Tahoma"/>
            <family val="2"/>
          </rPr>
          <t xml:space="preserve">                                                 </t>
        </r>
      </text>
    </comment>
    <comment ref="C31" authorId="0" shapeId="0">
      <text>
        <r>
          <rPr>
            <b/>
            <sz val="12"/>
            <color indexed="81"/>
            <rFont val="Tahoma"/>
            <family val="2"/>
          </rPr>
          <t xml:space="preserve">SAMSUL :
</t>
        </r>
        <r>
          <rPr>
            <sz val="12"/>
            <color indexed="81"/>
            <rFont val="Tahoma"/>
            <family val="2"/>
          </rPr>
          <t>Penggunaan  injeksi pada penatalaksanaan kasus myalgia terhadap seluruh kasus  tersebut</t>
        </r>
      </text>
    </comment>
    <comment ref="F31" authorId="0" shapeId="0">
      <text>
        <r>
          <rPr>
            <b/>
            <sz val="12"/>
            <color indexed="81"/>
            <rFont val="Tahoma"/>
            <family val="2"/>
          </rPr>
          <t>SAMSUL :</t>
        </r>
        <r>
          <rPr>
            <sz val="12"/>
            <color indexed="81"/>
            <rFont val="Tahoma"/>
            <family val="2"/>
          </rPr>
          <t xml:space="preserve">
Jumlah penggunaan injeksi pada myalgia dibagi jumlah kasus myalgia  dikali 100 %                                </t>
        </r>
        <r>
          <rPr>
            <b/>
            <sz val="12"/>
            <color indexed="81"/>
            <rFont val="Tahoma"/>
            <family val="2"/>
          </rPr>
          <t xml:space="preserve">Catatan kinerja Puskesmas :  </t>
        </r>
        <r>
          <rPr>
            <sz val="12"/>
            <color indexed="81"/>
            <rFont val="Tahoma"/>
            <family val="2"/>
          </rPr>
          <t xml:space="preserve">                                                              &lt; 1 %       = 100%                                                                                   1 - 10 %   =75%                                                                        11 - 20 % = 50%                                                                               21 - 30 % = 25%                                                                             &gt; 30 %     = 0%          
</t>
        </r>
        <r>
          <rPr>
            <b/>
            <sz val="12"/>
            <color indexed="81"/>
            <rFont val="Tahoma"/>
            <family val="2"/>
          </rPr>
          <t xml:space="preserve">SUMBER DATA : RESEP DIAGNOSA PASIEN </t>
        </r>
        <r>
          <rPr>
            <sz val="12"/>
            <color indexed="81"/>
            <rFont val="Tahoma"/>
            <family val="2"/>
          </rPr>
          <t xml:space="preserve">   </t>
        </r>
        <r>
          <rPr>
            <sz val="9"/>
            <color indexed="81"/>
            <rFont val="Tahoma"/>
            <family val="2"/>
          </rPr>
          <t xml:space="preserve">                                                   </t>
        </r>
      </text>
    </comment>
    <comment ref="C32" authorId="0" shapeId="0">
      <text>
        <r>
          <rPr>
            <b/>
            <sz val="12"/>
            <color indexed="81"/>
            <rFont val="Tahoma"/>
            <family val="2"/>
          </rPr>
          <t>SAMSUL :</t>
        </r>
        <r>
          <rPr>
            <sz val="12"/>
            <color indexed="81"/>
            <rFont val="Tahoma"/>
            <family val="2"/>
          </rPr>
          <t xml:space="preserve">
rerata item obat per lembar resep terhadap seluruh kasus  tersebut</t>
        </r>
      </text>
    </comment>
    <comment ref="F32" authorId="0" shapeId="0">
      <text>
        <r>
          <rPr>
            <b/>
            <sz val="12"/>
            <color indexed="81"/>
            <rFont val="Tahoma"/>
            <family val="2"/>
          </rPr>
          <t xml:space="preserve">SAMSUL :
</t>
        </r>
        <r>
          <rPr>
            <sz val="12"/>
            <color indexed="81"/>
            <rFont val="Tahoma"/>
            <family val="2"/>
          </rPr>
          <t xml:space="preserve">Jumlah item obat per lembar resep dibagi jumlah resep                                                                                     </t>
        </r>
        <r>
          <rPr>
            <b/>
            <sz val="12"/>
            <color indexed="81"/>
            <rFont val="Tahoma"/>
            <family val="2"/>
          </rPr>
          <t xml:space="preserve">Catatan kinerja Puskesmas : </t>
        </r>
        <r>
          <rPr>
            <sz val="12"/>
            <color indexed="81"/>
            <rFont val="Tahoma"/>
            <family val="2"/>
          </rPr>
          <t xml:space="preserve">                               &lt; 2,6   = 100%                                                                                2,6 - 4 =75%                                                                                   5 - 7 = 50%                                                                                                     7 - 9 = 25%                                                                                                                                &gt; 9      = 0%
</t>
        </r>
        <r>
          <rPr>
            <b/>
            <sz val="12"/>
            <color indexed="81"/>
            <rFont val="Tahoma"/>
            <family val="2"/>
          </rPr>
          <t>SUMBER DATA : RESEP DIAGNOSA PASIEN</t>
        </r>
      </text>
    </comment>
    <comment ref="C33" authorId="0" shapeId="0">
      <text>
        <r>
          <rPr>
            <b/>
            <sz val="12"/>
            <color indexed="81"/>
            <rFont val="Tahoma"/>
            <family val="2"/>
          </rPr>
          <t xml:space="preserve">SAMSUL :
</t>
        </r>
        <r>
          <rPr>
            <sz val="12"/>
            <color indexed="81"/>
            <rFont val="Tahoma"/>
            <family val="2"/>
          </rPr>
          <t>Prosentase penggunaan antibiotika pada penatalaksanaan kasus ISPA non pneumoni, diare non spesifik, injeksi pada penatalaksanaan kasus myalgia dan rerata item obat per lembar resep terhadap seluruh kasus  tersebut</t>
        </r>
        <r>
          <rPr>
            <sz val="9"/>
            <color indexed="81"/>
            <rFont val="Tahoma"/>
            <family val="2"/>
          </rPr>
          <t xml:space="preserve">
</t>
        </r>
      </text>
    </comment>
    <comment ref="F33" authorId="0" shapeId="0">
      <text>
        <r>
          <rPr>
            <b/>
            <sz val="12"/>
            <color indexed="81"/>
            <rFont val="Arial"/>
            <family val="2"/>
          </rPr>
          <t>SAMSUL :</t>
        </r>
        <r>
          <rPr>
            <sz val="12"/>
            <color indexed="81"/>
            <rFont val="Arial"/>
            <family val="2"/>
          </rPr>
          <t xml:space="preserve">
Jumlah % capaian masing-masing indikator peresepan dibagi jumlah komponen indikator peresepan                                                                                                       {[(100-a)x100/80]+[(100-b)x100/92]+[(100-c)x100/99]+[(100-d)x4/1,4]}/4                                                                                      a)  % Pengg. AB pada ISPA non Pneumonia = Jumlah Pengg. AB pada ISPA non Pneumonia/Jumlah kasus ISPA non Pneumonia x 100 %                                                                                  b ) % Pengg. AB pada Diare non Spesifik = Jumlah Pengg. AB pd diare non spesifik/Jumlah kasus diare non spesifik x 100 %                                                                        c )% Pengg. Injeksi pada Myalgia =Jumlah Pengg. Injeksi pada myalgia/Jumlah kasus myalgia x 100 %                                                                                                                                            d = Rerata item obat yang diresepkan = Jumlah item obat/jumlah lembar resep
Dalam instrumen penghitungan langsung dimasukkan persentase cakupan riil berdasarkan perhitungan di atas
</t>
        </r>
        <r>
          <rPr>
            <b/>
            <sz val="12"/>
            <color indexed="81"/>
            <rFont val="Arial"/>
            <family val="2"/>
          </rPr>
          <t>Sumber Data :</t>
        </r>
        <r>
          <rPr>
            <sz val="12"/>
            <color indexed="81"/>
            <rFont val="Arial"/>
            <family val="2"/>
          </rPr>
          <t xml:space="preserve"> Resep, diagnosa pasien </t>
        </r>
      </text>
    </comment>
    <comment ref="C36" authorId="0" shapeId="0">
      <text>
        <r>
          <rPr>
            <b/>
            <sz val="12"/>
            <color indexed="81"/>
            <rFont val="Tahoma"/>
            <family val="2"/>
          </rPr>
          <t>SAMSUL :</t>
        </r>
        <r>
          <rPr>
            <sz val="12"/>
            <color indexed="81"/>
            <rFont val="Tahoma"/>
            <family val="2"/>
          </rPr>
          <t xml:space="preserve">
</t>
        </r>
        <r>
          <rPr>
            <b/>
            <sz val="12"/>
            <color indexed="81"/>
            <rFont val="Tahoma"/>
            <family val="2"/>
          </rPr>
          <t xml:space="preserve">50 Jenis pelayanan meliputi :        </t>
        </r>
        <r>
          <rPr>
            <sz val="12"/>
            <color indexed="81"/>
            <rFont val="Tahoma"/>
            <family val="2"/>
          </rPr>
          <t xml:space="preserve">                                                                                                                                a.Hemoglobin, Hematokrit, Hitung eritrosit, Hitung trombosit, Hitung lekosit, Hitung jenis lekosit, LED, Masa perdarahan dan Masa pembekuan.
b. Kimia klinik: Glukosa, Protein, Albumin, Bilirubin total, Bilirubin direk, SGOT, SGPT, Alkali fosfatase, Asam urat,Ureum/BUN, Kreatinin, Trigliserida, Kolesterol total, Kolesterol HDL dan Kolesterol LDL.
c. Mikrobiologi dan Parasitologi: BTA, Diplococcus gram negatif, Trichomonas vaginalis, Candida albicans, Bacterial vaginosis, Malaria, Microfilaria dan Jamur permukaan.
d. Imunologi: Tes kehamilan, Golongan darah, Widal, VDRL, HbsAg, Anti Hbs, Anti HIV dan Antigen/antibody dengue.
e. Urinalisa: Makroskopis (Warna, Kejernihan, Bau, Volume), pH, Berat jenis, Protein, Glukosa, Bilirubin, Urobilinogen, Keton, Nitrit, Lekosit, Eritrosit dan Mikroskopik (sedimen).
f. Tinja: Makroskopik, Darah samar dan Mikroskopik.</t>
        </r>
      </text>
    </comment>
    <comment ref="F36" authorId="0" shapeId="0">
      <text>
        <r>
          <rPr>
            <b/>
            <sz val="12"/>
            <color indexed="81"/>
            <rFont val="Tahoma"/>
            <family val="2"/>
          </rPr>
          <t>SAMSUL :</t>
        </r>
        <r>
          <rPr>
            <sz val="12"/>
            <color indexed="81"/>
            <rFont val="Tahoma"/>
            <family val="2"/>
          </rPr>
          <t xml:space="preserve">
Jumlah jenis pelayanan yang  tersedia  dibagi Jumlah standar jenis pelayanan (50) dikali 100%
</t>
        </r>
        <r>
          <rPr>
            <b/>
            <sz val="12"/>
            <color indexed="81"/>
            <rFont val="Tahoma"/>
            <family val="2"/>
          </rPr>
          <t xml:space="preserve">SUMBER DATA : </t>
        </r>
        <r>
          <rPr>
            <sz val="12"/>
            <color indexed="81"/>
            <rFont val="Tahoma"/>
            <family val="2"/>
          </rPr>
          <t>Surat Keputusan Kepala Puskesmas tentang Jenis Layanan</t>
        </r>
        <r>
          <rPr>
            <b/>
            <sz val="12"/>
            <color indexed="81"/>
            <rFont val="Tahoma"/>
            <family val="2"/>
          </rPr>
          <t xml:space="preserve"> </t>
        </r>
      </text>
    </comment>
    <comment ref="C37" authorId="0" shapeId="0">
      <text>
        <r>
          <rPr>
            <b/>
            <sz val="12"/>
            <color indexed="81"/>
            <rFont val="Tahoma"/>
            <family val="2"/>
          </rPr>
          <t>SAMSUL :</t>
        </r>
        <r>
          <rPr>
            <sz val="12"/>
            <color indexed="81"/>
            <rFont val="Tahoma"/>
            <family val="2"/>
          </rPr>
          <t xml:space="preserve">
Waktu mulai pasien diambil sample sampai dengan menerima hasil yang sudah diekspertisi sesuai jenis pemeriksaan dan kebijakan  tentang waktu tunggu penyerahan hasil </t>
        </r>
      </text>
    </comment>
    <comment ref="F37" authorId="0" shapeId="0">
      <text>
        <r>
          <rPr>
            <b/>
            <sz val="12"/>
            <color indexed="81"/>
            <rFont val="Tahoma"/>
            <family val="2"/>
          </rPr>
          <t>SAMSUL :</t>
        </r>
        <r>
          <rPr>
            <sz val="12"/>
            <color indexed="81"/>
            <rFont val="Tahoma"/>
            <family val="2"/>
          </rPr>
          <t xml:space="preserve">
Jumlah pasien dengan waktu tunggu penyerahan hasil pelayanan laboratorium sesuai jenis pemeriksaan  dan kebijakan dibagi jumlah seluruh pemeriksaan dikali 100%
</t>
        </r>
        <r>
          <rPr>
            <b/>
            <sz val="12"/>
            <color indexed="81"/>
            <rFont val="Tahoma"/>
            <family val="2"/>
          </rPr>
          <t>SUMBER DATA : SURVEI, REGISTER</t>
        </r>
      </text>
    </comment>
    <comment ref="C38" authorId="0" shapeId="0">
      <text>
        <r>
          <rPr>
            <b/>
            <sz val="12"/>
            <color indexed="81"/>
            <rFont val="Tahoma"/>
            <family val="2"/>
          </rPr>
          <t>SAMSUL :</t>
        </r>
        <r>
          <rPr>
            <sz val="12"/>
            <color indexed="81"/>
            <rFont val="Tahoma"/>
            <family val="2"/>
          </rPr>
          <t xml:space="preserve">
Pemeriksaan mutu pelayanan laboratorium memenuhi +2SD- -2SD (Standar Deviasi)  oleh Tenaga Puskesmas yang kompeten, dilakukan evaluasi, analisa dan tindak lanjut</t>
        </r>
      </text>
    </comment>
    <comment ref="F38" authorId="0" shapeId="0">
      <text>
        <r>
          <rPr>
            <b/>
            <sz val="12"/>
            <color indexed="81"/>
            <rFont val="Tahoma"/>
            <family val="2"/>
          </rPr>
          <t>SAMSUL :</t>
        </r>
        <r>
          <rPr>
            <sz val="12"/>
            <color indexed="81"/>
            <rFont val="Tahoma"/>
            <family val="2"/>
          </rPr>
          <t xml:space="preserve">
Jumlah pemeriksaan mutu internal yang memenuhi standar minimal 1 (satu) parameter dari hematologi, Kimia Klinik, serologi, dan bakteriologi dibagi jumlah pemeriksaan dalam 1  (satu) bulan dikali 100%
</t>
        </r>
        <r>
          <rPr>
            <b/>
            <sz val="12"/>
            <color indexed="81"/>
            <rFont val="Tahoma"/>
            <family val="2"/>
          </rPr>
          <t>SUMBER DATA : Hasil pemeriksaan baku mutu internal</t>
        </r>
      </text>
    </comment>
    <comment ref="C39" authorId="0" shapeId="0">
      <text>
        <r>
          <rPr>
            <b/>
            <sz val="12"/>
            <color indexed="81"/>
            <rFont val="Tahoma"/>
            <family val="2"/>
          </rPr>
          <t>SAMSUL :</t>
        </r>
        <r>
          <rPr>
            <sz val="12"/>
            <color indexed="81"/>
            <rFont val="Tahoma"/>
            <family val="2"/>
          </rPr>
          <t xml:space="preserve">
Pemeriksaan Hemoglobin pada ibu hamil  minimal 1 (satu) kali selama kehamilan  oleh tenaga yang kompeten</t>
        </r>
      </text>
    </comment>
    <comment ref="F39" authorId="0" shapeId="0">
      <text>
        <r>
          <rPr>
            <b/>
            <sz val="12"/>
            <color indexed="81"/>
            <rFont val="Tahoma"/>
            <family val="2"/>
          </rPr>
          <t>SAMSUL :</t>
        </r>
        <r>
          <rPr>
            <sz val="12"/>
            <color indexed="81"/>
            <rFont val="Tahoma"/>
            <family val="2"/>
          </rPr>
          <t xml:space="preserve">
Jumlah pemeriksaan Hemoglobin  minimal 1 (satu) kali pada ibu hamil dibagi jumlah ibu hamil yang berkunjung ke Puskesmas dikali 100%
</t>
        </r>
        <r>
          <rPr>
            <b/>
            <sz val="12"/>
            <color indexed="81"/>
            <rFont val="Tahoma"/>
            <family val="2"/>
          </rPr>
          <t xml:space="preserve">SUMBER DATA :                                                                            </t>
        </r>
        <r>
          <rPr>
            <sz val="12"/>
            <color indexed="81"/>
            <rFont val="Tahoma"/>
            <family val="2"/>
          </rPr>
          <t xml:space="preserve">Register pemeriksaan laboratorium, Pedoman KIA </t>
        </r>
      </text>
    </comment>
    <comment ref="C40" authorId="0" shapeId="0">
      <text>
        <r>
          <rPr>
            <b/>
            <sz val="12"/>
            <color indexed="81"/>
            <rFont val="Tahoma"/>
            <family val="2"/>
          </rPr>
          <t>SAMSUL :</t>
        </r>
        <r>
          <rPr>
            <sz val="12"/>
            <color indexed="81"/>
            <rFont val="Tahoma"/>
            <family val="2"/>
          </rPr>
          <t xml:space="preserve">
Pengambilan sputum BTA oleh tenaga yang kompeten pada dahak seseorang untuk penderita terduga TB. Terduga TB bila orang mempunyai gejala utama batuk berdahak atau batuk minimal 2 (dua) minggu.
</t>
        </r>
        <r>
          <rPr>
            <b/>
            <sz val="12"/>
            <color indexed="81"/>
            <rFont val="Tahoma"/>
            <family val="2"/>
          </rPr>
          <t>Dimensi mutu = Penemuan kasus
tujuan = Penemuan kasus TB untuk semua orang yang mempunyai gejala utama batuk berdahak atau batuk minimal 2 minggu</t>
        </r>
      </text>
    </comment>
    <comment ref="F40"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3" authorId="0" shapeId="0">
      <text>
        <r>
          <rPr>
            <b/>
            <sz val="9"/>
            <color indexed="81"/>
            <rFont val="Tahoma"/>
            <family val="2"/>
          </rPr>
          <t>SAMSUL :</t>
        </r>
        <r>
          <rPr>
            <sz val="9"/>
            <color indexed="81"/>
            <rFont val="Tahoma"/>
            <family val="2"/>
          </rPr>
          <t xml:space="preserve">
Pelayanan satu hari oleh tenaga kesehatan yang terlatih </t>
        </r>
      </text>
    </comment>
    <comment ref="F43"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6" authorId="0" shapeId="0">
      <text>
        <r>
          <rPr>
            <b/>
            <sz val="12"/>
            <color indexed="81"/>
            <rFont val="Tahoma"/>
            <family val="2"/>
          </rPr>
          <t>SAMSUL:</t>
        </r>
        <r>
          <rPr>
            <sz val="12"/>
            <color indexed="81"/>
            <rFont val="Tahoma"/>
            <family val="2"/>
          </rPr>
          <t xml:space="preserve">
Pemakaian tempat tidur di Puskesmas rawat inap pada kurun waktu tertentu</t>
        </r>
      </text>
    </comment>
    <comment ref="F46" authorId="0" shapeId="0">
      <text>
        <r>
          <rPr>
            <b/>
            <sz val="12"/>
            <color indexed="81"/>
            <rFont val="Tahoma"/>
            <family val="2"/>
          </rPr>
          <t>SAMSUL :</t>
        </r>
        <r>
          <rPr>
            <sz val="12"/>
            <color indexed="81"/>
            <rFont val="Tahoma"/>
            <family val="2"/>
          </rPr>
          <t xml:space="preserve">
Jumlah hari perawatan dalam  1 bulan dibagi hasil kali jumlah tempat tidur dengan jumlah hari dalam 1 bulan ybs                          Catatan kinerja Puskesmas:                                                                 10% - 40%           = 100%                                                                          &gt;40 - 45%            = 75%                                                                            &gt;45 - 50%            = 50%                                                                            &gt;50 - 55%            = 25%                                                                             &lt;10% atau &gt;55% = 0%
</t>
        </r>
        <r>
          <rPr>
            <b/>
            <sz val="12"/>
            <color indexed="81"/>
            <rFont val="Tahoma"/>
            <family val="2"/>
          </rPr>
          <t xml:space="preserve">Sumber data = Rekam medik
</t>
        </r>
      </text>
    </comment>
    <comment ref="C47" authorId="0" shapeId="0">
      <text>
        <r>
          <rPr>
            <b/>
            <sz val="9"/>
            <color indexed="81"/>
            <rFont val="Tahoma"/>
            <family val="2"/>
          </rPr>
          <t>SAMSUL :</t>
        </r>
        <r>
          <rPr>
            <sz val="9"/>
            <color indexed="81"/>
            <rFont val="Tahoma"/>
            <family val="2"/>
          </rPr>
          <t xml:space="preserve">
Visite   pasien rawat inap dilakukan oleh dokter </t>
        </r>
      </text>
    </comment>
    <comment ref="F47"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48" authorId="0" shapeId="0">
      <text>
        <r>
          <rPr>
            <b/>
            <sz val="12"/>
            <color indexed="81"/>
            <rFont val="Tahoma"/>
            <family val="2"/>
          </rPr>
          <t>SAMSUL :</t>
        </r>
        <r>
          <rPr>
            <sz val="12"/>
            <color indexed="81"/>
            <rFont val="Tahoma"/>
            <family val="2"/>
          </rPr>
          <t xml:space="preserve">
Rekam medik yang telah diisi lengkap  pada pelayanan rawat inap oleh staf medis dan atau tenaga yang diberikan pelimpahan kewenangan, meliputi kelengkapann pengisian identitas, SOAP, KIE, asuhan keperawatan, lembar observasi , lembar rujukan, asuhan gizi, resume medis, surat pemulangan, informed concent, monitoring rujukan, monitoring  pra, selama dan sesudah pemberian anestesi dan laporan operasi</t>
        </r>
      </text>
    </comment>
    <comment ref="F48" authorId="0" shapeId="0">
      <text>
        <r>
          <rPr>
            <b/>
            <sz val="12"/>
            <color indexed="81"/>
            <rFont val="Tahoma"/>
            <family val="2"/>
          </rPr>
          <t>SAMSUL :</t>
        </r>
        <r>
          <rPr>
            <sz val="12"/>
            <color indexed="81"/>
            <rFont val="Tahoma"/>
            <family val="2"/>
          </rPr>
          <t xml:space="preserve">
Jumlah rekam medis yang lengkap dibagi jumlah rekam medis per bulan di pelayanan rawat inap dikali 100%
</t>
        </r>
        <r>
          <rPr>
            <b/>
            <sz val="12"/>
            <color indexed="81"/>
            <rFont val="Tahoma"/>
            <family val="2"/>
          </rPr>
          <t>Sumber data = Rekam medik</t>
        </r>
      </text>
    </comment>
    <comment ref="C49" authorId="0" shapeId="0">
      <text>
        <r>
          <rPr>
            <b/>
            <sz val="9"/>
            <color indexed="81"/>
            <rFont val="Tahoma"/>
            <family val="2"/>
          </rPr>
          <t>SAMSUL :</t>
        </r>
        <r>
          <rPr>
            <sz val="9"/>
            <color indexed="81"/>
            <rFont val="Tahoma"/>
            <family val="2"/>
          </rPr>
          <t xml:space="preserve">
Pertolongan persalinan normal (Persalinan pervaginam) oleh tenaga kesehatan yang terlatih APN ( Asuhan Persalinan Normal) dan  sesuai SOP</t>
        </r>
      </text>
    </comment>
    <comment ref="F49"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 ref="C50" authorId="0" shapeId="0">
      <text>
        <r>
          <rPr>
            <b/>
            <sz val="9"/>
            <color indexed="81"/>
            <rFont val="Tahoma"/>
            <family val="2"/>
          </rPr>
          <t>SAMSUL :</t>
        </r>
        <r>
          <rPr>
            <sz val="9"/>
            <color indexed="81"/>
            <rFont val="Tahoma"/>
            <family val="2"/>
          </rPr>
          <t xml:space="preserve">
Pelayanan konseling gizi untuk ibu hamil, balita/ bayi KEK, Obesitas, Diabetes Melitus, Hipertensi serta masalah gizi lainnya  di Puskesmas rawat inap </t>
        </r>
      </text>
    </comment>
    <comment ref="F50" authorId="0" shapeId="0">
      <text>
        <r>
          <rPr>
            <b/>
            <sz val="12"/>
            <color indexed="81"/>
            <rFont val="Tahoma"/>
            <family val="2"/>
          </rPr>
          <t>SAMSUL :</t>
        </r>
        <r>
          <rPr>
            <sz val="12"/>
            <color indexed="81"/>
            <rFont val="Tahoma"/>
            <family val="2"/>
          </rPr>
          <t xml:space="preserve">
Jumlah pemeriksaan mutu internal yang memenuhi standar dibagi jumlah pemeriksaan dalam 1 bulan dikali 100%
</t>
        </r>
        <r>
          <rPr>
            <b/>
            <sz val="12"/>
            <color indexed="81"/>
            <rFont val="Tahoma"/>
            <family val="2"/>
          </rPr>
          <t>Sumber data = Hasil peemriksaan baku mutu internal
Frekuensi Pengumpulan Data = 1 bulan
Periode Analisa = 3 bulan
PJ Pelayanan = PJ unit laboratorium</t>
        </r>
      </text>
    </comment>
  </commentList>
</comments>
</file>

<file path=xl/comments13.xml><?xml version="1.0" encoding="utf-8"?>
<comments xmlns="http://schemas.openxmlformats.org/spreadsheetml/2006/main">
  <authors>
    <author>Windows User</author>
  </authors>
  <commentList>
    <comment ref="C8" authorId="0" shapeId="0">
      <text>
        <r>
          <rPr>
            <b/>
            <sz val="12"/>
            <color indexed="81"/>
            <rFont val="Tahoma"/>
            <family val="2"/>
          </rPr>
          <t>SAMSUL :</t>
        </r>
        <r>
          <rPr>
            <sz val="12"/>
            <color indexed="81"/>
            <rFont val="Tahoma"/>
            <family val="2"/>
          </rPr>
          <t xml:space="preserve">
Pernyataan puas oleh pelanggan mencakup 
1.Kesesuaian  jenis layanan                                 
2. Kemudahan prosedur pelayanan                        
3. Kecepatan pemberian layanan                             
4. Kewajaran biaya/tarif                                    5.Kesesuaian Produk pelayanan dengan standar                   6. Kompetensi /kemampuan petugas dalam layanan                                                                7.Perilaku petugas terkait kesopanan dan keramahan                                                                         8. Penanganan Pengaduan pengguna layanan                                                                9. Kualitas. Sarana dan prasarana  </t>
        </r>
      </text>
    </comment>
    <comment ref="F8" authorId="0" shapeId="0">
      <text>
        <r>
          <rPr>
            <b/>
            <sz val="12"/>
            <color indexed="81"/>
            <rFont val="Tahoma"/>
            <family val="2"/>
          </rPr>
          <t>SAMSUL :</t>
        </r>
        <r>
          <rPr>
            <sz val="12"/>
            <color indexed="81"/>
            <rFont val="Tahoma"/>
            <family val="2"/>
          </rPr>
          <t xml:space="preserve">
Lihat Permenpan RB No 14 Tahun 2017 tentang Pedoman Penyusunan Survei Kepuasan Masyarakat Unit Penyelenggara Pelayanan Publik                                                    </t>
        </r>
        <r>
          <rPr>
            <b/>
            <u/>
            <sz val="12"/>
            <color indexed="81"/>
            <rFont val="Tahoma"/>
            <family val="2"/>
          </rPr>
          <t>Catatan penghitungan kinerja  Indek IKM</t>
        </r>
        <r>
          <rPr>
            <b/>
            <sz val="12"/>
            <color indexed="81"/>
            <rFont val="Tahoma"/>
            <family val="2"/>
          </rPr>
          <t xml:space="preserve">:     </t>
        </r>
        <r>
          <rPr>
            <sz val="12"/>
            <color indexed="81"/>
            <rFont val="Tahoma"/>
            <family val="2"/>
          </rPr>
          <t xml:space="preserve">                                                         &lt;25               = 0%                                       
25 - 64,99      = 25 %                                       
65 - 76.60      = 50%                                                 76,61 - 88,30 = 75%                                
88,31 - 100    = 100%
</t>
        </r>
        <r>
          <rPr>
            <b/>
            <sz val="12"/>
            <color indexed="81"/>
            <rFont val="Tahoma"/>
            <family val="2"/>
          </rPr>
          <t xml:space="preserve">SUMBER DATA = Dokumen survei Indeks Kepuasan Masyarakat </t>
        </r>
      </text>
    </comment>
    <comment ref="C9" authorId="0" shapeId="0">
      <text>
        <r>
          <rPr>
            <b/>
            <sz val="12"/>
            <color indexed="81"/>
            <rFont val="Tahoma"/>
            <family val="2"/>
          </rPr>
          <t>SAMSUL :</t>
        </r>
        <r>
          <rPr>
            <sz val="12"/>
            <color indexed="81"/>
            <rFont val="Tahoma"/>
            <family val="2"/>
          </rPr>
          <t xml:space="preserve">
Survei kepuasan pasien  tentang ketanggapan petugas, keramahan, kejelasan memberikan informasi, kecepatan pelayanan, kelengkapan alat/obat, kenyamanan ruang, ketersediaan brosur/leaflet/poster dengan gradasi jawaban sangat puas, puas dan tidak puas (Peraturan Menteri Kesehatan Nomor 74 Tahun 2016 tentang Pelayanan Kefarmasian)</t>
        </r>
      </text>
    </comment>
    <comment ref="F9" authorId="0" shapeId="0">
      <text>
        <r>
          <rPr>
            <b/>
            <sz val="12"/>
            <color indexed="81"/>
            <rFont val="Tahoma"/>
            <family val="2"/>
          </rPr>
          <t>SAMSUL :</t>
        </r>
        <r>
          <rPr>
            <sz val="12"/>
            <color indexed="81"/>
            <rFont val="Tahoma"/>
            <family val="2"/>
          </rPr>
          <t xml:space="preserve">
Jumlah kumulatif hasil penilaian kepuasan dari pasien yang disurvei (dalam prosen) dibagi jumlah total pasien yang disurvei dikali 100%
</t>
        </r>
        <r>
          <rPr>
            <b/>
            <sz val="12"/>
            <color indexed="81"/>
            <rFont val="Tahoma"/>
            <family val="2"/>
          </rPr>
          <t>SUMBER DATA : Dokumen Survei Kepuasan Pasien, Jadwal survei</t>
        </r>
      </text>
    </comment>
    <comment ref="C10" authorId="0" shapeId="0">
      <text>
        <r>
          <rPr>
            <b/>
            <sz val="12"/>
            <color indexed="81"/>
            <rFont val="Tahoma"/>
            <family val="2"/>
          </rPr>
          <t>SAMSUL :</t>
        </r>
        <r>
          <rPr>
            <sz val="12"/>
            <color indexed="81"/>
            <rFont val="Tahoma"/>
            <family val="2"/>
          </rPr>
          <t xml:space="preserve">
Kesesuaian terhadap standar Permenkes 75 Tahun 2014 tentang  jumlah dan kualitas  personel/ sumber daya manusia kesehatan (dr,drg,perawat, bidan, kesehatan masyarakat, kesling, ahli teknologi lab medik, gizi, kefarmasian, pekarya)</t>
        </r>
      </text>
    </comment>
    <comment ref="F10" authorId="0" shapeId="0">
      <text>
        <r>
          <rPr>
            <b/>
            <sz val="12"/>
            <color indexed="81"/>
            <rFont val="Tahoma"/>
            <family val="2"/>
          </rPr>
          <t>SAMSUL :</t>
        </r>
        <r>
          <rPr>
            <sz val="12"/>
            <color indexed="81"/>
            <rFont val="Tahoma"/>
            <family val="2"/>
          </rPr>
          <t xml:space="preserve">
Jumlah tenaga di Puskesmas yang memenuhi standar jumlah dan kualitas tenaga dibagi  jumlah standar tenaga  untuk puskesmas non rawat inap/ non rawat inap, perkotaan/pedesaan/terpencil/ sangat terpencil  dikali 100%
</t>
        </r>
        <r>
          <rPr>
            <b/>
            <sz val="12"/>
            <color indexed="81"/>
            <rFont val="Tahoma"/>
            <family val="2"/>
          </rPr>
          <t>Periode analisa = 3 bulan
Sumber data = Data Pemantauan Standar Puskesmas
PJ = Sarana Prasarana Puskesmas</t>
        </r>
      </text>
    </comment>
    <comment ref="C11" authorId="0" shapeId="0">
      <text>
        <r>
          <rPr>
            <b/>
            <sz val="12"/>
            <color indexed="81"/>
            <rFont val="Tahoma"/>
            <family val="2"/>
          </rPr>
          <t>SAMSUL :</t>
        </r>
        <r>
          <rPr>
            <sz val="12"/>
            <color indexed="81"/>
            <rFont val="Tahoma"/>
            <family val="2"/>
          </rPr>
          <t xml:space="preserve">
Ruang pelayananan Pusk non rawat inap tdd minimal 11 ruangan :                                               
1.Pemeriksaan umum, 2.Tindakan, 3.Kesehatan Ibu dan KB, 4.Gilut, 5.ASI, 6.Promkes, 7.Farmasi, 8.Persalinan                                                                9.Rawat pasca persalinan, 10. Laboratorium                                                             11. Sterilisasi.                                                                   Ada 14 Ruang pelayanan Pusk rawat inap, tdd 11 ruangan  tsb ditambah ruang: 1. Gawat darurat                                                                  2. Kesehatan anak dan imunisasi                                           3.Rawat inap</t>
        </r>
      </text>
    </comment>
    <comment ref="F11" authorId="0" shapeId="0">
      <text>
        <r>
          <rPr>
            <b/>
            <sz val="12"/>
            <color indexed="81"/>
            <rFont val="Tahoma"/>
            <family val="2"/>
          </rPr>
          <t xml:space="preserve">SAMSUL :
</t>
        </r>
        <r>
          <rPr>
            <sz val="12"/>
            <color indexed="81"/>
            <rFont val="Tahoma"/>
            <family val="2"/>
          </rPr>
          <t xml:space="preserve">Jumlah ruang pelayanan di Puskesmas dibagi ( 11 untuk puskesmas non rawat inap dan 14 untuk non rawat inap) dikali 100%
</t>
        </r>
        <r>
          <rPr>
            <b/>
            <sz val="12"/>
            <color indexed="81"/>
            <rFont val="Tahoma"/>
            <family val="2"/>
          </rPr>
          <t>Periode analisa = 3 bulan
Sumber data = Data Pemantauan Standar Puskesmas
PJ = Sarana Prasarana Puskesmas</t>
        </r>
      </text>
    </comment>
    <comment ref="C12" authorId="0" shapeId="0">
      <text>
        <r>
          <rPr>
            <b/>
            <sz val="12"/>
            <color indexed="81"/>
            <rFont val="Tahoma"/>
            <family val="2"/>
          </rPr>
          <t>SAMSUL :</t>
        </r>
        <r>
          <rPr>
            <sz val="12"/>
            <color indexed="81"/>
            <rFont val="Tahoma"/>
            <family val="2"/>
          </rPr>
          <t xml:space="preserve">
Pusk non rawat inap mempunyai 16 set alat, yaitu : 1. Set pemeriksaan umum, 2. Set Tindakan Medis/gawat darurat, 3.Set Pemeriksaan Kesehatan Ibu, 4.Set Pemeriksaan Kesehatan Anak                                                   5. Set pelayanan KB, 6. Set imunisasi, 7.Set Gilut, 8.Set ASI                                                                   9. Set Promkes, 10. Set Farmasi, 11 Set Obstetri dan Ginekologi                                 12. Set Insersi dan Ekstraksi AKDR, 13. Set resusitasi bayi                                  14. Set Perawatan pasca persalinan, 15. Set Lab                                                                        16.Set Sterilisasi, 17. Set Gawat Darurat.  </t>
        </r>
        <r>
          <rPr>
            <b/>
            <sz val="12"/>
            <color indexed="81"/>
            <rFont val="Tahoma"/>
            <family val="2"/>
          </rPr>
          <t>Pusk rawat inap ditambah Set Rawat inap</t>
        </r>
      </text>
    </comment>
    <comment ref="F12" authorId="0" shapeId="0">
      <text>
        <r>
          <rPr>
            <b/>
            <sz val="12"/>
            <color indexed="81"/>
            <rFont val="Tahoma"/>
            <family val="2"/>
          </rPr>
          <t>SAMSUL:</t>
        </r>
        <r>
          <rPr>
            <sz val="12"/>
            <color indexed="81"/>
            <rFont val="Tahoma"/>
            <family val="2"/>
          </rPr>
          <t xml:space="preserve">
Jumlah rata2 kelengkapan  set peralatan di Puskesmas dibagi ( 17 untuk puskesmas non rawat inap dan 18 untuk non rawat inap) dikali 100%
</t>
        </r>
        <r>
          <rPr>
            <b/>
            <sz val="12"/>
            <color indexed="81"/>
            <rFont val="Tahoma"/>
            <family val="2"/>
          </rPr>
          <t>Periode analisa data = 3 bulan
Sumber data = Data Pemantauan Standar Puskesma
PJ =Sarana Prasarana Puskesmas</t>
        </r>
      </text>
    </comment>
    <comment ref="C14" authorId="0" shapeId="0">
      <text>
        <r>
          <rPr>
            <b/>
            <sz val="12"/>
            <color indexed="81"/>
            <rFont val="Tahoma"/>
            <family val="2"/>
          </rPr>
          <t>SAMSUL :</t>
        </r>
        <r>
          <rPr>
            <sz val="12"/>
            <color indexed="81"/>
            <rFont val="Tahoma"/>
            <family val="2"/>
          </rPr>
          <t xml:space="preserve">
Kepatuhan petugas melakukan identifikasi pasien minimal nama dan alamat  pada saat memberikan obat  di ruang farmasi  </t>
        </r>
      </text>
    </comment>
    <comment ref="F15" authorId="0" shapeId="0">
      <text>
        <r>
          <rPr>
            <b/>
            <sz val="12"/>
            <color indexed="81"/>
            <rFont val="Tahoma"/>
            <family val="2"/>
          </rPr>
          <t>SAMSUL :</t>
        </r>
        <r>
          <rPr>
            <sz val="12"/>
            <color indexed="81"/>
            <rFont val="Tahoma"/>
            <family val="2"/>
          </rPr>
          <t xml:space="preserve">
Jumlah prosentase kepatuhan petugas  melakukan  identifikasi sesuai prosedur dibagi jumlah petugas  (pendaftaran, UGD, Obat, lab, KIA-KB, gigi ) yang di amati kepatuhannya 
</t>
        </r>
        <r>
          <rPr>
            <b/>
            <sz val="12"/>
            <color indexed="81"/>
            <rFont val="Tahoma"/>
            <family val="2"/>
          </rPr>
          <t>SUMBER DATA : CHEKLIST IDENTIFIKASI PASIEN</t>
        </r>
      </text>
    </comment>
    <comment ref="C16" authorId="0" shapeId="0">
      <text>
        <r>
          <rPr>
            <b/>
            <sz val="11"/>
            <color indexed="81"/>
            <rFont val="Tahoma"/>
            <family val="2"/>
          </rPr>
          <t>SAMSUL :</t>
        </r>
        <r>
          <rPr>
            <sz val="11"/>
            <color indexed="81"/>
            <rFont val="Tahoma"/>
            <family val="2"/>
          </rPr>
          <t xml:space="preserve">
Petugas melakukan komunikasi efektif di rekam medis antara lain: penyampaian pesan verbal lewat telpon atau media komunikasi dengan SBAR (Situational, Background, Assesment, Recomendation) pada pelaporan kasus dan TBK (Tulis,Baca, Konfirmasi) pada saat menerima instruksi dokter : penyampaian nilai kritis hasil pemeriksaan penunjang , transfer/operan pada waktu serah terima pasien dan  rujukan </t>
        </r>
      </text>
    </comment>
    <comment ref="F17" authorId="0" shapeId="0">
      <text>
        <r>
          <rPr>
            <b/>
            <sz val="12"/>
            <color indexed="81"/>
            <rFont val="Tahoma"/>
            <family val="2"/>
          </rPr>
          <t>SAMSUL :</t>
        </r>
        <r>
          <rPr>
            <sz val="12"/>
            <color indexed="81"/>
            <rFont val="Tahoma"/>
            <family val="2"/>
          </rPr>
          <t xml:space="preserve">
Jumlah prosentase kepatuhan petugas yang melakukan komunikasi efektif sesuai prosedur  dibagi jumlah petugas di UGD/ ruang tindakan, ruang bersalin,  rawat inap serta laboratorium yang diamati kepatuhannya
</t>
        </r>
        <r>
          <rPr>
            <b/>
            <sz val="12"/>
            <color indexed="81"/>
            <rFont val="Tahoma"/>
            <family val="2"/>
          </rPr>
          <t xml:space="preserve">SUMBER DATA : Dokumen rekam medik dan ceklis kepatuhan komunikasi efektif </t>
        </r>
      </text>
    </comment>
    <comment ref="C18" authorId="0" shapeId="0">
      <text>
        <r>
          <rPr>
            <b/>
            <sz val="12"/>
            <color indexed="81"/>
            <rFont val="Tahoma"/>
            <family val="2"/>
          </rPr>
          <t>SAMSUL :</t>
        </r>
        <r>
          <rPr>
            <sz val="12"/>
            <color indexed="81"/>
            <rFont val="Tahoma"/>
            <family val="2"/>
          </rPr>
          <t xml:space="preserve">
Penyimpanan secara alfabetical dan pelabelan obat  high alert (obat yang beresiko tinggi misal : insulin, narkotika, agonis adrenegik, antagonis adrenegik, anestesi (general, inhalasi, IV), antitrombotic, dextrose 20%, Parenteral nutrisi,  oral hipoglikemik), obat yang mempunyai  nama, bunyi  dan sediaan hampir sama (LASA/ Look Alike Sound Alike) dan pelabelan kadaluarsa di ruang farmasi dan gudang obat serta pelaksanaan 5 benar dalam pemberian obat ( benar orang, benar obat, benar frekuensi, benar cara pemberian, benar dosis)</t>
        </r>
      </text>
    </comment>
    <comment ref="F19" authorId="0" shapeId="0">
      <text>
        <r>
          <rPr>
            <b/>
            <sz val="12"/>
            <color indexed="81"/>
            <rFont val="Tahoma"/>
            <family val="2"/>
          </rPr>
          <t>SAMSUL :</t>
        </r>
        <r>
          <rPr>
            <sz val="12"/>
            <color indexed="81"/>
            <rFont val="Tahoma"/>
            <family val="2"/>
          </rPr>
          <t xml:space="preserve">
Jumlah prosentase kepatuhan petugas dalam menyimpan secara alfabetical dan memberi label obat high alert, LASA dan kadaluarsa serta pelaksanaan 5 benar dalam pemberian obat dibagi jumlah prosedur yang dinilai
</t>
        </r>
        <r>
          <rPr>
            <b/>
            <sz val="12"/>
            <color indexed="81"/>
            <rFont val="Tahoma"/>
            <family val="2"/>
          </rPr>
          <t>SUMBER DATA :  Ceklis kepatuhan penyimpanan secara alfabetical, pelabelan obat LASA, high alert dan kadaluarsa serta pelaksanaan 5 benar dalam pemberian obat</t>
        </r>
      </text>
    </comment>
    <comment ref="C20" authorId="0" shapeId="0">
      <text>
        <r>
          <rPr>
            <b/>
            <sz val="12"/>
            <color indexed="81"/>
            <rFont val="Tahoma"/>
            <family val="2"/>
          </rPr>
          <t>SAMSUL :</t>
        </r>
        <r>
          <rPr>
            <sz val="12"/>
            <color indexed="81"/>
            <rFont val="Tahoma"/>
            <family val="2"/>
          </rPr>
          <t xml:space="preserve">
Kepatuhan melakukan  doubel check terhadap prosedur pembedahan untuk memastikan lokasi pembedahan yang benar dan pada pasien yang benar di UGD/tindakan, persalinan, KIA-KB dan poli gigi, agar tidak terjadi kesalahan orang dan salah sisi</t>
        </r>
      </text>
    </comment>
    <comment ref="F21" authorId="0" shapeId="0">
      <text>
        <r>
          <rPr>
            <b/>
            <sz val="12"/>
            <color indexed="81"/>
            <rFont val="Tahoma"/>
            <family val="2"/>
          </rPr>
          <t>SAMSUL :</t>
        </r>
        <r>
          <rPr>
            <sz val="12"/>
            <color indexed="81"/>
            <rFont val="Tahoma"/>
            <family val="2"/>
          </rPr>
          <t xml:space="preserve">
Jumlah prosentase kepatuhan petugas dalam melakukan doubel check pada tindakan/bedah minor dibagi jumlah petugas yang diamati kepatuhannya (UGD/ruang tindakan, persalinan, KIA-KB dan poli gigi)
</t>
        </r>
        <r>
          <rPr>
            <b/>
            <sz val="12"/>
            <color indexed="81"/>
            <rFont val="Tahoma"/>
            <family val="2"/>
          </rPr>
          <t xml:space="preserve">SUMBER DATA : Ceklis kepatuhan melakukan double check pada tindakan/bedah minor </t>
        </r>
      </text>
    </comment>
    <comment ref="C22" authorId="0" shapeId="0">
      <text>
        <r>
          <rPr>
            <b/>
            <sz val="12"/>
            <color indexed="81"/>
            <rFont val="Tahoma"/>
            <family val="2"/>
          </rPr>
          <t>SAMSUL :</t>
        </r>
        <r>
          <rPr>
            <sz val="12"/>
            <color indexed="81"/>
            <rFont val="Tahoma"/>
            <family val="2"/>
          </rPr>
          <t xml:space="preserve">
Kepatuhan seluruh petugas Puskesmas melakukan hand hygiene Prosedur cuci tangan sesuai dengan ketentuan 6 (enam) langkah cuci tangan dan 5 (lima) momen, yaitu:                                                                        1.Sebelum kontak dengan pasien                                2.Sebelum melakukan tindakan aseptik                                            3.Setelah kontak dengan cairan tubuh pasien                                            4. Setelah kontak dengan pasien                                            5.Setelah kontak dengan lingkungan pasien</t>
        </r>
      </text>
    </comment>
    <comment ref="F23" authorId="0" shapeId="0">
      <text>
        <r>
          <rPr>
            <b/>
            <sz val="12"/>
            <color indexed="81"/>
            <rFont val="Tahoma"/>
            <family val="2"/>
          </rPr>
          <t>SAMSUL :</t>
        </r>
        <r>
          <rPr>
            <sz val="12"/>
            <color indexed="81"/>
            <rFont val="Tahoma"/>
            <family val="2"/>
          </rPr>
          <t xml:space="preserve">
Jumlah prosentase kepatuhan petugas yang diamati dalam melakukan prosedur  cuci tangan 6 langkah dan 5 momen dibagi jumlah  petugas yang diamati (UGD/ruang tindakan dan persalinan)
</t>
        </r>
        <r>
          <rPr>
            <b/>
            <sz val="12"/>
            <color indexed="81"/>
            <rFont val="Tahoma"/>
            <family val="2"/>
          </rPr>
          <t>SUMBER DATA : Ceklis  Kepatuhan Prosedur Cuci Tangan</t>
        </r>
      </text>
    </comment>
    <comment ref="C24" authorId="0" shapeId="0">
      <text>
        <r>
          <rPr>
            <b/>
            <sz val="12"/>
            <color indexed="81"/>
            <rFont val="Tahoma"/>
            <family val="2"/>
          </rPr>
          <t>SAMSUL :</t>
        </r>
        <r>
          <rPr>
            <sz val="12"/>
            <color indexed="81"/>
            <rFont val="Tahoma"/>
            <family val="2"/>
          </rPr>
          <t xml:space="preserve">
Cedera pada pasien dapat terjadi karena jatuh di fasilitas kesehatan.Kriteria untuk melakukan pentapisan kemungkinan terjadinya risiko jatuh harus ditetapkan, dan dilakukan upaya untuk mencegah atau meminimalkan kejadian jatuh di fasilitas kesehatan.Pentapisan dilakukan untuk meminimalkan terjadinya risiko jatuh di Puskesmas.Upaya dan penandaan dilakukan untuk mengurangi risiko jatuh pada pasien dari situasi dan lokasi yang dapat mengakibatkan pasien jatuh</t>
        </r>
      </text>
    </comment>
    <comment ref="F25" authorId="0" shapeId="0">
      <text>
        <r>
          <rPr>
            <b/>
            <sz val="12"/>
            <color indexed="81"/>
            <rFont val="Tahoma"/>
            <family val="2"/>
          </rPr>
          <t>Windows User:</t>
        </r>
        <r>
          <rPr>
            <sz val="12"/>
            <color indexed="81"/>
            <rFont val="Tahoma"/>
            <family val="2"/>
          </rPr>
          <t xml:space="preserve">
Jumlah kepatuhan petugas melakukan pentapisan (screening) pasien dengan risiko jatuh dibagi  jumlah langkah yang dinilai dalam prosedur pentapisan (screening) pasien dengan risiko jatuh
</t>
        </r>
        <r>
          <rPr>
            <b/>
            <sz val="12"/>
            <color indexed="81"/>
            <rFont val="Tahoma"/>
            <family val="2"/>
          </rPr>
          <t xml:space="preserve">SUMBER DATA : Ceklis kepatuhan prosedur pentapisan (screening) pasien dengan risiko jatuh </t>
        </r>
      </text>
    </comment>
    <comment ref="F27" authorId="0" shapeId="0">
      <text>
        <r>
          <rPr>
            <b/>
            <sz val="12"/>
            <color indexed="81"/>
            <rFont val="Tahoma"/>
            <family val="2"/>
          </rPr>
          <t>SAMSUL :</t>
        </r>
        <r>
          <rPr>
            <sz val="12"/>
            <color indexed="81"/>
            <rFont val="Tahoma"/>
            <family val="2"/>
          </rPr>
          <t xml:space="preserve">
Jumlah petugas yang patuh melakukan asesmen jatuh pada pasien rawat inap dan rawat jalan dibagi  jumlah pasien jatuh  dalam satu bulan dikali 100 %
</t>
        </r>
        <r>
          <rPr>
            <b/>
            <sz val="12"/>
            <color indexed="81"/>
            <rFont val="Tahoma"/>
            <family val="2"/>
          </rPr>
          <t>Periode analisa = 1 bulan
Sumber data =ceklis penanganan KTD, KPC, KNC, KTC
PJ = Tim  mutu dan Tim Audit Internal</t>
        </r>
      </text>
    </comment>
    <comment ref="C29" authorId="0" shapeId="0">
      <text>
        <r>
          <rPr>
            <b/>
            <sz val="9"/>
            <color indexed="81"/>
            <rFont val="Tahoma"/>
            <family val="2"/>
          </rPr>
          <t>SAMSUL :</t>
        </r>
        <r>
          <rPr>
            <sz val="9"/>
            <color indexed="81"/>
            <rFont val="Tahoma"/>
            <family val="2"/>
          </rPr>
          <t xml:space="preserve">
Prosedur cuci tangan sesuai dengan ketentuan 6 langkah cuci tangan dan 5 momen</t>
        </r>
      </text>
    </comment>
    <comment ref="F29" authorId="0" shapeId="0">
      <text>
        <r>
          <rPr>
            <b/>
            <sz val="9"/>
            <color indexed="81"/>
            <rFont val="Tahoma"/>
            <family val="2"/>
          </rPr>
          <t>SAMSUL :</t>
        </r>
        <r>
          <rPr>
            <sz val="9"/>
            <color indexed="81"/>
            <rFont val="Tahoma"/>
            <family val="2"/>
          </rPr>
          <t xml:space="preserve">
Jumlah petugas yang  mematuhi prosedur cuci tangan dibagi jumlah seluruh petugas yang diamati dikali 100%</t>
        </r>
      </text>
    </comment>
    <comment ref="C30" authorId="0" shapeId="0">
      <text>
        <r>
          <rPr>
            <b/>
            <sz val="12"/>
            <color indexed="81"/>
            <rFont val="Tahoma"/>
            <family val="2"/>
          </rPr>
          <t>SAMSUL:</t>
        </r>
        <r>
          <rPr>
            <sz val="12"/>
            <color indexed="81"/>
            <rFont val="Tahoma"/>
            <family val="2"/>
          </rPr>
          <t xml:space="preserve">
Petugas menggunakan APD (Alat Pelindung Diri) pada saat melaksanakan tugas di UGD/ruang tindakan, laboratorium, KIA/KB, gigi, persalinan, penanganan limbah, penanganan linen, penanganan alat paska tindakan, sesuai dengan panduan, kebutuhan dan indikasi pemakaian untuk meminimalkan terjadinya risiko infeksi </t>
        </r>
      </text>
    </comment>
    <comment ref="F30" authorId="0" shapeId="0">
      <text>
        <r>
          <rPr>
            <b/>
            <sz val="12"/>
            <color indexed="81"/>
            <rFont val="Tahoma"/>
            <family val="2"/>
          </rPr>
          <t>SAMSUL :</t>
        </r>
        <r>
          <rPr>
            <sz val="12"/>
            <color indexed="81"/>
            <rFont val="Tahoma"/>
            <family val="2"/>
          </rPr>
          <t xml:space="preserve">
Jumlah prosentase kepatuhan petugas terhadap prosedur penggunaan APD dibagi jumlah  petugas yang diamati (UGD/ruang tindakan, laboratorium, KIA/KB, gigi, persalinan, penanganan limbah, penanganan linen, penanganan alat paska tindakan )
</t>
        </r>
        <r>
          <rPr>
            <b/>
            <sz val="12"/>
            <color indexed="81"/>
            <rFont val="Tahoma"/>
            <family val="2"/>
          </rPr>
          <t>SUMBER DATA : Ceklis kepatuhan penggunaan APD</t>
        </r>
      </text>
    </comment>
    <comment ref="C31" authorId="0" shapeId="0">
      <text>
        <r>
          <rPr>
            <b/>
            <sz val="12"/>
            <color indexed="81"/>
            <rFont val="Tahoma"/>
            <family val="2"/>
          </rPr>
          <t>SAMSUL :</t>
        </r>
        <r>
          <rPr>
            <sz val="12"/>
            <color indexed="81"/>
            <rFont val="Tahoma"/>
            <family val="2"/>
          </rPr>
          <t xml:space="preserve">
Prinsip pinsip sterilisasi dilaksanakan dengan tahapan pemilahan alat kotor dan bersih, proses precleaning, cleaning, desinfeksi, dan/atau sterilisasi sesuai dengan regulasi yang ditetapkan dan klasifikasi Spaulding tentang penanganan alat medis  risiko rendah (non kritis), sedang (semi kritis), dan tinggi (kritis).</t>
        </r>
      </text>
    </comment>
    <comment ref="F31" authorId="0" shapeId="0">
      <text>
        <r>
          <rPr>
            <b/>
            <sz val="12"/>
            <color indexed="81"/>
            <rFont val="Tahoma"/>
            <family val="2"/>
          </rPr>
          <t>SAMSUL :</t>
        </r>
        <r>
          <rPr>
            <sz val="12"/>
            <color indexed="81"/>
            <rFont val="Tahoma"/>
            <family val="2"/>
          </rPr>
          <t xml:space="preserve">
Jumlah prosentase kepatuhan petugas terhadap prosedur desinfeksi dan/atau sterilisasi alat  dibagi jumlah  petugas yang diamati (UGD/ruang tindakan, persalinan, gigi, KIA-KB)
</t>
        </r>
        <r>
          <rPr>
            <b/>
            <sz val="12"/>
            <color indexed="81"/>
            <rFont val="Tahoma"/>
            <family val="2"/>
          </rPr>
          <t>SUMBER DATA : Ceklis kepatuhan prosedur desinfeksi dan/atau sterilisasi alat setelah tindakan</t>
        </r>
      </text>
    </comment>
    <comment ref="C32" authorId="0" shapeId="0">
      <text>
        <r>
          <rPr>
            <b/>
            <sz val="12"/>
            <color indexed="81"/>
            <rFont val="Tahoma"/>
            <family val="2"/>
          </rPr>
          <t>SAMSUL :</t>
        </r>
        <r>
          <rPr>
            <sz val="12"/>
            <color indexed="81"/>
            <rFont val="Tahoma"/>
            <family val="2"/>
          </rPr>
          <t xml:space="preserve">
Prosedur pencegahan penularan infeksi melalui transmisi air-borne melalui penataan ruang periksa, penempatan pasien, maupun transfer pasien dilakukan sesuai dengan   Pembersihan kamar dengan benar setiap hari selama pasien tinggal di puskesmas dan pembersihan kembali setelah pasien keluar pulang harus dilakukan sesuai standar atau pedoman pengendalian infeksi.</t>
        </r>
      </text>
    </comment>
    <comment ref="F32" authorId="0" shapeId="0">
      <text>
        <r>
          <rPr>
            <b/>
            <sz val="12"/>
            <color indexed="81"/>
            <rFont val="Tahoma"/>
            <family val="2"/>
          </rPr>
          <t>SAMSUL :</t>
        </r>
        <r>
          <rPr>
            <sz val="12"/>
            <color indexed="81"/>
            <rFont val="Tahoma"/>
            <family val="2"/>
          </rPr>
          <t xml:space="preserve">
Jumlah langkah kepatuhan prosedur pencegahan penularan dibagi seluruh langkah prosedur yang dinilai dikali 100%
</t>
        </r>
        <r>
          <rPr>
            <b/>
            <sz val="12"/>
            <color indexed="81"/>
            <rFont val="Tahoma"/>
            <family val="2"/>
          </rPr>
          <t xml:space="preserve">SUMBER DATA :Ceklis kepatuhan prosedur pencegahan penularan infeksi </t>
        </r>
      </text>
    </comment>
    <comment ref="C33" authorId="0" shapeId="0">
      <text>
        <r>
          <rPr>
            <b/>
            <sz val="12"/>
            <color indexed="81"/>
            <rFont val="Tahoma"/>
            <family val="2"/>
          </rPr>
          <t>SAMSUL :</t>
        </r>
        <r>
          <rPr>
            <sz val="12"/>
            <color indexed="81"/>
            <rFont val="Tahoma"/>
            <family val="2"/>
          </rPr>
          <t xml:space="preserve">
Halaman dan seluruh ruangan Puskesmas terawat dengan 5 R meliputi rapi, ringkas, resik, rawat, rajin. Seluruh permukaan lingkungan datar, bebas debu, bebas sampah, bebas serangga (semut, kecoa, lalat, nyamuk) dan binatang pengganggu (kucing, anjing, tikus) dan dibersihkan secara terus menerus </t>
        </r>
      </text>
    </comment>
    <comment ref="F33" authorId="0" shapeId="0">
      <text>
        <r>
          <rPr>
            <b/>
            <sz val="12"/>
            <color indexed="81"/>
            <rFont val="Tahoma"/>
            <family val="2"/>
          </rPr>
          <t>SAMSUL :</t>
        </r>
        <r>
          <rPr>
            <sz val="12"/>
            <color indexed="81"/>
            <rFont val="Tahoma"/>
            <family val="2"/>
          </rPr>
          <t xml:space="preserve">
Jumlah ruangan dan halaman pelayanan yang terawat dengan 5 R dibagi jumlah  seluruh ruangan/halaman  Puskesmas dikali 100%
</t>
        </r>
        <r>
          <rPr>
            <b/>
            <sz val="12"/>
            <color indexed="81"/>
            <rFont val="Tahoma"/>
            <family val="2"/>
          </rPr>
          <t xml:space="preserve">SUMBER DATA : Ceklis pemantauan kebersihan ruang/halaman pelayanan </t>
        </r>
      </text>
    </comment>
    <comment ref="C34" authorId="0" shapeId="0">
      <text>
        <r>
          <rPr>
            <b/>
            <sz val="12"/>
            <color indexed="81"/>
            <rFont val="Tahoma"/>
            <family val="2"/>
          </rPr>
          <t>SAMSUL :</t>
        </r>
        <r>
          <rPr>
            <sz val="12"/>
            <color indexed="81"/>
            <rFont val="Tahoma"/>
            <family val="2"/>
          </rPr>
          <t xml:space="preserve">
Pembuangan limbah benda tajam/pecahan kaca  memenuhi standar bila jarum suntik habis pakai  tidak ditekuk, dipatahkan, tidak disarungkan kembali (recapping), dibuang dalam wadah penampung limbah benda tajam/safety box dekat lokasi,wadah ditutup dan diganti setelah ¾ bagian terisi dengan limbah</t>
        </r>
      </text>
    </comment>
    <comment ref="F34" authorId="0" shapeId="0">
      <text>
        <r>
          <rPr>
            <b/>
            <sz val="12"/>
            <color indexed="81"/>
            <rFont val="Tahoma"/>
            <family val="2"/>
          </rPr>
          <t>SAMSUL :</t>
        </r>
        <r>
          <rPr>
            <sz val="12"/>
            <color indexed="81"/>
            <rFont val="Tahoma"/>
            <family val="2"/>
          </rPr>
          <t xml:space="preserve">
Jumlah  safety box dengan jarum suntik yang  tidak ditekuk, dipatahkan, tidak disarungkan kembali dibagi jumlah safety box yang diamati dikali 100%. 
</t>
        </r>
        <r>
          <rPr>
            <b/>
            <sz val="12"/>
            <color indexed="81"/>
            <rFont val="Tahoma"/>
            <family val="2"/>
          </rPr>
          <t>SUMBER DATA : Ceklis monitoring pembuangan limbah benda tajam</t>
        </r>
      </text>
    </comment>
  </commentList>
</comments>
</file>

<file path=xl/comments14.xml><?xml version="1.0" encoding="utf-8"?>
<comments xmlns="http://schemas.openxmlformats.org/spreadsheetml/2006/main">
  <authors>
    <author>Windows User</author>
  </authors>
  <commentList>
    <comment ref="C8" authorId="0" shapeId="0">
      <text>
        <r>
          <rPr>
            <b/>
            <sz val="12"/>
            <color indexed="81"/>
            <rFont val="Tahoma"/>
            <family val="2"/>
          </rPr>
          <t>SAMSUL :</t>
        </r>
        <r>
          <rPr>
            <sz val="12"/>
            <color indexed="81"/>
            <rFont val="Tahoma"/>
            <family val="2"/>
          </rPr>
          <t xml:space="preserve">
Pernyataan puas oleh pelanggan mencakup 
1.Kesesuaian  jenis layanan                                 
2. Kemudahan prosedur pelayanan                        
3. Kecepatan pemberian layanan                             
4. Kewajaran biaya/tarif                                    5.Kesesuaian Produk pelayanan dengan standar                   6. Kompetensi /kemampuan petugas dalam layanan                                                                7.Perilaku petugas terkait kesopanan dan keramahan                                                                         8. Penanganan Pengaduan pengguna layanan                                                                9. Kualitas. Sarana dan prasarana  </t>
        </r>
      </text>
    </comment>
    <comment ref="F8" authorId="0" shapeId="0">
      <text>
        <r>
          <rPr>
            <b/>
            <sz val="12"/>
            <color indexed="81"/>
            <rFont val="Tahoma"/>
            <family val="2"/>
          </rPr>
          <t>SAMSUL :</t>
        </r>
        <r>
          <rPr>
            <sz val="12"/>
            <color indexed="81"/>
            <rFont val="Tahoma"/>
            <family val="2"/>
          </rPr>
          <t xml:space="preserve">
Lihat Permenpan RB No 14 Tahun 2017 tentang Pedoman Penyusunan Survei Kepuasan Masyarakat Unit Penyelenggara Pelayanan Publik                                                    </t>
        </r>
        <r>
          <rPr>
            <b/>
            <u/>
            <sz val="12"/>
            <color indexed="81"/>
            <rFont val="Tahoma"/>
            <family val="2"/>
          </rPr>
          <t>Catatan penghitungan kinerja  Indek IKM</t>
        </r>
        <r>
          <rPr>
            <b/>
            <sz val="12"/>
            <color indexed="81"/>
            <rFont val="Tahoma"/>
            <family val="2"/>
          </rPr>
          <t xml:space="preserve">:     </t>
        </r>
        <r>
          <rPr>
            <sz val="12"/>
            <color indexed="81"/>
            <rFont val="Tahoma"/>
            <family val="2"/>
          </rPr>
          <t xml:space="preserve">                                                         &lt;25               = 0%                                       
25 - 64,99      = 25 %                                       
65 - 76.60      = 50%                                                 76,61 - 88,30 = 75%                                
88,31 - 100    = 100%
</t>
        </r>
        <r>
          <rPr>
            <b/>
            <sz val="12"/>
            <color indexed="81"/>
            <rFont val="Tahoma"/>
            <family val="2"/>
          </rPr>
          <t xml:space="preserve">SUMBER DATA = Dokumen survei Indeks Kepuasan Masyarakat </t>
        </r>
      </text>
    </comment>
    <comment ref="C9" authorId="0" shapeId="0">
      <text>
        <r>
          <rPr>
            <b/>
            <sz val="12"/>
            <color indexed="81"/>
            <rFont val="Tahoma"/>
            <family val="2"/>
          </rPr>
          <t>SAMSUL :</t>
        </r>
        <r>
          <rPr>
            <sz val="12"/>
            <color indexed="81"/>
            <rFont val="Tahoma"/>
            <family val="2"/>
          </rPr>
          <t xml:space="preserve">
Survei kepuasan pasien  tentang ketanggapan petugas, keramahan, kejelasan memberikan informasi, kecepatan pelayanan, kelengkapan alat/obat, kenyamanan ruang, ketersediaan brosur/leaflet/poster dengan gradasi jawaban sangat puas, puas dan tidak puas (Peraturan Menteri Kesehatan Nomor 74 Tahun 2016 tentang Pelayanan Kefarmasian)</t>
        </r>
      </text>
    </comment>
    <comment ref="F9" authorId="0" shapeId="0">
      <text>
        <r>
          <rPr>
            <b/>
            <sz val="12"/>
            <color indexed="81"/>
            <rFont val="Tahoma"/>
            <family val="2"/>
          </rPr>
          <t>SAMSUL :</t>
        </r>
        <r>
          <rPr>
            <sz val="12"/>
            <color indexed="81"/>
            <rFont val="Tahoma"/>
            <family val="2"/>
          </rPr>
          <t xml:space="preserve">
Jumlah kumulatif hasil penilaian kepuasan dari pasien yang disurvei (dalam prosen) dibagi jumlah total pasien yang disurvei dikali 100%
</t>
        </r>
        <r>
          <rPr>
            <b/>
            <sz val="12"/>
            <color indexed="81"/>
            <rFont val="Tahoma"/>
            <family val="2"/>
          </rPr>
          <t>SUMBER DATA : Dokumen Survei Kepuasan Pasien, Jadwal survei</t>
        </r>
      </text>
    </comment>
    <comment ref="C10" authorId="0" shapeId="0">
      <text>
        <r>
          <rPr>
            <b/>
            <sz val="12"/>
            <color indexed="81"/>
            <rFont val="Tahoma"/>
            <family val="2"/>
          </rPr>
          <t>SAMSUL :</t>
        </r>
        <r>
          <rPr>
            <sz val="12"/>
            <color indexed="81"/>
            <rFont val="Tahoma"/>
            <family val="2"/>
          </rPr>
          <t xml:space="preserve">
Kesesuaian terhadap standar Permenkes 75 Tahun 2014 tentang  jumlah dan kualitas  personel/ sumber daya manusia kesehatan (dr,drg,perawat, bidan, kesehatan masyarakat, kesling, ahli teknologi lab medik, gizi, kefarmasian, pekarya)</t>
        </r>
      </text>
    </comment>
    <comment ref="F10" authorId="0" shapeId="0">
      <text>
        <r>
          <rPr>
            <b/>
            <sz val="12"/>
            <color indexed="81"/>
            <rFont val="Tahoma"/>
            <family val="2"/>
          </rPr>
          <t>SAMSUL :</t>
        </r>
        <r>
          <rPr>
            <sz val="12"/>
            <color indexed="81"/>
            <rFont val="Tahoma"/>
            <family val="2"/>
          </rPr>
          <t xml:space="preserve">
Jumlah tenaga di Puskesmas yang memenuhi standar jumlah dan kualitas tenaga dibagi  jumlah standar tenaga  untuk puskesmas non rawat inap/ non rawat inap, perkotaan/pedesaan/terpencil/ sangat terpencil  dikali 100%
</t>
        </r>
        <r>
          <rPr>
            <b/>
            <sz val="12"/>
            <color indexed="81"/>
            <rFont val="Tahoma"/>
            <family val="2"/>
          </rPr>
          <t>Periode analisa = 3 bulan
Sumber data = Data Pemantauan Standar Puskesmas
PJ = Sarana Prasarana Puskesmas</t>
        </r>
      </text>
    </comment>
    <comment ref="C11" authorId="0" shapeId="0">
      <text>
        <r>
          <rPr>
            <b/>
            <sz val="12"/>
            <color indexed="81"/>
            <rFont val="Tahoma"/>
            <family val="2"/>
          </rPr>
          <t>SAMSUL :</t>
        </r>
        <r>
          <rPr>
            <sz val="12"/>
            <color indexed="81"/>
            <rFont val="Tahoma"/>
            <family val="2"/>
          </rPr>
          <t xml:space="preserve">
Ruang pelayananan Pusk non rawat inap tdd minimal 11 ruangan :                                               
1.Pemeriksaan umum, 2.Tindakan, 3.Kesehatan Ibu dan KB, 4.Gilut, 5.ASI, 6.Promkes, 7.Farmasi, 8.Persalinan                                                                9.Rawat pasca persalinan, 10. Laboratorium                                                             11. Sterilisasi.                                                                   Ada 14 Ruang pelayanan Pusk rawat inap, tdd 11 ruangan  tsb ditambah ruang: 1. Gawat darurat                                                                  2. Kesehatan anak dan imunisasi                                           3.Rawat inap</t>
        </r>
      </text>
    </comment>
    <comment ref="F11" authorId="0" shapeId="0">
      <text>
        <r>
          <rPr>
            <b/>
            <sz val="12"/>
            <color indexed="81"/>
            <rFont val="Tahoma"/>
            <family val="2"/>
          </rPr>
          <t xml:space="preserve">SAMSUL :
</t>
        </r>
        <r>
          <rPr>
            <sz val="12"/>
            <color indexed="81"/>
            <rFont val="Tahoma"/>
            <family val="2"/>
          </rPr>
          <t xml:space="preserve">Jumlah ruang pelayanan di Puskesmas dibagi ( 11 untuk puskesmas non rawat inap dan 14 untuk non rawat inap) dikali 100%
</t>
        </r>
        <r>
          <rPr>
            <b/>
            <sz val="12"/>
            <color indexed="81"/>
            <rFont val="Tahoma"/>
            <family val="2"/>
          </rPr>
          <t>Periode analisa = 3 bulan
Sumber data = Data Pemantauan Standar Puskesmas
PJ = Sarana Prasarana Puskesmas</t>
        </r>
      </text>
    </comment>
    <comment ref="C12" authorId="0" shapeId="0">
      <text>
        <r>
          <rPr>
            <b/>
            <sz val="12"/>
            <color indexed="81"/>
            <rFont val="Tahoma"/>
            <family val="2"/>
          </rPr>
          <t>SAMSUL :</t>
        </r>
        <r>
          <rPr>
            <sz val="12"/>
            <color indexed="81"/>
            <rFont val="Tahoma"/>
            <family val="2"/>
          </rPr>
          <t xml:space="preserve">
Pusk non rawat inap mempunyai 16 set alat, yaitu : 1. Set pemeriksaan umum, 2. Set Tindakan Medis/gawat darurat, 3.Set Pemeriksaan Kesehatan Ibu, 4.Set Pemeriksaan Kesehatan Anak                                                   5. Set pelayanan KB, 6. Set imunisasi, 7.Set Gilut, 8.Set ASI                                                                   9. Set Promkes, 10. Set Farmasi, 11 Set Obstetri dan Ginekologi                                 12. Set Insersi dan Ekstraksi AKDR, 13. Set resusitasi bayi                                  14. Set Perawatan pasca persalinan, 15. Set Lab                                                                        16.Set Sterilisasi, 17. Set Gawat Darurat.  </t>
        </r>
        <r>
          <rPr>
            <b/>
            <sz val="12"/>
            <color indexed="81"/>
            <rFont val="Tahoma"/>
            <family val="2"/>
          </rPr>
          <t>Pusk rawat inap ditambah Set Rawat inap</t>
        </r>
      </text>
    </comment>
    <comment ref="F12" authorId="0" shapeId="0">
      <text>
        <r>
          <rPr>
            <b/>
            <sz val="12"/>
            <color indexed="81"/>
            <rFont val="Tahoma"/>
            <family val="2"/>
          </rPr>
          <t>SAMSUL:</t>
        </r>
        <r>
          <rPr>
            <sz val="12"/>
            <color indexed="81"/>
            <rFont val="Tahoma"/>
            <family val="2"/>
          </rPr>
          <t xml:space="preserve">
Jumlah rata2 kelengkapan  set peralatan di Puskesmas dibagi ( 17 untuk puskesmas non rawat inap dan 18 untuk non rawat inap) dikali 100%
</t>
        </r>
        <r>
          <rPr>
            <b/>
            <sz val="12"/>
            <color indexed="81"/>
            <rFont val="Tahoma"/>
            <family val="2"/>
          </rPr>
          <t>Periode analisa data = 3 bulan
Sumber data = Data Pemantauan Standar Puskesma
PJ =Sarana Prasarana Puskesmas</t>
        </r>
      </text>
    </comment>
    <comment ref="C14" authorId="0" shapeId="0">
      <text>
        <r>
          <rPr>
            <b/>
            <sz val="12"/>
            <color indexed="81"/>
            <rFont val="Tahoma"/>
            <family val="2"/>
          </rPr>
          <t>SAMSUL :</t>
        </r>
        <r>
          <rPr>
            <sz val="12"/>
            <color indexed="81"/>
            <rFont val="Tahoma"/>
            <family val="2"/>
          </rPr>
          <t xml:space="preserve">
Kepatuhan petugas melakukan identifikasi pasien minimal nama dan alamat  pada saat memberikan obat  di ruang farmasi  </t>
        </r>
      </text>
    </comment>
    <comment ref="F15" authorId="0" shapeId="0">
      <text>
        <r>
          <rPr>
            <b/>
            <sz val="12"/>
            <color indexed="81"/>
            <rFont val="Tahoma"/>
            <family val="2"/>
          </rPr>
          <t>SAMSUL :</t>
        </r>
        <r>
          <rPr>
            <sz val="12"/>
            <color indexed="81"/>
            <rFont val="Tahoma"/>
            <family val="2"/>
          </rPr>
          <t xml:space="preserve">
Jumlah prosentase kepatuhan petugas  melakukan  identifikasi sesuai prosedur dibagi jumlah petugas  (pendaftaran, UGD, Obat, lab, KIA-KB, gigi ) yang di amati kepatuhannya 
</t>
        </r>
        <r>
          <rPr>
            <b/>
            <sz val="12"/>
            <color indexed="81"/>
            <rFont val="Tahoma"/>
            <family val="2"/>
          </rPr>
          <t>SUMBER DATA : CHEKLIST IDENTIFIKASI PASIEN</t>
        </r>
      </text>
    </comment>
    <comment ref="C16" authorId="0" shapeId="0">
      <text>
        <r>
          <rPr>
            <b/>
            <sz val="11"/>
            <color indexed="81"/>
            <rFont val="Tahoma"/>
            <family val="2"/>
          </rPr>
          <t>SAMSUL :</t>
        </r>
        <r>
          <rPr>
            <sz val="11"/>
            <color indexed="81"/>
            <rFont val="Tahoma"/>
            <family val="2"/>
          </rPr>
          <t xml:space="preserve">
Petugas melakukan komunikasi efektif di rekam medis antara lain: penyampaian pesan verbal lewat telpon atau media komunikasi dengan SBAR (Situational, Background, Assesment, Recomendation) pada pelaporan kasus dan TBK (Tulis,Baca, Konfirmasi) pada saat menerima instruksi dokter : penyampaian nilai kritis hasil pemeriksaan penunjang , transfer/operan pada waktu serah terima pasien dan  rujukan </t>
        </r>
      </text>
    </comment>
    <comment ref="F17" authorId="0" shapeId="0">
      <text>
        <r>
          <rPr>
            <b/>
            <sz val="12"/>
            <color indexed="81"/>
            <rFont val="Tahoma"/>
            <family val="2"/>
          </rPr>
          <t>SAMSUL :</t>
        </r>
        <r>
          <rPr>
            <sz val="12"/>
            <color indexed="81"/>
            <rFont val="Tahoma"/>
            <family val="2"/>
          </rPr>
          <t xml:space="preserve">
Jumlah prosentase kepatuhan petugas yang melakukan komunikasi efektif sesuai prosedur  dibagi jumlah petugas di UGD/ ruang tindakan, ruang bersalin,  rawat inap serta laboratorium yang diamati kepatuhannya
</t>
        </r>
        <r>
          <rPr>
            <b/>
            <sz val="12"/>
            <color indexed="81"/>
            <rFont val="Tahoma"/>
            <family val="2"/>
          </rPr>
          <t xml:space="preserve">SUMBER DATA : Dokumen rekam medik dan ceklis kepatuhan komunikasi efektif </t>
        </r>
      </text>
    </comment>
    <comment ref="C18" authorId="0" shapeId="0">
      <text>
        <r>
          <rPr>
            <b/>
            <sz val="12"/>
            <color indexed="81"/>
            <rFont val="Tahoma"/>
            <family val="2"/>
          </rPr>
          <t>SAMSUL :</t>
        </r>
        <r>
          <rPr>
            <sz val="12"/>
            <color indexed="81"/>
            <rFont val="Tahoma"/>
            <family val="2"/>
          </rPr>
          <t xml:space="preserve">
Penyimpanan secara alfabetical dan pelabelan obat  high alert (obat yang beresiko tinggi misal : insulin, narkotika, agonis adrenegik, antagonis adrenegik, anestesi (general, inhalasi, IV), antitrombotic, dextrose 20%, Parenteral nutrisi,  oral hipoglikemik), obat yang mempunyai  nama, bunyi  dan sediaan hampir sama (LASA/ Look Alike Sound Alike) dan pelabelan kadaluarsa di ruang farmasi dan gudang obat serta pelaksanaan 5 benar dalam pemberian obat ( benar orang, benar obat, benar frekuensi, benar cara pemberian, benar dosis)</t>
        </r>
      </text>
    </comment>
    <comment ref="F19" authorId="0" shapeId="0">
      <text>
        <r>
          <rPr>
            <b/>
            <sz val="12"/>
            <color indexed="81"/>
            <rFont val="Tahoma"/>
            <family val="2"/>
          </rPr>
          <t>SAMSUL :</t>
        </r>
        <r>
          <rPr>
            <sz val="12"/>
            <color indexed="81"/>
            <rFont val="Tahoma"/>
            <family val="2"/>
          </rPr>
          <t xml:space="preserve">
Jumlah prosentase kepatuhan petugas dalam menyimpan secara alfabetical dan memberi label obat high alert, LASA dan kadaluarsa serta pelaksanaan 5 benar dalam pemberian obat dibagi jumlah prosedur yang dinilai
</t>
        </r>
        <r>
          <rPr>
            <b/>
            <sz val="12"/>
            <color indexed="81"/>
            <rFont val="Tahoma"/>
            <family val="2"/>
          </rPr>
          <t>SUMBER DATA :  Ceklis kepatuhan penyimpanan secara alfabetical, pelabelan obat LASA, high alert dan kadaluarsa serta pelaksanaan 5 benar dalam pemberian obat</t>
        </r>
      </text>
    </comment>
    <comment ref="C20" authorId="0" shapeId="0">
      <text>
        <r>
          <rPr>
            <b/>
            <sz val="12"/>
            <color indexed="81"/>
            <rFont val="Tahoma"/>
            <family val="2"/>
          </rPr>
          <t>SAMSUL :</t>
        </r>
        <r>
          <rPr>
            <sz val="12"/>
            <color indexed="81"/>
            <rFont val="Tahoma"/>
            <family val="2"/>
          </rPr>
          <t xml:space="preserve">
Kepatuhan melakukan  doubel check terhadap prosedur pembedahan untuk memastikan lokasi pembedahan yang benar dan pada pasien yang benar di UGD/tindakan, persalinan, KIA-KB dan poli gigi, agar tidak terjadi kesalahan orang dan salah sisi</t>
        </r>
      </text>
    </comment>
    <comment ref="F21" authorId="0" shapeId="0">
      <text>
        <r>
          <rPr>
            <b/>
            <sz val="12"/>
            <color indexed="81"/>
            <rFont val="Tahoma"/>
            <family val="2"/>
          </rPr>
          <t>SAMSUL :</t>
        </r>
        <r>
          <rPr>
            <sz val="12"/>
            <color indexed="81"/>
            <rFont val="Tahoma"/>
            <family val="2"/>
          </rPr>
          <t xml:space="preserve">
Jumlah prosentase kepatuhan petugas dalam melakukan doubel check pada tindakan/bedah minor dibagi jumlah petugas yang diamati kepatuhannya (UGD/ruang tindakan, persalinan, KIA-KB dan poli gigi)
</t>
        </r>
        <r>
          <rPr>
            <b/>
            <sz val="12"/>
            <color indexed="81"/>
            <rFont val="Tahoma"/>
            <family val="2"/>
          </rPr>
          <t xml:space="preserve">SUMBER DATA : Ceklis kepatuhan melakukan double check pada tindakan/bedah minor </t>
        </r>
      </text>
    </comment>
    <comment ref="C22" authorId="0" shapeId="0">
      <text>
        <r>
          <rPr>
            <b/>
            <sz val="12"/>
            <color indexed="81"/>
            <rFont val="Tahoma"/>
            <family val="2"/>
          </rPr>
          <t>SAMSUL :</t>
        </r>
        <r>
          <rPr>
            <sz val="12"/>
            <color indexed="81"/>
            <rFont val="Tahoma"/>
            <family val="2"/>
          </rPr>
          <t xml:space="preserve">
Kepatuhan seluruh petugas Puskesmas melakukan hand hygiene Prosedur cuci tangan sesuai dengan ketentuan 6 (enam) langkah cuci tangan dan 5 (lima) momen, yaitu:                                                                        1.Sebelum kontak dengan pasien                                2.Sebelum melakukan tindakan aseptik                                            3.Setelah kontak dengan cairan tubuh pasien                                            4. Setelah kontak dengan pasien                                            5.Setelah kontak dengan lingkungan pasien</t>
        </r>
      </text>
    </comment>
    <comment ref="F23" authorId="0" shapeId="0">
      <text>
        <r>
          <rPr>
            <b/>
            <sz val="12"/>
            <color indexed="81"/>
            <rFont val="Tahoma"/>
            <family val="2"/>
          </rPr>
          <t>SAMSUL :</t>
        </r>
        <r>
          <rPr>
            <sz val="12"/>
            <color indexed="81"/>
            <rFont val="Tahoma"/>
            <family val="2"/>
          </rPr>
          <t xml:space="preserve">
Jumlah prosentase kepatuhan petugas yang diamati dalam melakukan prosedur  cuci tangan 6 langkah dan 5 momen dibagi jumlah  petugas yang diamati (UGD/ruang tindakan dan persalinan)
</t>
        </r>
        <r>
          <rPr>
            <b/>
            <sz val="12"/>
            <color indexed="81"/>
            <rFont val="Tahoma"/>
            <family val="2"/>
          </rPr>
          <t>SUMBER DATA : Ceklis  Kepatuhan Prosedur Cuci Tangan</t>
        </r>
      </text>
    </comment>
    <comment ref="C24" authorId="0" shapeId="0">
      <text>
        <r>
          <rPr>
            <b/>
            <sz val="12"/>
            <color indexed="81"/>
            <rFont val="Tahoma"/>
            <family val="2"/>
          </rPr>
          <t>SAMSUL :</t>
        </r>
        <r>
          <rPr>
            <sz val="12"/>
            <color indexed="81"/>
            <rFont val="Tahoma"/>
            <family val="2"/>
          </rPr>
          <t xml:space="preserve">
Cedera pada pasien dapat terjadi karena jatuh di fasilitas kesehatan.Kriteria untuk melakukan pentapisan kemungkinan terjadinya risiko jatuh harus ditetapkan, dan dilakukan upaya untuk mencegah atau meminimalkan kejadian jatuh di fasilitas kesehatan.Pentapisan dilakukan untuk meminimalkan terjadinya risiko jatuh di Puskesmas.Upaya dan penandaan dilakukan untuk mengurangi risiko jatuh pada pasien dari situasi dan lokasi yang dapat mengakibatkan pasien jatuh</t>
        </r>
      </text>
    </comment>
    <comment ref="F25" authorId="0" shapeId="0">
      <text>
        <r>
          <rPr>
            <b/>
            <sz val="12"/>
            <color indexed="81"/>
            <rFont val="Tahoma"/>
            <family val="2"/>
          </rPr>
          <t>Windows User:</t>
        </r>
        <r>
          <rPr>
            <sz val="12"/>
            <color indexed="81"/>
            <rFont val="Tahoma"/>
            <family val="2"/>
          </rPr>
          <t xml:space="preserve">
Jumlah kepatuhan petugas melakukan pentapisan (screening) pasien dengan risiko jatuh dibagi  jumlah langkah yang dinilai dalam prosedur pentapisan (screening) pasien dengan risiko jatuh
</t>
        </r>
        <r>
          <rPr>
            <b/>
            <sz val="12"/>
            <color indexed="81"/>
            <rFont val="Tahoma"/>
            <family val="2"/>
          </rPr>
          <t xml:space="preserve">SUMBER DATA : Ceklis kepatuhan prosedur pentapisan (screening) pasien dengan risiko jatuh </t>
        </r>
      </text>
    </comment>
    <comment ref="F27" authorId="0" shapeId="0">
      <text>
        <r>
          <rPr>
            <b/>
            <sz val="12"/>
            <color indexed="81"/>
            <rFont val="Tahoma"/>
            <family val="2"/>
          </rPr>
          <t>SAMSUL :</t>
        </r>
        <r>
          <rPr>
            <sz val="12"/>
            <color indexed="81"/>
            <rFont val="Tahoma"/>
            <family val="2"/>
          </rPr>
          <t xml:space="preserve">
Jumlah petugas yang patuh melakukan asesmen jatuh pada pasien rawat inap dan rawat jalan dibagi  jumlah pasien jatuh  dalam satu bulan dikali 100 %
</t>
        </r>
        <r>
          <rPr>
            <b/>
            <sz val="12"/>
            <color indexed="81"/>
            <rFont val="Tahoma"/>
            <family val="2"/>
          </rPr>
          <t>Periode analisa = 1 bulan
Sumber data =ceklis penanganan KTD, KPC, KNC, KTC
PJ = Tim  mutu dan Tim Audit Internal</t>
        </r>
      </text>
    </comment>
    <comment ref="C29" authorId="0" shapeId="0">
      <text>
        <r>
          <rPr>
            <b/>
            <sz val="9"/>
            <color indexed="81"/>
            <rFont val="Tahoma"/>
            <family val="2"/>
          </rPr>
          <t>SAMSUL :</t>
        </r>
        <r>
          <rPr>
            <sz val="9"/>
            <color indexed="81"/>
            <rFont val="Tahoma"/>
            <family val="2"/>
          </rPr>
          <t xml:space="preserve">
Prosedur cuci tangan sesuai dengan ketentuan 6 langkah cuci tangan dan 5 momen</t>
        </r>
      </text>
    </comment>
    <comment ref="F29" authorId="0" shapeId="0">
      <text>
        <r>
          <rPr>
            <b/>
            <sz val="9"/>
            <color indexed="81"/>
            <rFont val="Tahoma"/>
            <family val="2"/>
          </rPr>
          <t>SAMSUL :</t>
        </r>
        <r>
          <rPr>
            <sz val="9"/>
            <color indexed="81"/>
            <rFont val="Tahoma"/>
            <family val="2"/>
          </rPr>
          <t xml:space="preserve">
Jumlah petugas yang  mematuhi prosedur cuci tangan dibagi jumlah seluruh petugas yang diamati dikali 100%</t>
        </r>
      </text>
    </comment>
    <comment ref="C30" authorId="0" shapeId="0">
      <text>
        <r>
          <rPr>
            <b/>
            <sz val="12"/>
            <color indexed="81"/>
            <rFont val="Tahoma"/>
            <family val="2"/>
          </rPr>
          <t>SAMSUL:</t>
        </r>
        <r>
          <rPr>
            <sz val="12"/>
            <color indexed="81"/>
            <rFont val="Tahoma"/>
            <family val="2"/>
          </rPr>
          <t xml:space="preserve">
Petugas menggunakan APD (Alat Pelindung Diri) pada saat melaksanakan tugas di UGD/ruang tindakan, laboratorium, KIA/KB, gigi, persalinan, penanganan limbah, penanganan linen, penanganan alat paska tindakan, sesuai dengan panduan, kebutuhan dan indikasi pemakaian untuk meminimalkan terjadinya risiko infeksi </t>
        </r>
      </text>
    </comment>
    <comment ref="F30" authorId="0" shapeId="0">
      <text>
        <r>
          <rPr>
            <b/>
            <sz val="12"/>
            <color indexed="81"/>
            <rFont val="Tahoma"/>
            <family val="2"/>
          </rPr>
          <t>SAMSUL :</t>
        </r>
        <r>
          <rPr>
            <sz val="12"/>
            <color indexed="81"/>
            <rFont val="Tahoma"/>
            <family val="2"/>
          </rPr>
          <t xml:space="preserve">
Jumlah prosentase kepatuhan petugas terhadap prosedur penggunaan APD dibagi jumlah  petugas yang diamati (UGD/ruang tindakan, laboratorium, KIA/KB, gigi, persalinan, penanganan limbah, penanganan linen, penanganan alat paska tindakan )
</t>
        </r>
        <r>
          <rPr>
            <b/>
            <sz val="12"/>
            <color indexed="81"/>
            <rFont val="Tahoma"/>
            <family val="2"/>
          </rPr>
          <t>SUMBER DATA : Ceklis kepatuhan penggunaan APD</t>
        </r>
      </text>
    </comment>
    <comment ref="C31" authorId="0" shapeId="0">
      <text>
        <r>
          <rPr>
            <b/>
            <sz val="12"/>
            <color indexed="81"/>
            <rFont val="Tahoma"/>
            <family val="2"/>
          </rPr>
          <t>SAMSUL :</t>
        </r>
        <r>
          <rPr>
            <sz val="12"/>
            <color indexed="81"/>
            <rFont val="Tahoma"/>
            <family val="2"/>
          </rPr>
          <t xml:space="preserve">
Prinsip pinsip sterilisasi dilaksanakan dengan tahapan pemilahan alat kotor dan bersih, proses precleaning, cleaning, desinfeksi, dan/atau sterilisasi sesuai dengan regulasi yang ditetapkan dan klasifikasi Spaulding tentang penanganan alat medis  risiko rendah (non kritis), sedang (semi kritis), dan tinggi (kritis).</t>
        </r>
      </text>
    </comment>
    <comment ref="F31" authorId="0" shapeId="0">
      <text>
        <r>
          <rPr>
            <b/>
            <sz val="12"/>
            <color indexed="81"/>
            <rFont val="Tahoma"/>
            <family val="2"/>
          </rPr>
          <t>SAMSUL :</t>
        </r>
        <r>
          <rPr>
            <sz val="12"/>
            <color indexed="81"/>
            <rFont val="Tahoma"/>
            <family val="2"/>
          </rPr>
          <t xml:space="preserve">
Jumlah prosentase kepatuhan petugas terhadap prosedur desinfeksi dan/atau sterilisasi alat  dibagi jumlah  petugas yang diamati (UGD/ruang tindakan, persalinan, gigi, KIA-KB)
</t>
        </r>
        <r>
          <rPr>
            <b/>
            <sz val="12"/>
            <color indexed="81"/>
            <rFont val="Tahoma"/>
            <family val="2"/>
          </rPr>
          <t>SUMBER DATA : Ceklis kepatuhan prosedur desinfeksi dan/atau sterilisasi alat setelah tindakan</t>
        </r>
      </text>
    </comment>
    <comment ref="C32" authorId="0" shapeId="0">
      <text>
        <r>
          <rPr>
            <b/>
            <sz val="12"/>
            <color indexed="81"/>
            <rFont val="Tahoma"/>
            <family val="2"/>
          </rPr>
          <t>SAMSUL :</t>
        </r>
        <r>
          <rPr>
            <sz val="12"/>
            <color indexed="81"/>
            <rFont val="Tahoma"/>
            <family val="2"/>
          </rPr>
          <t xml:space="preserve">
Prosedur pencegahan penularan infeksi melalui transmisi air-borne melalui penataan ruang periksa, penempatan pasien, maupun transfer pasien dilakukan sesuai dengan   Pembersihan kamar dengan benar setiap hari selama pasien tinggal di puskesmas dan pembersihan kembali setelah pasien keluar pulang harus dilakukan sesuai standar atau pedoman pengendalian infeksi.</t>
        </r>
      </text>
    </comment>
    <comment ref="F32" authorId="0" shapeId="0">
      <text>
        <r>
          <rPr>
            <b/>
            <sz val="12"/>
            <color indexed="81"/>
            <rFont val="Tahoma"/>
            <family val="2"/>
          </rPr>
          <t>SAMSUL :</t>
        </r>
        <r>
          <rPr>
            <sz val="12"/>
            <color indexed="81"/>
            <rFont val="Tahoma"/>
            <family val="2"/>
          </rPr>
          <t xml:space="preserve">
Jumlah langkah kepatuhan prosedur pencegahan penularan dibagi seluruh langkah prosedur yang dinilai dikali 100%
</t>
        </r>
        <r>
          <rPr>
            <b/>
            <sz val="12"/>
            <color indexed="81"/>
            <rFont val="Tahoma"/>
            <family val="2"/>
          </rPr>
          <t xml:space="preserve">SUMBER DATA :Ceklis kepatuhan prosedur pencegahan penularan infeksi </t>
        </r>
      </text>
    </comment>
    <comment ref="C33" authorId="0" shapeId="0">
      <text>
        <r>
          <rPr>
            <b/>
            <sz val="12"/>
            <color indexed="81"/>
            <rFont val="Tahoma"/>
            <family val="2"/>
          </rPr>
          <t>SAMSUL :</t>
        </r>
        <r>
          <rPr>
            <sz val="12"/>
            <color indexed="81"/>
            <rFont val="Tahoma"/>
            <family val="2"/>
          </rPr>
          <t xml:space="preserve">
Halaman dan seluruh ruangan Puskesmas terawat dengan 5 R meliputi rapi, ringkas, resik, rawat, rajin. Seluruh permukaan lingkungan datar, bebas debu, bebas sampah, bebas serangga (semut, kecoa, lalat, nyamuk) dan binatang pengganggu (kucing, anjing, tikus) dan dibersihkan secara terus menerus </t>
        </r>
      </text>
    </comment>
    <comment ref="F33" authorId="0" shapeId="0">
      <text>
        <r>
          <rPr>
            <b/>
            <sz val="12"/>
            <color indexed="81"/>
            <rFont val="Tahoma"/>
            <family val="2"/>
          </rPr>
          <t>SAMSUL :</t>
        </r>
        <r>
          <rPr>
            <sz val="12"/>
            <color indexed="81"/>
            <rFont val="Tahoma"/>
            <family val="2"/>
          </rPr>
          <t xml:space="preserve">
Jumlah ruangan dan halaman pelayanan yang terawat dengan 5 R dibagi jumlah  seluruh ruangan/halaman  Puskesmas dikali 100%
</t>
        </r>
        <r>
          <rPr>
            <b/>
            <sz val="12"/>
            <color indexed="81"/>
            <rFont val="Tahoma"/>
            <family val="2"/>
          </rPr>
          <t xml:space="preserve">SUMBER DATA : Ceklis pemantauan kebersihan ruang/halaman pelayanan </t>
        </r>
      </text>
    </comment>
    <comment ref="C34" authorId="0" shapeId="0">
      <text>
        <r>
          <rPr>
            <b/>
            <sz val="12"/>
            <color indexed="81"/>
            <rFont val="Tahoma"/>
            <family val="2"/>
          </rPr>
          <t>SAMSUL :</t>
        </r>
        <r>
          <rPr>
            <sz val="12"/>
            <color indexed="81"/>
            <rFont val="Tahoma"/>
            <family val="2"/>
          </rPr>
          <t xml:space="preserve">
Pembuangan limbah benda tajam/pecahan kaca  memenuhi standar bila jarum suntik habis pakai  tidak ditekuk, dipatahkan, tidak disarungkan kembali (recapping), dibuang dalam wadah penampung limbah benda tajam/safety box dekat lokasi,wadah ditutup dan diganti setelah ¾ bagian terisi dengan limbah</t>
        </r>
      </text>
    </comment>
    <comment ref="F34" authorId="0" shapeId="0">
      <text>
        <r>
          <rPr>
            <b/>
            <sz val="12"/>
            <color indexed="81"/>
            <rFont val="Tahoma"/>
            <family val="2"/>
          </rPr>
          <t>SAMSUL :</t>
        </r>
        <r>
          <rPr>
            <sz val="12"/>
            <color indexed="81"/>
            <rFont val="Tahoma"/>
            <family val="2"/>
          </rPr>
          <t xml:space="preserve">
Jumlah  safety box dengan jarum suntik yang  tidak ditekuk, dipatahkan, tidak disarungkan kembali dibagi jumlah safety box yang diamati dikali 100%. 
</t>
        </r>
        <r>
          <rPr>
            <b/>
            <sz val="12"/>
            <color indexed="81"/>
            <rFont val="Tahoma"/>
            <family val="2"/>
          </rPr>
          <t>SUMBER DATA : Ceklis monitoring pembuangan limbah benda tajam</t>
        </r>
      </text>
    </comment>
  </commentList>
</comments>
</file>

<file path=xl/comments15.xml><?xml version="1.0" encoding="utf-8"?>
<comments xmlns="http://schemas.openxmlformats.org/spreadsheetml/2006/main">
  <authors>
    <author>Windows User</author>
  </authors>
  <commentList>
    <comment ref="C8" authorId="0" shapeId="0">
      <text>
        <r>
          <rPr>
            <b/>
            <sz val="12"/>
            <color indexed="81"/>
            <rFont val="Tahoma"/>
            <family val="2"/>
          </rPr>
          <t>SAMSUL :</t>
        </r>
        <r>
          <rPr>
            <sz val="12"/>
            <color indexed="81"/>
            <rFont val="Tahoma"/>
            <family val="2"/>
          </rPr>
          <t xml:space="preserve">
Pernyataan puas oleh pelanggan mencakup 
1.Kesesuaian  jenis layanan                                 
2. Kemudahan prosedur pelayanan                        
3. Kecepatan pemberian layanan                             
4. Kewajaran biaya/tarif                                    5.Kesesuaian Produk pelayanan dengan standar                   6. Kompetensi /kemampuan petugas dalam layanan                                                                7.Perilaku petugas terkait kesopanan dan keramahan                                                                         8. Penanganan Pengaduan pengguna layanan                                                                9. Kualitas. Sarana dan prasarana  </t>
        </r>
      </text>
    </comment>
    <comment ref="F8" authorId="0" shapeId="0">
      <text>
        <r>
          <rPr>
            <b/>
            <sz val="12"/>
            <color indexed="81"/>
            <rFont val="Tahoma"/>
            <family val="2"/>
          </rPr>
          <t>SAMSUL :</t>
        </r>
        <r>
          <rPr>
            <sz val="12"/>
            <color indexed="81"/>
            <rFont val="Tahoma"/>
            <family val="2"/>
          </rPr>
          <t xml:space="preserve">
Lihat Permenpan RB No 14 Tahun 2017 tentang Pedoman Penyusunan Survei Kepuasan Masyarakat Unit Penyelenggara Pelayanan Publik                                                    </t>
        </r>
        <r>
          <rPr>
            <b/>
            <u/>
            <sz val="12"/>
            <color indexed="81"/>
            <rFont val="Tahoma"/>
            <family val="2"/>
          </rPr>
          <t>Catatan penghitungan kinerja  Indek IKM</t>
        </r>
        <r>
          <rPr>
            <b/>
            <sz val="12"/>
            <color indexed="81"/>
            <rFont val="Tahoma"/>
            <family val="2"/>
          </rPr>
          <t xml:space="preserve">:     </t>
        </r>
        <r>
          <rPr>
            <sz val="12"/>
            <color indexed="81"/>
            <rFont val="Tahoma"/>
            <family val="2"/>
          </rPr>
          <t xml:space="preserve">                                                         &lt;25               = 0%                                       
25 - 64,99      = 25 %                                       
65 - 76.60      = 50%                                                 76,61 - 88,30 = 75%                                
88,31 - 100    = 100%
</t>
        </r>
        <r>
          <rPr>
            <b/>
            <sz val="12"/>
            <color indexed="81"/>
            <rFont val="Tahoma"/>
            <family val="2"/>
          </rPr>
          <t xml:space="preserve">SUMBER DATA = Dokumen survei Indeks Kepuasan Masyarakat </t>
        </r>
      </text>
    </comment>
    <comment ref="C9" authorId="0" shapeId="0">
      <text>
        <r>
          <rPr>
            <b/>
            <sz val="12"/>
            <color indexed="81"/>
            <rFont val="Tahoma"/>
            <family val="2"/>
          </rPr>
          <t>SAMSUL :</t>
        </r>
        <r>
          <rPr>
            <sz val="12"/>
            <color indexed="81"/>
            <rFont val="Tahoma"/>
            <family val="2"/>
          </rPr>
          <t xml:space="preserve">
Survei kepuasan pasien  tentang ketanggapan petugas, keramahan, kejelasan memberikan informasi, kecepatan pelayanan, kelengkapan alat/obat, kenyamanan ruang, ketersediaan brosur/leaflet/poster dengan gradasi jawaban sangat puas, puas dan tidak puas (Peraturan Menteri Kesehatan Nomor 74 Tahun 2016 tentang Pelayanan Kefarmasian)</t>
        </r>
      </text>
    </comment>
    <comment ref="F9" authorId="0" shapeId="0">
      <text>
        <r>
          <rPr>
            <b/>
            <sz val="12"/>
            <color indexed="81"/>
            <rFont val="Tahoma"/>
            <family val="2"/>
          </rPr>
          <t>SAMSUL :</t>
        </r>
        <r>
          <rPr>
            <sz val="12"/>
            <color indexed="81"/>
            <rFont val="Tahoma"/>
            <family val="2"/>
          </rPr>
          <t xml:space="preserve">
Jumlah kumulatif hasil penilaian kepuasan dari pasien yang disurvei (dalam prosen) dibagi jumlah total pasien yang disurvei dikali 100%
</t>
        </r>
        <r>
          <rPr>
            <b/>
            <sz val="12"/>
            <color indexed="81"/>
            <rFont val="Tahoma"/>
            <family val="2"/>
          </rPr>
          <t>SUMBER DATA : Dokumen Survei Kepuasan Pasien, Jadwal survei</t>
        </r>
      </text>
    </comment>
    <comment ref="C10" authorId="0" shapeId="0">
      <text>
        <r>
          <rPr>
            <b/>
            <sz val="12"/>
            <color indexed="81"/>
            <rFont val="Tahoma"/>
            <family val="2"/>
          </rPr>
          <t>SAMSUL :</t>
        </r>
        <r>
          <rPr>
            <sz val="12"/>
            <color indexed="81"/>
            <rFont val="Tahoma"/>
            <family val="2"/>
          </rPr>
          <t xml:space="preserve">
Kesesuaian terhadap standar Permenkes 75 Tahun 2014 tentang  jumlah dan kualitas  personel/ sumber daya manusia kesehatan (dr,drg,perawat, bidan, kesehatan masyarakat, kesling, ahli teknologi lab medik, gizi, kefarmasian, pekarya)</t>
        </r>
      </text>
    </comment>
    <comment ref="F10" authorId="0" shapeId="0">
      <text>
        <r>
          <rPr>
            <b/>
            <sz val="12"/>
            <color indexed="81"/>
            <rFont val="Tahoma"/>
            <family val="2"/>
          </rPr>
          <t>SAMSUL :</t>
        </r>
        <r>
          <rPr>
            <sz val="12"/>
            <color indexed="81"/>
            <rFont val="Tahoma"/>
            <family val="2"/>
          </rPr>
          <t xml:space="preserve">
Jumlah tenaga di Puskesmas yang memenuhi standar jumlah dan kualitas tenaga dibagi  jumlah standar tenaga  untuk puskesmas non rawat inap/ non rawat inap, perkotaan/pedesaan/terpencil/ sangat terpencil  dikali 100%
</t>
        </r>
        <r>
          <rPr>
            <b/>
            <sz val="12"/>
            <color indexed="81"/>
            <rFont val="Tahoma"/>
            <family val="2"/>
          </rPr>
          <t>Periode analisa = 3 bulan
Sumber data = Data Pemantauan Standar Puskesmas
PJ = Sarana Prasarana Puskesmas</t>
        </r>
      </text>
    </comment>
    <comment ref="C11" authorId="0" shapeId="0">
      <text>
        <r>
          <rPr>
            <b/>
            <sz val="12"/>
            <color indexed="81"/>
            <rFont val="Tahoma"/>
            <family val="2"/>
          </rPr>
          <t>SAMSUL :</t>
        </r>
        <r>
          <rPr>
            <sz val="12"/>
            <color indexed="81"/>
            <rFont val="Tahoma"/>
            <family val="2"/>
          </rPr>
          <t xml:space="preserve">
Ruang pelayananan Pusk non rawat inap tdd minimal 11 ruangan :                                               
1.Pemeriksaan umum, 2.Tindakan, 3.Kesehatan Ibu dan KB, 4.Gilut, 5.ASI, 6.Promkes, 7.Farmasi, 8.Persalinan                                                                9.Rawat pasca persalinan, 10. Laboratorium                                                             11. Sterilisasi.                                                                   Ada 14 Ruang pelayanan Pusk rawat inap, tdd 11 ruangan  tsb ditambah ruang: 1. Gawat darurat                                                                  2. Kesehatan anak dan imunisasi                                           3.Rawat inap</t>
        </r>
      </text>
    </comment>
    <comment ref="F11" authorId="0" shapeId="0">
      <text>
        <r>
          <rPr>
            <b/>
            <sz val="12"/>
            <color indexed="81"/>
            <rFont val="Tahoma"/>
            <family val="2"/>
          </rPr>
          <t xml:space="preserve">SAMSUL :
</t>
        </r>
        <r>
          <rPr>
            <sz val="12"/>
            <color indexed="81"/>
            <rFont val="Tahoma"/>
            <family val="2"/>
          </rPr>
          <t xml:space="preserve">Jumlah ruang pelayanan di Puskesmas dibagi ( 11 untuk puskesmas non rawat inap dan 14 untuk non rawat inap) dikali 100%
</t>
        </r>
        <r>
          <rPr>
            <b/>
            <sz val="12"/>
            <color indexed="81"/>
            <rFont val="Tahoma"/>
            <family val="2"/>
          </rPr>
          <t>Periode analisa = 3 bulan
Sumber data = Data Pemantauan Standar Puskesmas
PJ = Sarana Prasarana Puskesmas</t>
        </r>
      </text>
    </comment>
    <comment ref="C12" authorId="0" shapeId="0">
      <text>
        <r>
          <rPr>
            <b/>
            <sz val="12"/>
            <color indexed="81"/>
            <rFont val="Tahoma"/>
            <family val="2"/>
          </rPr>
          <t>SAMSUL :</t>
        </r>
        <r>
          <rPr>
            <sz val="12"/>
            <color indexed="81"/>
            <rFont val="Tahoma"/>
            <family val="2"/>
          </rPr>
          <t xml:space="preserve">
Pusk non rawat inap mempunyai 16 set alat, yaitu : 1. Set pemeriksaan umum, 2. Set Tindakan Medis/gawat darurat, 3.Set Pemeriksaan Kesehatan Ibu, 4.Set Pemeriksaan Kesehatan Anak                                                   5. Set pelayanan KB, 6. Set imunisasi, 7.Set Gilut, 8.Set ASI                                                                   9. Set Promkes, 10. Set Farmasi, 11 Set Obstetri dan Ginekologi                                 12. Set Insersi dan Ekstraksi AKDR, 13. Set resusitasi bayi                                  14. Set Perawatan pasca persalinan, 15. Set Lab                                                                        16.Set Sterilisasi, 17. Set Gawat Darurat.  </t>
        </r>
        <r>
          <rPr>
            <b/>
            <sz val="12"/>
            <color indexed="81"/>
            <rFont val="Tahoma"/>
            <family val="2"/>
          </rPr>
          <t>Pusk rawat inap ditambah Set Rawat inap</t>
        </r>
      </text>
    </comment>
    <comment ref="F12" authorId="0" shapeId="0">
      <text>
        <r>
          <rPr>
            <b/>
            <sz val="12"/>
            <color indexed="81"/>
            <rFont val="Tahoma"/>
            <family val="2"/>
          </rPr>
          <t>SAMSUL:</t>
        </r>
        <r>
          <rPr>
            <sz val="12"/>
            <color indexed="81"/>
            <rFont val="Tahoma"/>
            <family val="2"/>
          </rPr>
          <t xml:space="preserve">
Jumlah rata2 kelengkapan  set peralatan di Puskesmas dibagi ( 17 untuk puskesmas non rawat inap dan 18 untuk non rawat inap) dikali 100%
</t>
        </r>
        <r>
          <rPr>
            <b/>
            <sz val="12"/>
            <color indexed="81"/>
            <rFont val="Tahoma"/>
            <family val="2"/>
          </rPr>
          <t>Periode analisa data = 3 bulan
Sumber data = Data Pemantauan Standar Puskesma
PJ =Sarana Prasarana Puskesmas</t>
        </r>
      </text>
    </comment>
    <comment ref="C14" authorId="0" shapeId="0">
      <text>
        <r>
          <rPr>
            <b/>
            <sz val="12"/>
            <color indexed="81"/>
            <rFont val="Tahoma"/>
            <family val="2"/>
          </rPr>
          <t>SAMSUL :</t>
        </r>
        <r>
          <rPr>
            <sz val="12"/>
            <color indexed="81"/>
            <rFont val="Tahoma"/>
            <family val="2"/>
          </rPr>
          <t xml:space="preserve">
Kepatuhan petugas melakukan identifikasi pasien minimal nama dan alamat  pada saat memberikan obat  di ruang farmasi  </t>
        </r>
      </text>
    </comment>
    <comment ref="F15" authorId="0" shapeId="0">
      <text>
        <r>
          <rPr>
            <b/>
            <sz val="12"/>
            <color indexed="81"/>
            <rFont val="Tahoma"/>
            <family val="2"/>
          </rPr>
          <t>SAMSUL :</t>
        </r>
        <r>
          <rPr>
            <sz val="12"/>
            <color indexed="81"/>
            <rFont val="Tahoma"/>
            <family val="2"/>
          </rPr>
          <t xml:space="preserve">
Jumlah prosentase kepatuhan petugas  melakukan  identifikasi sesuai prosedur dibagi jumlah petugas  (pendaftaran, UGD, Obat, lab, KIA-KB, gigi ) yang di amati kepatuhannya 
</t>
        </r>
        <r>
          <rPr>
            <b/>
            <sz val="12"/>
            <color indexed="81"/>
            <rFont val="Tahoma"/>
            <family val="2"/>
          </rPr>
          <t>SUMBER DATA : CHEKLIST IDENTIFIKASI PASIEN</t>
        </r>
      </text>
    </comment>
    <comment ref="C16" authorId="0" shapeId="0">
      <text>
        <r>
          <rPr>
            <b/>
            <sz val="11"/>
            <color indexed="81"/>
            <rFont val="Tahoma"/>
            <family val="2"/>
          </rPr>
          <t>SAMSUL :</t>
        </r>
        <r>
          <rPr>
            <sz val="11"/>
            <color indexed="81"/>
            <rFont val="Tahoma"/>
            <family val="2"/>
          </rPr>
          <t xml:space="preserve">
Petugas melakukan komunikasi efektif di rekam medis antara lain: penyampaian pesan verbal lewat telpon atau media komunikasi dengan SBAR (Situational, Background, Assesment, Recomendation) pada pelaporan kasus dan TBK (Tulis,Baca, Konfirmasi) pada saat menerima instruksi dokter : penyampaian nilai kritis hasil pemeriksaan penunjang , transfer/operan pada waktu serah terima pasien dan  rujukan </t>
        </r>
      </text>
    </comment>
    <comment ref="F17" authorId="0" shapeId="0">
      <text>
        <r>
          <rPr>
            <b/>
            <sz val="12"/>
            <color indexed="81"/>
            <rFont val="Tahoma"/>
            <family val="2"/>
          </rPr>
          <t>SAMSUL :</t>
        </r>
        <r>
          <rPr>
            <sz val="12"/>
            <color indexed="81"/>
            <rFont val="Tahoma"/>
            <family val="2"/>
          </rPr>
          <t xml:space="preserve">
Jumlah prosentase kepatuhan petugas yang melakukan komunikasi efektif sesuai prosedur  dibagi jumlah petugas di UGD/ ruang tindakan, ruang bersalin,  rawat inap serta laboratorium yang diamati kepatuhannya
</t>
        </r>
        <r>
          <rPr>
            <b/>
            <sz val="12"/>
            <color indexed="81"/>
            <rFont val="Tahoma"/>
            <family val="2"/>
          </rPr>
          <t xml:space="preserve">SUMBER DATA : Dokumen rekam medik dan ceklis kepatuhan komunikasi efektif </t>
        </r>
      </text>
    </comment>
    <comment ref="C18" authorId="0" shapeId="0">
      <text>
        <r>
          <rPr>
            <b/>
            <sz val="12"/>
            <color indexed="81"/>
            <rFont val="Tahoma"/>
            <family val="2"/>
          </rPr>
          <t>SAMSUL :</t>
        </r>
        <r>
          <rPr>
            <sz val="12"/>
            <color indexed="81"/>
            <rFont val="Tahoma"/>
            <family val="2"/>
          </rPr>
          <t xml:space="preserve">
Penyimpanan secara alfabetical dan pelabelan obat  high alert (obat yang beresiko tinggi misal : insulin, narkotika, agonis adrenegik, antagonis adrenegik, anestesi (general, inhalasi, IV), antitrombotic, dextrose 20%, Parenteral nutrisi,  oral hipoglikemik), obat yang mempunyai  nama, bunyi  dan sediaan hampir sama (LASA/ Look Alike Sound Alike) dan pelabelan kadaluarsa di ruang farmasi dan gudang obat serta pelaksanaan 5 benar dalam pemberian obat ( benar orang, benar obat, benar frekuensi, benar cara pemberian, benar dosis)</t>
        </r>
      </text>
    </comment>
    <comment ref="F19" authorId="0" shapeId="0">
      <text>
        <r>
          <rPr>
            <b/>
            <sz val="12"/>
            <color indexed="81"/>
            <rFont val="Tahoma"/>
            <family val="2"/>
          </rPr>
          <t>SAMSUL :</t>
        </r>
        <r>
          <rPr>
            <sz val="12"/>
            <color indexed="81"/>
            <rFont val="Tahoma"/>
            <family val="2"/>
          </rPr>
          <t xml:space="preserve">
Jumlah prosentase kepatuhan petugas dalam menyimpan secara alfabetical dan memberi label obat high alert, LASA dan kadaluarsa serta pelaksanaan 5 benar dalam pemberian obat dibagi jumlah prosedur yang dinilai
</t>
        </r>
        <r>
          <rPr>
            <b/>
            <sz val="12"/>
            <color indexed="81"/>
            <rFont val="Tahoma"/>
            <family val="2"/>
          </rPr>
          <t>SUMBER DATA :  Ceklis kepatuhan penyimpanan secara alfabetical, pelabelan obat LASA, high alert dan kadaluarsa serta pelaksanaan 5 benar dalam pemberian obat</t>
        </r>
      </text>
    </comment>
    <comment ref="C20" authorId="0" shapeId="0">
      <text>
        <r>
          <rPr>
            <b/>
            <sz val="12"/>
            <color indexed="81"/>
            <rFont val="Tahoma"/>
            <family val="2"/>
          </rPr>
          <t>SAMSUL :</t>
        </r>
        <r>
          <rPr>
            <sz val="12"/>
            <color indexed="81"/>
            <rFont val="Tahoma"/>
            <family val="2"/>
          </rPr>
          <t xml:space="preserve">
Kepatuhan melakukan  doubel check terhadap prosedur pembedahan untuk memastikan lokasi pembedahan yang benar dan pada pasien yang benar di UGD/tindakan, persalinan, KIA-KB dan poli gigi, agar tidak terjadi kesalahan orang dan salah sisi</t>
        </r>
      </text>
    </comment>
    <comment ref="F21" authorId="0" shapeId="0">
      <text>
        <r>
          <rPr>
            <b/>
            <sz val="12"/>
            <color indexed="81"/>
            <rFont val="Tahoma"/>
            <family val="2"/>
          </rPr>
          <t>SAMSUL :</t>
        </r>
        <r>
          <rPr>
            <sz val="12"/>
            <color indexed="81"/>
            <rFont val="Tahoma"/>
            <family val="2"/>
          </rPr>
          <t xml:space="preserve">
Jumlah prosentase kepatuhan petugas dalam melakukan doubel check pada tindakan/bedah minor dibagi jumlah petugas yang diamati kepatuhannya (UGD/ruang tindakan, persalinan, KIA-KB dan poli gigi)
</t>
        </r>
        <r>
          <rPr>
            <b/>
            <sz val="12"/>
            <color indexed="81"/>
            <rFont val="Tahoma"/>
            <family val="2"/>
          </rPr>
          <t xml:space="preserve">SUMBER DATA : Ceklis kepatuhan melakukan double check pada tindakan/bedah minor </t>
        </r>
      </text>
    </comment>
    <comment ref="C22" authorId="0" shapeId="0">
      <text>
        <r>
          <rPr>
            <b/>
            <sz val="12"/>
            <color indexed="81"/>
            <rFont val="Tahoma"/>
            <family val="2"/>
          </rPr>
          <t>SAMSUL :</t>
        </r>
        <r>
          <rPr>
            <sz val="12"/>
            <color indexed="81"/>
            <rFont val="Tahoma"/>
            <family val="2"/>
          </rPr>
          <t xml:space="preserve">
Kepatuhan seluruh petugas Puskesmas melakukan hand hygiene Prosedur cuci tangan sesuai dengan ketentuan 6 (enam) langkah cuci tangan dan 5 (lima) momen, yaitu:                                                                        1.Sebelum kontak dengan pasien                                2.Sebelum melakukan tindakan aseptik                                            3.Setelah kontak dengan cairan tubuh pasien                                            4. Setelah kontak dengan pasien                                            5.Setelah kontak dengan lingkungan pasien</t>
        </r>
      </text>
    </comment>
    <comment ref="F23" authorId="0" shapeId="0">
      <text>
        <r>
          <rPr>
            <b/>
            <sz val="12"/>
            <color indexed="81"/>
            <rFont val="Tahoma"/>
            <family val="2"/>
          </rPr>
          <t>SAMSUL :</t>
        </r>
        <r>
          <rPr>
            <sz val="12"/>
            <color indexed="81"/>
            <rFont val="Tahoma"/>
            <family val="2"/>
          </rPr>
          <t xml:space="preserve">
Jumlah prosentase kepatuhan petugas yang diamati dalam melakukan prosedur  cuci tangan 6 langkah dan 5 momen dibagi jumlah  petugas yang diamati (UGD/ruang tindakan dan persalinan)
</t>
        </r>
        <r>
          <rPr>
            <b/>
            <sz val="12"/>
            <color indexed="81"/>
            <rFont val="Tahoma"/>
            <family val="2"/>
          </rPr>
          <t>SUMBER DATA : Ceklis  Kepatuhan Prosedur Cuci Tangan</t>
        </r>
      </text>
    </comment>
    <comment ref="C24" authorId="0" shapeId="0">
      <text>
        <r>
          <rPr>
            <b/>
            <sz val="12"/>
            <color indexed="81"/>
            <rFont val="Tahoma"/>
            <family val="2"/>
          </rPr>
          <t>SAMSUL :</t>
        </r>
        <r>
          <rPr>
            <sz val="12"/>
            <color indexed="81"/>
            <rFont val="Tahoma"/>
            <family val="2"/>
          </rPr>
          <t xml:space="preserve">
Cedera pada pasien dapat terjadi karena jatuh di fasilitas kesehatan.Kriteria untuk melakukan pentapisan kemungkinan terjadinya risiko jatuh harus ditetapkan, dan dilakukan upaya untuk mencegah atau meminimalkan kejadian jatuh di fasilitas kesehatan.Pentapisan dilakukan untuk meminimalkan terjadinya risiko jatuh di Puskesmas.Upaya dan penandaan dilakukan untuk mengurangi risiko jatuh pada pasien dari situasi dan lokasi yang dapat mengakibatkan pasien jatuh</t>
        </r>
      </text>
    </comment>
    <comment ref="F25" authorId="0" shapeId="0">
      <text>
        <r>
          <rPr>
            <b/>
            <sz val="12"/>
            <color indexed="81"/>
            <rFont val="Tahoma"/>
            <family val="2"/>
          </rPr>
          <t>Windows User:</t>
        </r>
        <r>
          <rPr>
            <sz val="12"/>
            <color indexed="81"/>
            <rFont val="Tahoma"/>
            <family val="2"/>
          </rPr>
          <t xml:space="preserve">
Jumlah kepatuhan petugas melakukan pentapisan (screening) pasien dengan risiko jatuh dibagi  jumlah langkah yang dinilai dalam prosedur pentapisan (screening) pasien dengan risiko jatuh
</t>
        </r>
        <r>
          <rPr>
            <b/>
            <sz val="12"/>
            <color indexed="81"/>
            <rFont val="Tahoma"/>
            <family val="2"/>
          </rPr>
          <t xml:space="preserve">SUMBER DATA : Ceklis kepatuhan prosedur pentapisan (screening) pasien dengan risiko jatuh </t>
        </r>
      </text>
    </comment>
    <comment ref="F27" authorId="0" shapeId="0">
      <text>
        <r>
          <rPr>
            <b/>
            <sz val="12"/>
            <color indexed="81"/>
            <rFont val="Tahoma"/>
            <family val="2"/>
          </rPr>
          <t>SAMSUL :</t>
        </r>
        <r>
          <rPr>
            <sz val="12"/>
            <color indexed="81"/>
            <rFont val="Tahoma"/>
            <family val="2"/>
          </rPr>
          <t xml:space="preserve">
Jumlah petugas yang patuh melakukan asesmen jatuh pada pasien rawat inap dan rawat jalan dibagi  jumlah pasien jatuh  dalam satu bulan dikali 100 %
</t>
        </r>
        <r>
          <rPr>
            <b/>
            <sz val="12"/>
            <color indexed="81"/>
            <rFont val="Tahoma"/>
            <family val="2"/>
          </rPr>
          <t>Periode analisa = 1 bulan
Sumber data =ceklis penanganan KTD, KPC, KNC, KTC
PJ = Tim  mutu dan Tim Audit Internal</t>
        </r>
      </text>
    </comment>
    <comment ref="C29" authorId="0" shapeId="0">
      <text>
        <r>
          <rPr>
            <b/>
            <sz val="9"/>
            <color indexed="81"/>
            <rFont val="Tahoma"/>
            <family val="2"/>
          </rPr>
          <t>SAMSUL :</t>
        </r>
        <r>
          <rPr>
            <sz val="9"/>
            <color indexed="81"/>
            <rFont val="Tahoma"/>
            <family val="2"/>
          </rPr>
          <t xml:space="preserve">
Prosedur cuci tangan sesuai dengan ketentuan 6 langkah cuci tangan dan 5 momen</t>
        </r>
      </text>
    </comment>
    <comment ref="F29" authorId="0" shapeId="0">
      <text>
        <r>
          <rPr>
            <b/>
            <sz val="9"/>
            <color indexed="81"/>
            <rFont val="Tahoma"/>
            <family val="2"/>
          </rPr>
          <t>SAMSUL :</t>
        </r>
        <r>
          <rPr>
            <sz val="9"/>
            <color indexed="81"/>
            <rFont val="Tahoma"/>
            <family val="2"/>
          </rPr>
          <t xml:space="preserve">
Jumlah petugas yang  mematuhi prosedur cuci tangan dibagi jumlah seluruh petugas yang diamati dikali 100%</t>
        </r>
      </text>
    </comment>
    <comment ref="C30" authorId="0" shapeId="0">
      <text>
        <r>
          <rPr>
            <b/>
            <sz val="12"/>
            <color indexed="81"/>
            <rFont val="Tahoma"/>
            <family val="2"/>
          </rPr>
          <t>SAMSUL:</t>
        </r>
        <r>
          <rPr>
            <sz val="12"/>
            <color indexed="81"/>
            <rFont val="Tahoma"/>
            <family val="2"/>
          </rPr>
          <t xml:space="preserve">
Petugas menggunakan APD (Alat Pelindung Diri) pada saat melaksanakan tugas di UGD/ruang tindakan, laboratorium, KIA/KB, gigi, persalinan, penanganan limbah, penanganan linen, penanganan alat paska tindakan, sesuai dengan panduan, kebutuhan dan indikasi pemakaian untuk meminimalkan terjadinya risiko infeksi </t>
        </r>
      </text>
    </comment>
    <comment ref="F30" authorId="0" shapeId="0">
      <text>
        <r>
          <rPr>
            <b/>
            <sz val="12"/>
            <color indexed="81"/>
            <rFont val="Tahoma"/>
            <family val="2"/>
          </rPr>
          <t>SAMSUL :</t>
        </r>
        <r>
          <rPr>
            <sz val="12"/>
            <color indexed="81"/>
            <rFont val="Tahoma"/>
            <family val="2"/>
          </rPr>
          <t xml:space="preserve">
Jumlah prosentase kepatuhan petugas terhadap prosedur penggunaan APD dibagi jumlah  petugas yang diamati (UGD/ruang tindakan, laboratorium, KIA/KB, gigi, persalinan, penanganan limbah, penanganan linen, penanganan alat paska tindakan )
</t>
        </r>
        <r>
          <rPr>
            <b/>
            <sz val="12"/>
            <color indexed="81"/>
            <rFont val="Tahoma"/>
            <family val="2"/>
          </rPr>
          <t>SUMBER DATA : Ceklis kepatuhan penggunaan APD</t>
        </r>
      </text>
    </comment>
    <comment ref="C31" authorId="0" shapeId="0">
      <text>
        <r>
          <rPr>
            <b/>
            <sz val="12"/>
            <color indexed="81"/>
            <rFont val="Tahoma"/>
            <family val="2"/>
          </rPr>
          <t>SAMSUL :</t>
        </r>
        <r>
          <rPr>
            <sz val="12"/>
            <color indexed="81"/>
            <rFont val="Tahoma"/>
            <family val="2"/>
          </rPr>
          <t xml:space="preserve">
Prinsip pinsip sterilisasi dilaksanakan dengan tahapan pemilahan alat kotor dan bersih, proses precleaning, cleaning, desinfeksi, dan/atau sterilisasi sesuai dengan regulasi yang ditetapkan dan klasifikasi Spaulding tentang penanganan alat medis  risiko rendah (non kritis), sedang (semi kritis), dan tinggi (kritis).</t>
        </r>
      </text>
    </comment>
    <comment ref="F31" authorId="0" shapeId="0">
      <text>
        <r>
          <rPr>
            <b/>
            <sz val="12"/>
            <color indexed="81"/>
            <rFont val="Tahoma"/>
            <family val="2"/>
          </rPr>
          <t>SAMSUL :</t>
        </r>
        <r>
          <rPr>
            <sz val="12"/>
            <color indexed="81"/>
            <rFont val="Tahoma"/>
            <family val="2"/>
          </rPr>
          <t xml:space="preserve">
Jumlah prosentase kepatuhan petugas terhadap prosedur desinfeksi dan/atau sterilisasi alat  dibagi jumlah  petugas yang diamati (UGD/ruang tindakan, persalinan, gigi, KIA-KB)
</t>
        </r>
        <r>
          <rPr>
            <b/>
            <sz val="12"/>
            <color indexed="81"/>
            <rFont val="Tahoma"/>
            <family val="2"/>
          </rPr>
          <t>SUMBER DATA : Ceklis kepatuhan prosedur desinfeksi dan/atau sterilisasi alat setelah tindakan</t>
        </r>
      </text>
    </comment>
    <comment ref="C32" authorId="0" shapeId="0">
      <text>
        <r>
          <rPr>
            <b/>
            <sz val="12"/>
            <color indexed="81"/>
            <rFont val="Tahoma"/>
            <family val="2"/>
          </rPr>
          <t>SAMSUL :</t>
        </r>
        <r>
          <rPr>
            <sz val="12"/>
            <color indexed="81"/>
            <rFont val="Tahoma"/>
            <family val="2"/>
          </rPr>
          <t xml:space="preserve">
Prosedur pencegahan penularan infeksi melalui transmisi air-borne melalui penataan ruang periksa, penempatan pasien, maupun transfer pasien dilakukan sesuai dengan   Pembersihan kamar dengan benar setiap hari selama pasien tinggal di puskesmas dan pembersihan kembali setelah pasien keluar pulang harus dilakukan sesuai standar atau pedoman pengendalian infeksi.</t>
        </r>
      </text>
    </comment>
    <comment ref="F32" authorId="0" shapeId="0">
      <text>
        <r>
          <rPr>
            <b/>
            <sz val="12"/>
            <color indexed="81"/>
            <rFont val="Tahoma"/>
            <family val="2"/>
          </rPr>
          <t>SAMSUL :</t>
        </r>
        <r>
          <rPr>
            <sz val="12"/>
            <color indexed="81"/>
            <rFont val="Tahoma"/>
            <family val="2"/>
          </rPr>
          <t xml:space="preserve">
Jumlah langkah kepatuhan prosedur pencegahan penularan dibagi seluruh langkah prosedur yang dinilai dikali 100%
</t>
        </r>
        <r>
          <rPr>
            <b/>
            <sz val="12"/>
            <color indexed="81"/>
            <rFont val="Tahoma"/>
            <family val="2"/>
          </rPr>
          <t xml:space="preserve">SUMBER DATA :Ceklis kepatuhan prosedur pencegahan penularan infeksi </t>
        </r>
      </text>
    </comment>
    <comment ref="C33" authorId="0" shapeId="0">
      <text>
        <r>
          <rPr>
            <b/>
            <sz val="12"/>
            <color indexed="81"/>
            <rFont val="Tahoma"/>
            <family val="2"/>
          </rPr>
          <t>SAMSUL :</t>
        </r>
        <r>
          <rPr>
            <sz val="12"/>
            <color indexed="81"/>
            <rFont val="Tahoma"/>
            <family val="2"/>
          </rPr>
          <t xml:space="preserve">
Halaman dan seluruh ruangan Puskesmas terawat dengan 5 R meliputi rapi, ringkas, resik, rawat, rajin. Seluruh permukaan lingkungan datar, bebas debu, bebas sampah, bebas serangga (semut, kecoa, lalat, nyamuk) dan binatang pengganggu (kucing, anjing, tikus) dan dibersihkan secara terus menerus </t>
        </r>
      </text>
    </comment>
    <comment ref="F33" authorId="0" shapeId="0">
      <text>
        <r>
          <rPr>
            <b/>
            <sz val="12"/>
            <color indexed="81"/>
            <rFont val="Tahoma"/>
            <family val="2"/>
          </rPr>
          <t>SAMSUL :</t>
        </r>
        <r>
          <rPr>
            <sz val="12"/>
            <color indexed="81"/>
            <rFont val="Tahoma"/>
            <family val="2"/>
          </rPr>
          <t xml:space="preserve">
Jumlah ruangan dan halaman pelayanan yang terawat dengan 5 R dibagi jumlah  seluruh ruangan/halaman  Puskesmas dikali 100%
</t>
        </r>
        <r>
          <rPr>
            <b/>
            <sz val="12"/>
            <color indexed="81"/>
            <rFont val="Tahoma"/>
            <family val="2"/>
          </rPr>
          <t xml:space="preserve">SUMBER DATA : Ceklis pemantauan kebersihan ruang/halaman pelayanan </t>
        </r>
      </text>
    </comment>
    <comment ref="C34" authorId="0" shapeId="0">
      <text>
        <r>
          <rPr>
            <b/>
            <sz val="12"/>
            <color indexed="81"/>
            <rFont val="Tahoma"/>
            <family val="2"/>
          </rPr>
          <t>SAMSUL :</t>
        </r>
        <r>
          <rPr>
            <sz val="12"/>
            <color indexed="81"/>
            <rFont val="Tahoma"/>
            <family val="2"/>
          </rPr>
          <t xml:space="preserve">
Pembuangan limbah benda tajam/pecahan kaca  memenuhi standar bila jarum suntik habis pakai  tidak ditekuk, dipatahkan, tidak disarungkan kembali (recapping), dibuang dalam wadah penampung limbah benda tajam/safety box dekat lokasi,wadah ditutup dan diganti setelah ¾ bagian terisi dengan limbah</t>
        </r>
      </text>
    </comment>
    <comment ref="F34" authorId="0" shapeId="0">
      <text>
        <r>
          <rPr>
            <b/>
            <sz val="12"/>
            <color indexed="81"/>
            <rFont val="Tahoma"/>
            <family val="2"/>
          </rPr>
          <t>SAMSUL :</t>
        </r>
        <r>
          <rPr>
            <sz val="12"/>
            <color indexed="81"/>
            <rFont val="Tahoma"/>
            <family val="2"/>
          </rPr>
          <t xml:space="preserve">
Jumlah  safety box dengan jarum suntik yang  tidak ditekuk, dipatahkan, tidak disarungkan kembali dibagi jumlah safety box yang diamati dikali 100%. 
</t>
        </r>
        <r>
          <rPr>
            <b/>
            <sz val="12"/>
            <color indexed="81"/>
            <rFont val="Tahoma"/>
            <family val="2"/>
          </rPr>
          <t>SUMBER DATA : Ceklis monitoring pembuangan limbah benda tajam</t>
        </r>
      </text>
    </comment>
  </commentList>
</comments>
</file>

<file path=xl/comments16.xml><?xml version="1.0" encoding="utf-8"?>
<comments xmlns="http://schemas.openxmlformats.org/spreadsheetml/2006/main">
  <authors>
    <author>Windows User</author>
  </authors>
  <commentList>
    <comment ref="C8" authorId="0" shapeId="0">
      <text>
        <r>
          <rPr>
            <b/>
            <sz val="12"/>
            <color indexed="81"/>
            <rFont val="Tahoma"/>
            <family val="2"/>
          </rPr>
          <t>SAMSUL :</t>
        </r>
        <r>
          <rPr>
            <sz val="12"/>
            <color indexed="81"/>
            <rFont val="Tahoma"/>
            <family val="2"/>
          </rPr>
          <t xml:space="preserve">
Pernyataan puas oleh pelanggan mencakup 
1.Kesesuaian  jenis layanan                                 
2. Kemudahan prosedur pelayanan                        
3. Kecepatan pemberian layanan                             
4. Kewajaran biaya/tarif                                    5.Kesesuaian Produk pelayanan dengan standar                   6. Kompetensi /kemampuan petugas dalam layanan                                                                7.Perilaku petugas terkait kesopanan dan keramahan                                                                         8. Penanganan Pengaduan pengguna layanan                                                                9. Kualitas. Sarana dan prasarana  </t>
        </r>
      </text>
    </comment>
    <comment ref="F8" authorId="0" shapeId="0">
      <text>
        <r>
          <rPr>
            <b/>
            <sz val="12"/>
            <color indexed="81"/>
            <rFont val="Tahoma"/>
            <family val="2"/>
          </rPr>
          <t>SAMSUL :</t>
        </r>
        <r>
          <rPr>
            <sz val="12"/>
            <color indexed="81"/>
            <rFont val="Tahoma"/>
            <family val="2"/>
          </rPr>
          <t xml:space="preserve">
Lihat Permenpan RB No 14 Tahun 2017 tentang Pedoman Penyusunan Survei Kepuasan Masyarakat Unit Penyelenggara Pelayanan Publik                                                    </t>
        </r>
        <r>
          <rPr>
            <b/>
            <u/>
            <sz val="12"/>
            <color indexed="81"/>
            <rFont val="Tahoma"/>
            <family val="2"/>
          </rPr>
          <t>Catatan penghitungan kinerja  Indek IKM</t>
        </r>
        <r>
          <rPr>
            <b/>
            <sz val="12"/>
            <color indexed="81"/>
            <rFont val="Tahoma"/>
            <family val="2"/>
          </rPr>
          <t xml:space="preserve">:     </t>
        </r>
        <r>
          <rPr>
            <sz val="12"/>
            <color indexed="81"/>
            <rFont val="Tahoma"/>
            <family val="2"/>
          </rPr>
          <t xml:space="preserve">                                                         &lt;25               = 0%                                       
25 - 64,99      = 25 %                                       
65 - 76.60      = 50%                                                 76,61 - 88,30 = 75%                                
88,31 - 100    = 100%
</t>
        </r>
        <r>
          <rPr>
            <b/>
            <sz val="12"/>
            <color indexed="81"/>
            <rFont val="Tahoma"/>
            <family val="2"/>
          </rPr>
          <t xml:space="preserve">SUMBER DATA = Dokumen survei Indeks Kepuasan Masyarakat </t>
        </r>
      </text>
    </comment>
    <comment ref="C9" authorId="0" shapeId="0">
      <text>
        <r>
          <rPr>
            <b/>
            <sz val="12"/>
            <color indexed="81"/>
            <rFont val="Tahoma"/>
            <family val="2"/>
          </rPr>
          <t>SAMSUL :</t>
        </r>
        <r>
          <rPr>
            <sz val="12"/>
            <color indexed="81"/>
            <rFont val="Tahoma"/>
            <family val="2"/>
          </rPr>
          <t xml:space="preserve">
Survei kepuasan pasien  tentang ketanggapan petugas, keramahan, kejelasan memberikan informasi, kecepatan pelayanan, kelengkapan alat/obat, kenyamanan ruang, ketersediaan brosur/leaflet/poster dengan gradasi jawaban sangat puas, puas dan tidak puas (Peraturan Menteri Kesehatan Nomor 74 Tahun 2016 tentang Pelayanan Kefarmasian)</t>
        </r>
      </text>
    </comment>
    <comment ref="F9" authorId="0" shapeId="0">
      <text>
        <r>
          <rPr>
            <b/>
            <sz val="12"/>
            <color indexed="81"/>
            <rFont val="Tahoma"/>
            <family val="2"/>
          </rPr>
          <t>SAMSUL :</t>
        </r>
        <r>
          <rPr>
            <sz val="12"/>
            <color indexed="81"/>
            <rFont val="Tahoma"/>
            <family val="2"/>
          </rPr>
          <t xml:space="preserve">
Jumlah kumulatif hasil penilaian kepuasan dari pasien yang disurvei (dalam prosen) dibagi jumlah total pasien yang disurvei dikali 100%
</t>
        </r>
        <r>
          <rPr>
            <b/>
            <sz val="12"/>
            <color indexed="81"/>
            <rFont val="Tahoma"/>
            <family val="2"/>
          </rPr>
          <t>SUMBER DATA : Dokumen Survei Kepuasan Pasien, Jadwal survei</t>
        </r>
      </text>
    </comment>
    <comment ref="C10" authorId="0" shapeId="0">
      <text>
        <r>
          <rPr>
            <b/>
            <sz val="12"/>
            <color indexed="81"/>
            <rFont val="Tahoma"/>
            <family val="2"/>
          </rPr>
          <t>SAMSUL :</t>
        </r>
        <r>
          <rPr>
            <sz val="12"/>
            <color indexed="81"/>
            <rFont val="Tahoma"/>
            <family val="2"/>
          </rPr>
          <t xml:space="preserve">
Kesesuaian terhadap standar Permenkes 75 Tahun 2014 tentang  jumlah dan kualitas  personel/ sumber daya manusia kesehatan (dr,drg,perawat, bidan, kesehatan masyarakat, kesling, ahli teknologi lab medik, gizi, kefarmasian, pekarya)</t>
        </r>
      </text>
    </comment>
    <comment ref="F10" authorId="0" shapeId="0">
      <text>
        <r>
          <rPr>
            <b/>
            <sz val="12"/>
            <color indexed="81"/>
            <rFont val="Tahoma"/>
            <family val="2"/>
          </rPr>
          <t>SAMSUL :</t>
        </r>
        <r>
          <rPr>
            <sz val="12"/>
            <color indexed="81"/>
            <rFont val="Tahoma"/>
            <family val="2"/>
          </rPr>
          <t xml:space="preserve">
Jumlah tenaga di Puskesmas yang memenuhi standar jumlah dan kualitas tenaga dibagi  jumlah standar tenaga  untuk puskesmas non rawat inap/ non rawat inap, perkotaan/pedesaan/terpencil/ sangat terpencil  dikali 100%
</t>
        </r>
        <r>
          <rPr>
            <b/>
            <sz val="12"/>
            <color indexed="81"/>
            <rFont val="Tahoma"/>
            <family val="2"/>
          </rPr>
          <t>Periode analisa = 3 bulan
Sumber data = Data Pemantauan Standar Puskesmas
PJ = Sarana Prasarana Puskesmas</t>
        </r>
      </text>
    </comment>
    <comment ref="C11" authorId="0" shapeId="0">
      <text>
        <r>
          <rPr>
            <b/>
            <sz val="12"/>
            <color indexed="81"/>
            <rFont val="Tahoma"/>
            <family val="2"/>
          </rPr>
          <t>SAMSUL :</t>
        </r>
        <r>
          <rPr>
            <sz val="12"/>
            <color indexed="81"/>
            <rFont val="Tahoma"/>
            <family val="2"/>
          </rPr>
          <t xml:space="preserve">
Ruang pelayananan Pusk non rawat inap tdd minimal 11 ruangan :                                               
1.Pemeriksaan umum, 2.Tindakan, 3.Kesehatan Ibu dan KB, 4.Gilut, 5.ASI, 6.Promkes, 7.Farmasi, 8.Persalinan                                                                9.Rawat pasca persalinan, 10. Laboratorium                                                             11. Sterilisasi.                                                                   Ada 14 Ruang pelayanan Pusk rawat inap, tdd 11 ruangan  tsb ditambah ruang: 1. Gawat darurat                                                                  2. Kesehatan anak dan imunisasi                                           3.Rawat inap</t>
        </r>
      </text>
    </comment>
    <comment ref="F11" authorId="0" shapeId="0">
      <text>
        <r>
          <rPr>
            <b/>
            <sz val="12"/>
            <color indexed="81"/>
            <rFont val="Tahoma"/>
            <family val="2"/>
          </rPr>
          <t xml:space="preserve">SAMSUL :
</t>
        </r>
        <r>
          <rPr>
            <sz val="12"/>
            <color indexed="81"/>
            <rFont val="Tahoma"/>
            <family val="2"/>
          </rPr>
          <t xml:space="preserve">Jumlah ruang pelayanan di Puskesmas dibagi ( 11 untuk puskesmas non rawat inap dan 14 untuk non rawat inap) dikali 100%
</t>
        </r>
        <r>
          <rPr>
            <b/>
            <sz val="12"/>
            <color indexed="81"/>
            <rFont val="Tahoma"/>
            <family val="2"/>
          </rPr>
          <t>Periode analisa = 3 bulan
Sumber data = Data Pemantauan Standar Puskesmas
PJ = Sarana Prasarana Puskesmas</t>
        </r>
      </text>
    </comment>
    <comment ref="C12" authorId="0" shapeId="0">
      <text>
        <r>
          <rPr>
            <b/>
            <sz val="12"/>
            <color indexed="81"/>
            <rFont val="Tahoma"/>
            <family val="2"/>
          </rPr>
          <t>SAMSUL :</t>
        </r>
        <r>
          <rPr>
            <sz val="12"/>
            <color indexed="81"/>
            <rFont val="Tahoma"/>
            <family val="2"/>
          </rPr>
          <t xml:space="preserve">
Pusk non rawat inap mempunyai 16 set alat, yaitu : 1. Set pemeriksaan umum, 2. Set Tindakan Medis/gawat darurat, 3.Set Pemeriksaan Kesehatan Ibu, 4.Set Pemeriksaan Kesehatan Anak                                                   5. Set pelayanan KB, 6. Set imunisasi, 7.Set Gilut, 8.Set ASI                                                                   9. Set Promkes, 10. Set Farmasi, 11 Set Obstetri dan Ginekologi                                 12. Set Insersi dan Ekstraksi AKDR, 13. Set resusitasi bayi                                  14. Set Perawatan pasca persalinan, 15. Set Lab                                                                        16.Set Sterilisasi, 17. Set Gawat Darurat.  </t>
        </r>
        <r>
          <rPr>
            <b/>
            <sz val="12"/>
            <color indexed="81"/>
            <rFont val="Tahoma"/>
            <family val="2"/>
          </rPr>
          <t>Pusk rawat inap ditambah Set Rawat inap</t>
        </r>
      </text>
    </comment>
    <comment ref="F12" authorId="0" shapeId="0">
      <text>
        <r>
          <rPr>
            <b/>
            <sz val="12"/>
            <color indexed="81"/>
            <rFont val="Tahoma"/>
            <family val="2"/>
          </rPr>
          <t>SAMSUL:</t>
        </r>
        <r>
          <rPr>
            <sz val="12"/>
            <color indexed="81"/>
            <rFont val="Tahoma"/>
            <family val="2"/>
          </rPr>
          <t xml:space="preserve">
Jumlah rata2 kelengkapan  set peralatan di Puskesmas dibagi ( 17 untuk puskesmas non rawat inap dan 18 untuk non rawat inap) dikali 100%
</t>
        </r>
        <r>
          <rPr>
            <b/>
            <sz val="12"/>
            <color indexed="81"/>
            <rFont val="Tahoma"/>
            <family val="2"/>
          </rPr>
          <t>Periode analisa data = 3 bulan
Sumber data = Data Pemantauan Standar Puskesma
PJ =Sarana Prasarana Puskesmas</t>
        </r>
      </text>
    </comment>
    <comment ref="C14" authorId="0" shapeId="0">
      <text>
        <r>
          <rPr>
            <b/>
            <sz val="12"/>
            <color indexed="81"/>
            <rFont val="Tahoma"/>
            <family val="2"/>
          </rPr>
          <t>SAMSUL :</t>
        </r>
        <r>
          <rPr>
            <sz val="12"/>
            <color indexed="81"/>
            <rFont val="Tahoma"/>
            <family val="2"/>
          </rPr>
          <t xml:space="preserve">
Kepatuhan petugas melakukan identifikasi pasien minimal nama dan alamat  pada saat memberikan obat  di ruang farmasi  </t>
        </r>
      </text>
    </comment>
    <comment ref="F15" authorId="0" shapeId="0">
      <text>
        <r>
          <rPr>
            <b/>
            <sz val="12"/>
            <color indexed="81"/>
            <rFont val="Tahoma"/>
            <family val="2"/>
          </rPr>
          <t>SAMSUL :</t>
        </r>
        <r>
          <rPr>
            <sz val="12"/>
            <color indexed="81"/>
            <rFont val="Tahoma"/>
            <family val="2"/>
          </rPr>
          <t xml:space="preserve">
Jumlah prosentase kepatuhan petugas  melakukan  identifikasi sesuai prosedur dibagi jumlah petugas  (pendaftaran, UGD, Obat, lab, KIA-KB, gigi ) yang di amati kepatuhannya 
</t>
        </r>
        <r>
          <rPr>
            <b/>
            <sz val="12"/>
            <color indexed="81"/>
            <rFont val="Tahoma"/>
            <family val="2"/>
          </rPr>
          <t>SUMBER DATA : CHEKLIST IDENTIFIKASI PASIEN</t>
        </r>
      </text>
    </comment>
    <comment ref="C16" authorId="0" shapeId="0">
      <text>
        <r>
          <rPr>
            <b/>
            <sz val="11"/>
            <color indexed="81"/>
            <rFont val="Tahoma"/>
            <family val="2"/>
          </rPr>
          <t>SAMSUL :</t>
        </r>
        <r>
          <rPr>
            <sz val="11"/>
            <color indexed="81"/>
            <rFont val="Tahoma"/>
            <family val="2"/>
          </rPr>
          <t xml:space="preserve">
Petugas melakukan komunikasi efektif di rekam medis antara lain: penyampaian pesan verbal lewat telpon atau media komunikasi dengan SBAR (Situational, Background, Assesment, Recomendation) pada pelaporan kasus dan TBK (Tulis,Baca, Konfirmasi) pada saat menerima instruksi dokter : penyampaian nilai kritis hasil pemeriksaan penunjang , transfer/operan pada waktu serah terima pasien dan  rujukan </t>
        </r>
      </text>
    </comment>
    <comment ref="F17" authorId="0" shapeId="0">
      <text>
        <r>
          <rPr>
            <b/>
            <sz val="12"/>
            <color indexed="81"/>
            <rFont val="Tahoma"/>
            <family val="2"/>
          </rPr>
          <t>SAMSUL :</t>
        </r>
        <r>
          <rPr>
            <sz val="12"/>
            <color indexed="81"/>
            <rFont val="Tahoma"/>
            <family val="2"/>
          </rPr>
          <t xml:space="preserve">
Jumlah prosentase kepatuhan petugas yang melakukan komunikasi efektif sesuai prosedur  dibagi jumlah petugas di UGD/ ruang tindakan, ruang bersalin,  rawat inap serta laboratorium yang diamati kepatuhannya
</t>
        </r>
        <r>
          <rPr>
            <b/>
            <sz val="12"/>
            <color indexed="81"/>
            <rFont val="Tahoma"/>
            <family val="2"/>
          </rPr>
          <t xml:space="preserve">SUMBER DATA : Dokumen rekam medik dan ceklis kepatuhan komunikasi efektif </t>
        </r>
      </text>
    </comment>
    <comment ref="C18" authorId="0" shapeId="0">
      <text>
        <r>
          <rPr>
            <b/>
            <sz val="12"/>
            <color indexed="81"/>
            <rFont val="Tahoma"/>
            <family val="2"/>
          </rPr>
          <t>SAMSUL :</t>
        </r>
        <r>
          <rPr>
            <sz val="12"/>
            <color indexed="81"/>
            <rFont val="Tahoma"/>
            <family val="2"/>
          </rPr>
          <t xml:space="preserve">
Penyimpanan secara alfabetical dan pelabelan obat  high alert (obat yang beresiko tinggi misal : insulin, narkotika, agonis adrenegik, antagonis adrenegik, anestesi (general, inhalasi, IV), antitrombotic, dextrose 20%, Parenteral nutrisi,  oral hipoglikemik), obat yang mempunyai  nama, bunyi  dan sediaan hampir sama (LASA/ Look Alike Sound Alike) dan pelabelan kadaluarsa di ruang farmasi dan gudang obat serta pelaksanaan 5 benar dalam pemberian obat ( benar orang, benar obat, benar frekuensi, benar cara pemberian, benar dosis)</t>
        </r>
      </text>
    </comment>
    <comment ref="F19" authorId="0" shapeId="0">
      <text>
        <r>
          <rPr>
            <b/>
            <sz val="12"/>
            <color indexed="81"/>
            <rFont val="Tahoma"/>
            <family val="2"/>
          </rPr>
          <t>SAMSUL :</t>
        </r>
        <r>
          <rPr>
            <sz val="12"/>
            <color indexed="81"/>
            <rFont val="Tahoma"/>
            <family val="2"/>
          </rPr>
          <t xml:space="preserve">
Jumlah prosentase kepatuhan petugas dalam menyimpan secara alfabetical dan memberi label obat high alert, LASA dan kadaluarsa serta pelaksanaan 5 benar dalam pemberian obat dibagi jumlah prosedur yang dinilai
</t>
        </r>
        <r>
          <rPr>
            <b/>
            <sz val="12"/>
            <color indexed="81"/>
            <rFont val="Tahoma"/>
            <family val="2"/>
          </rPr>
          <t>SUMBER DATA :  Ceklis kepatuhan penyimpanan secara alfabetical, pelabelan obat LASA, high alert dan kadaluarsa serta pelaksanaan 5 benar dalam pemberian obat</t>
        </r>
      </text>
    </comment>
    <comment ref="C20" authorId="0" shapeId="0">
      <text>
        <r>
          <rPr>
            <b/>
            <sz val="12"/>
            <color indexed="81"/>
            <rFont val="Tahoma"/>
            <family val="2"/>
          </rPr>
          <t>SAMSUL :</t>
        </r>
        <r>
          <rPr>
            <sz val="12"/>
            <color indexed="81"/>
            <rFont val="Tahoma"/>
            <family val="2"/>
          </rPr>
          <t xml:space="preserve">
Kepatuhan melakukan  doubel check terhadap prosedur pembedahan untuk memastikan lokasi pembedahan yang benar dan pada pasien yang benar di UGD/tindakan, persalinan, KIA-KB dan poli gigi, agar tidak terjadi kesalahan orang dan salah sisi</t>
        </r>
      </text>
    </comment>
    <comment ref="F21" authorId="0" shapeId="0">
      <text>
        <r>
          <rPr>
            <b/>
            <sz val="12"/>
            <color indexed="81"/>
            <rFont val="Tahoma"/>
            <family val="2"/>
          </rPr>
          <t>SAMSUL :</t>
        </r>
        <r>
          <rPr>
            <sz val="12"/>
            <color indexed="81"/>
            <rFont val="Tahoma"/>
            <family val="2"/>
          </rPr>
          <t xml:space="preserve">
Jumlah prosentase kepatuhan petugas dalam melakukan doubel check pada tindakan/bedah minor dibagi jumlah petugas yang diamati kepatuhannya (UGD/ruang tindakan, persalinan, KIA-KB dan poli gigi)
</t>
        </r>
        <r>
          <rPr>
            <b/>
            <sz val="12"/>
            <color indexed="81"/>
            <rFont val="Tahoma"/>
            <family val="2"/>
          </rPr>
          <t xml:space="preserve">SUMBER DATA : Ceklis kepatuhan melakukan double check pada tindakan/bedah minor </t>
        </r>
      </text>
    </comment>
    <comment ref="C22" authorId="0" shapeId="0">
      <text>
        <r>
          <rPr>
            <b/>
            <sz val="12"/>
            <color indexed="81"/>
            <rFont val="Tahoma"/>
            <family val="2"/>
          </rPr>
          <t>SAMSUL :</t>
        </r>
        <r>
          <rPr>
            <sz val="12"/>
            <color indexed="81"/>
            <rFont val="Tahoma"/>
            <family val="2"/>
          </rPr>
          <t xml:space="preserve">
Kepatuhan seluruh petugas Puskesmas melakukan hand hygiene Prosedur cuci tangan sesuai dengan ketentuan 6 (enam) langkah cuci tangan dan 5 (lima) momen, yaitu:                                                                        1.Sebelum kontak dengan pasien                                2.Sebelum melakukan tindakan aseptik                                            3.Setelah kontak dengan cairan tubuh pasien                                            4. Setelah kontak dengan pasien                                            5.Setelah kontak dengan lingkungan pasien</t>
        </r>
      </text>
    </comment>
    <comment ref="F23" authorId="0" shapeId="0">
      <text>
        <r>
          <rPr>
            <b/>
            <sz val="12"/>
            <color indexed="81"/>
            <rFont val="Tahoma"/>
            <family val="2"/>
          </rPr>
          <t>SAMSUL :</t>
        </r>
        <r>
          <rPr>
            <sz val="12"/>
            <color indexed="81"/>
            <rFont val="Tahoma"/>
            <family val="2"/>
          </rPr>
          <t xml:space="preserve">
Jumlah prosentase kepatuhan petugas yang diamati dalam melakukan prosedur  cuci tangan 6 langkah dan 5 momen dibagi jumlah  petugas yang diamati (UGD/ruang tindakan dan persalinan)
</t>
        </r>
        <r>
          <rPr>
            <b/>
            <sz val="12"/>
            <color indexed="81"/>
            <rFont val="Tahoma"/>
            <family val="2"/>
          </rPr>
          <t>SUMBER DATA : Ceklis  Kepatuhan Prosedur Cuci Tangan</t>
        </r>
      </text>
    </comment>
    <comment ref="C24" authorId="0" shapeId="0">
      <text>
        <r>
          <rPr>
            <b/>
            <sz val="12"/>
            <color indexed="81"/>
            <rFont val="Tahoma"/>
            <family val="2"/>
          </rPr>
          <t>SAMSUL :</t>
        </r>
        <r>
          <rPr>
            <sz val="12"/>
            <color indexed="81"/>
            <rFont val="Tahoma"/>
            <family val="2"/>
          </rPr>
          <t xml:space="preserve">
Cedera pada pasien dapat terjadi karena jatuh di fasilitas kesehatan.Kriteria untuk melakukan pentapisan kemungkinan terjadinya risiko jatuh harus ditetapkan, dan dilakukan upaya untuk mencegah atau meminimalkan kejadian jatuh di fasilitas kesehatan.Pentapisan dilakukan untuk meminimalkan terjadinya risiko jatuh di Puskesmas.Upaya dan penandaan dilakukan untuk mengurangi risiko jatuh pada pasien dari situasi dan lokasi yang dapat mengakibatkan pasien jatuh</t>
        </r>
      </text>
    </comment>
    <comment ref="F25" authorId="0" shapeId="0">
      <text>
        <r>
          <rPr>
            <b/>
            <sz val="12"/>
            <color indexed="81"/>
            <rFont val="Tahoma"/>
            <family val="2"/>
          </rPr>
          <t>Windows User:</t>
        </r>
        <r>
          <rPr>
            <sz val="12"/>
            <color indexed="81"/>
            <rFont val="Tahoma"/>
            <family val="2"/>
          </rPr>
          <t xml:space="preserve">
Jumlah kepatuhan petugas melakukan pentapisan (screening) pasien dengan risiko jatuh dibagi  jumlah langkah yang dinilai dalam prosedur pentapisan (screening) pasien dengan risiko jatuh
</t>
        </r>
        <r>
          <rPr>
            <b/>
            <sz val="12"/>
            <color indexed="81"/>
            <rFont val="Tahoma"/>
            <family val="2"/>
          </rPr>
          <t xml:space="preserve">SUMBER DATA : Ceklis kepatuhan prosedur pentapisan (screening) pasien dengan risiko jatuh </t>
        </r>
      </text>
    </comment>
    <comment ref="F27" authorId="0" shapeId="0">
      <text>
        <r>
          <rPr>
            <b/>
            <sz val="12"/>
            <color indexed="81"/>
            <rFont val="Tahoma"/>
            <family val="2"/>
          </rPr>
          <t>SAMSUL :</t>
        </r>
        <r>
          <rPr>
            <sz val="12"/>
            <color indexed="81"/>
            <rFont val="Tahoma"/>
            <family val="2"/>
          </rPr>
          <t xml:space="preserve">
Jumlah petugas yang patuh melakukan asesmen jatuh pada pasien rawat inap dan rawat jalan dibagi  jumlah pasien jatuh  dalam satu bulan dikali 100 %
</t>
        </r>
        <r>
          <rPr>
            <b/>
            <sz val="12"/>
            <color indexed="81"/>
            <rFont val="Tahoma"/>
            <family val="2"/>
          </rPr>
          <t>Periode analisa = 1 bulan
Sumber data =ceklis penanganan KTD, KPC, KNC, KTC
PJ = Tim  mutu dan Tim Audit Internal</t>
        </r>
      </text>
    </comment>
    <comment ref="C29" authorId="0" shapeId="0">
      <text>
        <r>
          <rPr>
            <b/>
            <sz val="9"/>
            <color indexed="81"/>
            <rFont val="Tahoma"/>
            <family val="2"/>
          </rPr>
          <t>SAMSUL :</t>
        </r>
        <r>
          <rPr>
            <sz val="9"/>
            <color indexed="81"/>
            <rFont val="Tahoma"/>
            <family val="2"/>
          </rPr>
          <t xml:space="preserve">
Prosedur cuci tangan sesuai dengan ketentuan 6 langkah cuci tangan dan 5 momen</t>
        </r>
      </text>
    </comment>
    <comment ref="F29" authorId="0" shapeId="0">
      <text>
        <r>
          <rPr>
            <b/>
            <sz val="9"/>
            <color indexed="81"/>
            <rFont val="Tahoma"/>
            <family val="2"/>
          </rPr>
          <t>SAMSUL :</t>
        </r>
        <r>
          <rPr>
            <sz val="9"/>
            <color indexed="81"/>
            <rFont val="Tahoma"/>
            <family val="2"/>
          </rPr>
          <t xml:space="preserve">
Jumlah petugas yang  mematuhi prosedur cuci tangan dibagi jumlah seluruh petugas yang diamati dikali 100%</t>
        </r>
      </text>
    </comment>
    <comment ref="C30" authorId="0" shapeId="0">
      <text>
        <r>
          <rPr>
            <b/>
            <sz val="12"/>
            <color indexed="81"/>
            <rFont val="Tahoma"/>
            <family val="2"/>
          </rPr>
          <t>SAMSUL:</t>
        </r>
        <r>
          <rPr>
            <sz val="12"/>
            <color indexed="81"/>
            <rFont val="Tahoma"/>
            <family val="2"/>
          </rPr>
          <t xml:space="preserve">
Petugas menggunakan APD (Alat Pelindung Diri) pada saat melaksanakan tugas di UGD/ruang tindakan, laboratorium, KIA/KB, gigi, persalinan, penanganan limbah, penanganan linen, penanganan alat paska tindakan, sesuai dengan panduan, kebutuhan dan indikasi pemakaian untuk meminimalkan terjadinya risiko infeksi </t>
        </r>
      </text>
    </comment>
    <comment ref="F30" authorId="0" shapeId="0">
      <text>
        <r>
          <rPr>
            <b/>
            <sz val="12"/>
            <color indexed="81"/>
            <rFont val="Tahoma"/>
            <family val="2"/>
          </rPr>
          <t>SAMSUL :</t>
        </r>
        <r>
          <rPr>
            <sz val="12"/>
            <color indexed="81"/>
            <rFont val="Tahoma"/>
            <family val="2"/>
          </rPr>
          <t xml:space="preserve">
Jumlah prosentase kepatuhan petugas terhadap prosedur penggunaan APD dibagi jumlah  petugas yang diamati (UGD/ruang tindakan, laboratorium, KIA/KB, gigi, persalinan, penanganan limbah, penanganan linen, penanganan alat paska tindakan )
</t>
        </r>
        <r>
          <rPr>
            <b/>
            <sz val="12"/>
            <color indexed="81"/>
            <rFont val="Tahoma"/>
            <family val="2"/>
          </rPr>
          <t>SUMBER DATA : Ceklis kepatuhan penggunaan APD</t>
        </r>
      </text>
    </comment>
    <comment ref="C31" authorId="0" shapeId="0">
      <text>
        <r>
          <rPr>
            <b/>
            <sz val="12"/>
            <color indexed="81"/>
            <rFont val="Tahoma"/>
            <family val="2"/>
          </rPr>
          <t>SAMSUL :</t>
        </r>
        <r>
          <rPr>
            <sz val="12"/>
            <color indexed="81"/>
            <rFont val="Tahoma"/>
            <family val="2"/>
          </rPr>
          <t xml:space="preserve">
Prinsip pinsip sterilisasi dilaksanakan dengan tahapan pemilahan alat kotor dan bersih, proses precleaning, cleaning, desinfeksi, dan/atau sterilisasi sesuai dengan regulasi yang ditetapkan dan klasifikasi Spaulding tentang penanganan alat medis  risiko rendah (non kritis), sedang (semi kritis), dan tinggi (kritis).</t>
        </r>
      </text>
    </comment>
    <comment ref="F31" authorId="0" shapeId="0">
      <text>
        <r>
          <rPr>
            <b/>
            <sz val="12"/>
            <color indexed="81"/>
            <rFont val="Tahoma"/>
            <family val="2"/>
          </rPr>
          <t>SAMSUL :</t>
        </r>
        <r>
          <rPr>
            <sz val="12"/>
            <color indexed="81"/>
            <rFont val="Tahoma"/>
            <family val="2"/>
          </rPr>
          <t xml:space="preserve">
Jumlah prosentase kepatuhan petugas terhadap prosedur desinfeksi dan/atau sterilisasi alat  dibagi jumlah  petugas yang diamati (UGD/ruang tindakan, persalinan, gigi, KIA-KB)
</t>
        </r>
        <r>
          <rPr>
            <b/>
            <sz val="12"/>
            <color indexed="81"/>
            <rFont val="Tahoma"/>
            <family val="2"/>
          </rPr>
          <t>SUMBER DATA : Ceklis kepatuhan prosedur desinfeksi dan/atau sterilisasi alat setelah tindakan</t>
        </r>
      </text>
    </comment>
    <comment ref="C32" authorId="0" shapeId="0">
      <text>
        <r>
          <rPr>
            <b/>
            <sz val="12"/>
            <color indexed="81"/>
            <rFont val="Tahoma"/>
            <family val="2"/>
          </rPr>
          <t>SAMSUL :</t>
        </r>
        <r>
          <rPr>
            <sz val="12"/>
            <color indexed="81"/>
            <rFont val="Tahoma"/>
            <family val="2"/>
          </rPr>
          <t xml:space="preserve">
Prosedur pencegahan penularan infeksi melalui transmisi air-borne melalui penataan ruang periksa, penempatan pasien, maupun transfer pasien dilakukan sesuai dengan   Pembersihan kamar dengan benar setiap hari selama pasien tinggal di puskesmas dan pembersihan kembali setelah pasien keluar pulang harus dilakukan sesuai standar atau pedoman pengendalian infeksi.</t>
        </r>
      </text>
    </comment>
    <comment ref="F32" authorId="0" shapeId="0">
      <text>
        <r>
          <rPr>
            <b/>
            <sz val="12"/>
            <color indexed="81"/>
            <rFont val="Tahoma"/>
            <family val="2"/>
          </rPr>
          <t>SAMSUL :</t>
        </r>
        <r>
          <rPr>
            <sz val="12"/>
            <color indexed="81"/>
            <rFont val="Tahoma"/>
            <family val="2"/>
          </rPr>
          <t xml:space="preserve">
Jumlah langkah kepatuhan prosedur pencegahan penularan dibagi seluruh langkah prosedur yang dinilai dikali 100%
</t>
        </r>
        <r>
          <rPr>
            <b/>
            <sz val="12"/>
            <color indexed="81"/>
            <rFont val="Tahoma"/>
            <family val="2"/>
          </rPr>
          <t xml:space="preserve">SUMBER DATA :Ceklis kepatuhan prosedur pencegahan penularan infeksi </t>
        </r>
      </text>
    </comment>
    <comment ref="C33" authorId="0" shapeId="0">
      <text>
        <r>
          <rPr>
            <b/>
            <sz val="12"/>
            <color indexed="81"/>
            <rFont val="Tahoma"/>
            <family val="2"/>
          </rPr>
          <t>SAMSUL :</t>
        </r>
        <r>
          <rPr>
            <sz val="12"/>
            <color indexed="81"/>
            <rFont val="Tahoma"/>
            <family val="2"/>
          </rPr>
          <t xml:space="preserve">
Halaman dan seluruh ruangan Puskesmas terawat dengan 5 R meliputi rapi, ringkas, resik, rawat, rajin. Seluruh permukaan lingkungan datar, bebas debu, bebas sampah, bebas serangga (semut, kecoa, lalat, nyamuk) dan binatang pengganggu (kucing, anjing, tikus) dan dibersihkan secara terus menerus </t>
        </r>
      </text>
    </comment>
    <comment ref="F33" authorId="0" shapeId="0">
      <text>
        <r>
          <rPr>
            <b/>
            <sz val="12"/>
            <color indexed="81"/>
            <rFont val="Tahoma"/>
            <family val="2"/>
          </rPr>
          <t>SAMSUL :</t>
        </r>
        <r>
          <rPr>
            <sz val="12"/>
            <color indexed="81"/>
            <rFont val="Tahoma"/>
            <family val="2"/>
          </rPr>
          <t xml:space="preserve">
Jumlah ruangan dan halaman pelayanan yang terawat dengan 5 R dibagi jumlah  seluruh ruangan/halaman  Puskesmas dikali 100%
</t>
        </r>
        <r>
          <rPr>
            <b/>
            <sz val="12"/>
            <color indexed="81"/>
            <rFont val="Tahoma"/>
            <family val="2"/>
          </rPr>
          <t xml:space="preserve">SUMBER DATA : Ceklis pemantauan kebersihan ruang/halaman pelayanan </t>
        </r>
      </text>
    </comment>
    <comment ref="C34" authorId="0" shapeId="0">
      <text>
        <r>
          <rPr>
            <b/>
            <sz val="12"/>
            <color indexed="81"/>
            <rFont val="Tahoma"/>
            <family val="2"/>
          </rPr>
          <t>SAMSUL :</t>
        </r>
        <r>
          <rPr>
            <sz val="12"/>
            <color indexed="81"/>
            <rFont val="Tahoma"/>
            <family val="2"/>
          </rPr>
          <t xml:space="preserve">
Pembuangan limbah benda tajam/pecahan kaca  memenuhi standar bila jarum suntik habis pakai  tidak ditekuk, dipatahkan, tidak disarungkan kembali (recapping), dibuang dalam wadah penampung limbah benda tajam/safety box dekat lokasi,wadah ditutup dan diganti setelah ¾ bagian terisi dengan limbah</t>
        </r>
      </text>
    </comment>
    <comment ref="F34" authorId="0" shapeId="0">
      <text>
        <r>
          <rPr>
            <b/>
            <sz val="12"/>
            <color indexed="81"/>
            <rFont val="Tahoma"/>
            <family val="2"/>
          </rPr>
          <t>SAMSUL :</t>
        </r>
        <r>
          <rPr>
            <sz val="12"/>
            <color indexed="81"/>
            <rFont val="Tahoma"/>
            <family val="2"/>
          </rPr>
          <t xml:space="preserve">
Jumlah  safety box dengan jarum suntik yang  tidak ditekuk, dipatahkan, tidak disarungkan kembali dibagi jumlah safety box yang diamati dikali 100%. 
</t>
        </r>
        <r>
          <rPr>
            <b/>
            <sz val="12"/>
            <color indexed="81"/>
            <rFont val="Tahoma"/>
            <family val="2"/>
          </rPr>
          <t>SUMBER DATA : Ceklis monitoring pembuangan limbah benda tajam</t>
        </r>
      </text>
    </comment>
  </commentList>
</comments>
</file>

<file path=xl/sharedStrings.xml><?xml version="1.0" encoding="utf-8"?>
<sst xmlns="http://schemas.openxmlformats.org/spreadsheetml/2006/main" count="6696" uniqueCount="1512">
  <si>
    <t>No</t>
  </si>
  <si>
    <t>Jenis Variabel</t>
  </si>
  <si>
    <t>Definisi Operasional</t>
  </si>
  <si>
    <t>Skala</t>
  </si>
  <si>
    <t>Nilai 0</t>
  </si>
  <si>
    <t>Nilai 4</t>
  </si>
  <si>
    <t>Nilai 7</t>
  </si>
  <si>
    <t>Nilai 10</t>
  </si>
  <si>
    <t xml:space="preserve">2.4.1.Manajemen Umum </t>
  </si>
  <si>
    <t>1.Ijin Operasional Puskesmas</t>
  </si>
  <si>
    <t>Puskesmas memiliki perijinan yang berlaku (Permenkes no 75/2014)</t>
  </si>
  <si>
    <t>Belum mengajukan ijin</t>
  </si>
  <si>
    <t>50% Dinkes Kab/Kota melakukan verifikasi berkas persyaratan</t>
  </si>
  <si>
    <t>100% Dinkes Kab/Kota melakukan verifikasi berkas persyaratan</t>
  </si>
  <si>
    <t>Sudah ada ijin operasional</t>
  </si>
  <si>
    <t>2.Registrasi Puskesmas</t>
  </si>
  <si>
    <t xml:space="preserve">Pendaftaran Puskesmas dengan membuat pengajuan registrasi kepada Dinkes Kab/ Kota,   fotocopi izin Puskesmas, Profil, Laporan kegiatan 3 ( tiga) bulan terakhir sebelum pengajuan bagi Puskesmas baru/ setelah Tahun 2014 </t>
  </si>
  <si>
    <t>Belum mempersiapkan akreditasi</t>
  </si>
  <si>
    <t>50% Pusk yang diverifikasi oleh Dinkes kab/kota</t>
  </si>
  <si>
    <t>100% pusk yg sdh diajukan registrasi di prop</t>
  </si>
  <si>
    <t>Ada bukti registrasi</t>
  </si>
  <si>
    <t>3.Visi, misi, tata nilai, tujuan dan fungsi Puskesmas</t>
  </si>
  <si>
    <t>sesuai Permenkes 75 /2014</t>
  </si>
  <si>
    <t>tidak ada visi,misi,tata nilai dan tujuan, fungsi pusk</t>
  </si>
  <si>
    <t>ada visi,misi,tata nilai dan tujuan, fungsi pusk, ttp belum ada SK Ka Pusk</t>
  </si>
  <si>
    <t>ada visi,misi,tata nilai dan tujuan, fungsi pusk, ttp belum ada SK Ka Pusk dan dipasang di pusk</t>
  </si>
  <si>
    <t>ada, dokumen lengkap dan dipasang di pusk</t>
  </si>
  <si>
    <t xml:space="preserve">4.Struktur Organisasi (SO) Puskesmas dengan uraian tugas pokok dan tugas integrasi </t>
  </si>
  <si>
    <t>Struktur organisasi Puskesmas dengan uraian tugas jabatan karyawan  sesuai Permenkes 75 /2014</t>
  </si>
  <si>
    <t>Tidak ada SK ttg SO dan uraian tugas tidak lengkap</t>
  </si>
  <si>
    <t>ada SK ka Pusk ttg SO dan 50%  uraian tugas karyawan</t>
  </si>
  <si>
    <t>ada SK ka Pusk ttg SOdan 100% Uraian tugas karyawan</t>
  </si>
  <si>
    <t>Ada SK Ka Pusk tentang SO dan uraian tugas dilaksanakan</t>
  </si>
  <si>
    <t>5.Peraturan internal Puskesmas</t>
  </si>
  <si>
    <t>Peraturan yang ditetapkan dan disepakati bersama mengenai pelaksanaan operasional Puskesmas yang bersifat mengikat dalam lingkup Puskesmas ( tata tertib)</t>
  </si>
  <si>
    <t>tidak ada peraturan internal</t>
  </si>
  <si>
    <t>Peraturan internal ditetapkan Ka Pusk, belum disosialisasikan</t>
  </si>
  <si>
    <t>Peraturan inetrnal di ketahui 50% karyawan</t>
  </si>
  <si>
    <t>6.Jenis layanan dan media informasi pelayanan</t>
  </si>
  <si>
    <t>SK Kepala Puskesnas tentang jenis pelayanan dan media informasi pelayanan (brosur, flyer, papan pemberitahuan, poster)</t>
  </si>
  <si>
    <t xml:space="preserve">tidak ada SK ttg jenis pelayanan dan media informasi yg ditetapkan  </t>
  </si>
  <si>
    <t>Ada SK tentang jenis pelayanan, tidak ada media informasi yang ditetapkan</t>
  </si>
  <si>
    <t>Ada SK tentang jenis pelayanan,dan media informasi yang ditetapkan</t>
  </si>
  <si>
    <t>adanya jenis pelayanan yang dipasang di Pusk dan ada sarana komunikasi untuk menyampaiakan umpan balik</t>
  </si>
  <si>
    <t>7.Alur Pelayanan</t>
  </si>
  <si>
    <t>Alur yang bertujuan memberi informasi kepada masyarakat tentang tahapan pelayanan yang diberikan oleh Puskesmas, sehingga memudahkan masyarakat dalam mencapai tujuan pengobatan</t>
  </si>
  <si>
    <t>tidak ada alur pelayanan</t>
  </si>
  <si>
    <t>ada alur pelayanan, ttp tdk pada posisi yg tepat</t>
  </si>
  <si>
    <t>ada alur pelayanan, pada posisi yg tepat</t>
  </si>
  <si>
    <t>ada alur pelayanan, pada posisi yg tepat serta dipahami oleh masyarakat</t>
  </si>
  <si>
    <t>8..Peta wilayah kerja dan Peta Rawan Bencana</t>
  </si>
  <si>
    <t>Peta yang menggambarkan data umum tentang wilayah kerja Puskesmas, meliputi keterangan desa, batas wilayah, sarana prasarana dll</t>
  </si>
  <si>
    <t>tidak ada peta wilayah kerja dan rawan bencana</t>
  </si>
  <si>
    <t>ada peta wilayah, ttp tidak ada peta rawan bencana</t>
  </si>
  <si>
    <t>ada peta wilayah, dan  ada peta rawan bencana</t>
  </si>
  <si>
    <t>ada peta wilayah, dan  ada peta rawan bencana dan diketahui oleh seluruh karyawan</t>
  </si>
  <si>
    <t>9. Denah bangunan, papan nama ruangan, penunjuk arah,jalur evakuasi</t>
  </si>
  <si>
    <t>Denah bangunan,papan yang berisi letak ruangan untuk memberikan informasi ke masyarkat tentang tempat/lokasi pelayanan. Jalur evakuasi untuk menunjukkan arah pintu keluar bila terjadi kebakaran</t>
  </si>
  <si>
    <t xml:space="preserve">tidak ada denah </t>
  </si>
  <si>
    <t>50% denah ada</t>
  </si>
  <si>
    <t>ada denah bangunan, papan nama ruangan dan petunjuk arah serta jalur evakuasi, lengkap</t>
  </si>
  <si>
    <t>denah bangunan, papan nama ruangan dan petunjuk arah serta jalur evakuasi, diketahui oleh masyarakat</t>
  </si>
  <si>
    <t>10.Rencana 5 (lima) tahunan</t>
  </si>
  <si>
    <t>Rencana sesuai visi, misi, tugas pokok dan fungsi Puskesmas bedasarkan pada analisis kebutuhan masyarakat akan pelayanan kesehatan sebagai upaya untuk meningkatkan derajat kesehatan masyarakat secara optimal</t>
  </si>
  <si>
    <t>Tidak ada</t>
  </si>
  <si>
    <t>ada , tidak sesuai visi, misi, tugas pokok dan fungsi Puskesmas,tidak berdasarkan pada analisis kebutuhan masyarakat</t>
  </si>
  <si>
    <t>ada , tidak sesuai visi, misi, tugas pokok dan fungsi Puskesmas,berdasarkan pada analisis kebutuhan masyarakat</t>
  </si>
  <si>
    <t>ada , sesuai visi, misi, tugas pokok dan fungsi Puskesmas bedasarkan pada analisis kebutuhan masyarakat</t>
  </si>
  <si>
    <t xml:space="preserve">11. RUK Tahun (n+1)  </t>
  </si>
  <si>
    <t>RUK (Rencana Usulan Kegiatan) Puskesmas untuk tahun yad  ( N+1) dibuat berdasarkan analisa situasi, kebutuhan dan harapan  masyarakat dan hasil capaian kinerja, prioritas serta data 3 ( tiga) tahun yang lalu dan data survei</t>
  </si>
  <si>
    <t>Tidak ada dokumen</t>
  </si>
  <si>
    <t>ada, disusun tidak berdasarkan kebutuhan masyarakat dan hasil Kinerja</t>
  </si>
  <si>
    <t>ada, disusun berdasarkan kebutuhan masyarakat dan hasil Kinerja</t>
  </si>
  <si>
    <t>ada RUK dengan rincian dokumennya lengkap dan ada pengesahan dari Ka Pusk</t>
  </si>
  <si>
    <t>12.RPK/POA bulanan/tahunan</t>
  </si>
  <si>
    <t xml:space="preserve">RPK (Rencana pelaksanaan Kegiatan)/ POA (Plann of Action) adalah dokumen rencana pelaksanaan bulanan/tahunan yang dipakai sebagai acuan pelaksanaan kegiatan program </t>
  </si>
  <si>
    <t>Tidak ada dokumen RPK</t>
  </si>
  <si>
    <t>-</t>
  </si>
  <si>
    <t>Ada dokumen RPK disusun secara rinci sesuai dengan usulan yang disetujui</t>
  </si>
  <si>
    <t>13.Lokakarya Mini bulanan (lokmin bulanan)</t>
  </si>
  <si>
    <t>Rapat Lintas Program  (LP) membahas review kegiatan, permasalahan LP, corrective action,  beserta tindak lanjutnya  secara lengkap. Dokumen lokmin awal tahun memuat penyusunan POA, briefing penjelasan program dari Kapus dan detail pelaksanaan program ( target, strategi pelaksana) dan kesepakatan pegawai Puskesmas. Notulen memuat evaluasi bulanan pelaksanaan kegiatan dan langkah koreksi.</t>
  </si>
  <si>
    <t xml:space="preserve">Tidak ada dokumen </t>
  </si>
  <si>
    <t>Ada, dokumen tidak memuat evaluasi bulanan pelaksanaan kegiatan dan langkah koreksi</t>
  </si>
  <si>
    <t>Ada, dokumen Dokumen corrective action,dafar hadir, notulen hasil  lokmin,undangan rapat lokmin tiap bulan lengkap</t>
  </si>
  <si>
    <t>Ada, dokumen yang menindaklanjuti hasil lokmin bulan sebelumnya</t>
  </si>
  <si>
    <t>14.Lokakarya Mini tribulanan  (lokmin tribulanan)</t>
  </si>
  <si>
    <t>Rapat lintas program dan Lintas Sektor (LS) membahas review kegiatan, permasalahan LP, corrective action,  beserta tindak lanjutnya  secara lengkap tindak lanjutnya. Dokumen memuat evaluasi kegiatan yang memerlukan peran LS</t>
  </si>
  <si>
    <t>Ada Dokumen corrective action,dafar hadir, notulen hasil  lokmin,undangan rapat lokmin lengkap</t>
  </si>
  <si>
    <t>Ada, dokumen yang menindaklanjuti hasil lokmin yang melibatkan peran serta LS</t>
  </si>
  <si>
    <t>15.Pembinaan  wilayah dan jaringan Puskesmas</t>
  </si>
  <si>
    <t xml:space="preserve">Pembinaan Pustu , Polindes/Ponkesdes/Poskesdes oleh Ka Pusk, dokter dan Penanggung Jawab UKM  </t>
  </si>
  <si>
    <t>tidak ada pembinaan/monitoring</t>
  </si>
  <si>
    <t>adanya monitoring tetapi tidak ada evaluasi</t>
  </si>
  <si>
    <t>adanya monitoring dan evaluasi hasil monitoring</t>
  </si>
  <si>
    <t>Adanya Tindak lanjut monitoring</t>
  </si>
  <si>
    <t>16. Survei Keluarga Sehat</t>
  </si>
  <si>
    <t>Survei meliputi KB, persalinan di faskes, bayi dengan imunisasi dasar lengkap, bayi dengan ASI eksklusif,  balita ditimbang, penderita TB, hipertensi dan gangguan jiwa mendapat pengobatan, tidak merokok, JKN, air bersih dan jamban sehat  yang dilakukan oleh Puskesmas dan jaringannya ,ada bukti survei, laporan, analisa dan rencana tindak lanjut</t>
  </si>
  <si>
    <t>tidak ada survei</t>
  </si>
  <si>
    <t>Bukti survei tidak lengkap,tidak ada laporan , tidak ada dianalisa, belum ada tindak lanjut</t>
  </si>
  <si>
    <t>Bukti survei lengkap,ada laporan , tidak ada dianalisa, belum ada tindak lanjut</t>
  </si>
  <si>
    <t>bukti surve lengkap, laporan, analisa dan rencana tindak lanjut</t>
  </si>
  <si>
    <t>Jumlah Nilai Manajemen Umum Puskesmas  (I)</t>
  </si>
  <si>
    <t>1.Survei Mawas Diri (SMD)</t>
  </si>
  <si>
    <t xml:space="preserve">Identifikasi kebutuhan dan  masyarakat terhadap program, sebelum menetapkan upaya, hasil identifikasi dianalisis untuk menyusun upaya. Dokumen yang harus dilengkapi adalah Kerangka Acuan Identifikasi Kebutuhan Masyarakat, kuesioner/instrumen SMD, SOP identifikasi </t>
  </si>
  <si>
    <t>Ada, dokumen tidak lengkap</t>
  </si>
  <si>
    <t>Ada, dokumenKerangka acuan SMD, rencan kegiatan,  analisis masalah/kebutuhan masyarakat lengkap</t>
  </si>
  <si>
    <t>2.Musyawarah Masyarakat Desa(MMD)</t>
  </si>
  <si>
    <t>Upaya yang disusun disosialisasikan ke forum/kelompok masyarakat dan lintas sektor untuk memperoleh umpan balik terhadap pelaksanaan upaya dari masyarakat. Dokumen hasil identifikasi umpan balik dan ada rencana tindak lanjut berupa rencana kegiatan perbaikan upaya program berdasarkan hasil umpan balik</t>
  </si>
  <si>
    <t>Ada, dokumen tidak memuat evaluasi pelaksanaan kegiatan dan langkah koreksi</t>
  </si>
  <si>
    <t>Ada, dokumen Notulen bukti sosialisasi program ke LS, RTL  lengkap</t>
  </si>
  <si>
    <t>3. Matrik Rencana Kegiatan Pemberdayaan Individu, Keluarga dan Kelompok</t>
  </si>
  <si>
    <t>Matrik perencanaan yang berisi jenis kegiatan, tujuan, sasaran, tempat/lokasi, metode, petugas pelaksana, media, dana, waktu dan hasil kegiatan</t>
  </si>
  <si>
    <t>Ada matrik , tidak diisi  lengkap</t>
  </si>
  <si>
    <t>Ada, dokumen</t>
  </si>
  <si>
    <t>Jumlah Nilai Manajemen Pemberdayaan Masyarakat (II)</t>
  </si>
  <si>
    <t>2.4.3.Manajemen Peralatan</t>
  </si>
  <si>
    <t>SK  dan uraian tugas pengelola peralatan</t>
  </si>
  <si>
    <t>SK dan uraian tugas penanggung jawab  peralatan</t>
  </si>
  <si>
    <t>tidak ada dokumen</t>
  </si>
  <si>
    <t xml:space="preserve">ada SK, uraian tugas lengkap </t>
  </si>
  <si>
    <t>SOP peralatan</t>
  </si>
  <si>
    <t>SOP penggantian dan perbaikan alat yang rusak, petugas pemantau instrumen, pemilahan alat yang bersih dan kotor, sterilisasi al pemeliharaan, perbaikan alat dan  kalibrasi alat</t>
  </si>
  <si>
    <t>SOP lengkap</t>
  </si>
  <si>
    <t>Pencatatan pelaporan alat</t>
  </si>
  <si>
    <t xml:space="preserve">Inventarisasi  peralatan medis dan non medis dan non kesehatan, data kalibrasi alat, KIR dan laporan seluruh inventaris alat kesehatan, data pemeliharaan dan perbaikan serta kalibrasi alat, jadwal pemeliharan dan perbaikan , laporan SIMBADA/ ASPAK  </t>
  </si>
  <si>
    <t>Data lengkap</t>
  </si>
  <si>
    <t>Analisa pemenuhan standar peralatan, kondisi alat, kecukupan jumlah alat</t>
  </si>
  <si>
    <t>Analisa pemenuhan standar peralatan, kondisi alat, kecukupan jumlah alat di Puskesmas dan rencana tindak lanjutnya</t>
  </si>
  <si>
    <t xml:space="preserve">tidak ada analisa peralatan </t>
  </si>
  <si>
    <t xml:space="preserve">Analisa  sebagian data ada , analisa ASPAK belum,  rencana  tindak lanjut belum ada </t>
  </si>
  <si>
    <t>Analisa  sebagian data ada , analisa  sebagian ASPAK,  rencana  tindak lanjut belum lengkap</t>
  </si>
  <si>
    <t>ada, lengkap dengan rencana tindak lanjut</t>
  </si>
  <si>
    <t>Rencana Perbaikan. kalibrasi dan pemeliharaan alat</t>
  </si>
  <si>
    <t>Dokumen lengkap</t>
  </si>
  <si>
    <t>dokumen lengkap</t>
  </si>
  <si>
    <t>Jumlah Nilai Manajemen Peralatan (III)</t>
  </si>
  <si>
    <t>2.4.4. Manajemen Sarana Prasarana</t>
  </si>
  <si>
    <t>1.SK Penanggung jawab sarana prasarana</t>
  </si>
  <si>
    <t>SK dan uraian tugas pokok dan integraasi penanggung jawab  peralatan</t>
  </si>
  <si>
    <t xml:space="preserve">ada SK, uraian tugas tidak  lengkap </t>
  </si>
  <si>
    <t>2. SOP  sarana prasarana</t>
  </si>
  <si>
    <t>SOP pemeriksaan  sarana prasarana, pemeliharaan, perbaikan</t>
  </si>
  <si>
    <t>tidak ada</t>
  </si>
  <si>
    <t>50% data fasilitas ada</t>
  </si>
  <si>
    <t>75% data fasilitas ada</t>
  </si>
  <si>
    <t>Ada dan data lengkap</t>
  </si>
  <si>
    <t>3.Pencatatan dan pelaporan terkait sarana prasarana</t>
  </si>
  <si>
    <t>Data sarana prasarana serta fasilitas Puskesmas ( data bangunan/ gedung, listrik, air, IPAL, laundry dan kendaraan pusling/ambulans ) meliputi, Jadwal pemeliharaan , pencatatan pemeriksaan dan pemeliharaan  sarana prasarana berkala (sesuai dengan tata graha /5R resik, rapi, rajin, ringkas dan rawat)</t>
  </si>
  <si>
    <t>4.   Analisa pemenuhan standar, kondisi dan kecukupan sarana prasarana serta  rencana tindak lanjutnya</t>
  </si>
  <si>
    <t>Analisa pemenuhan standar, kondisi, kecukupan jumlah sarana prasarana di Puskesmas dan rencana tindak lanjutnya</t>
  </si>
  <si>
    <t xml:space="preserve">Analisa 50% data ada , rencana  tindak lanjut belum ada </t>
  </si>
  <si>
    <t>Analisa  75 %  data ada , rencana  tindak lanjut belum lengkap</t>
  </si>
  <si>
    <t>5. Monitoring sarana prasarana, evaluasi dan tindak lanjut</t>
  </si>
  <si>
    <t xml:space="preserve">Monitoring  pelaksanaan  tindak lanjut pemenuhan standar, kecukupan dan upaya perbaikan instalasi listrik, kualitas air, ventilasi, gas dan sistem lain yang digunakan dipantau secara periodik  dan evaluasi hasil tindak lanjut </t>
  </si>
  <si>
    <t>Di</t>
  </si>
  <si>
    <t>Dokumen tidak lengkap</t>
  </si>
  <si>
    <t>Ada jadwal pemantauan, dokumen lengkap</t>
  </si>
  <si>
    <t>Jumlah Nilai Manajemen Sarana Prasarana (IV)</t>
  </si>
  <si>
    <t xml:space="preserve">2.4.5. Manajemen Keuangan </t>
  </si>
  <si>
    <t>Staf yang ditunjuk untuk mengelola keuangan (penerimaan dan pengeluaran)sesuai dengan peraturan daerah</t>
  </si>
  <si>
    <t>tidak ada SK dan uraian tugas</t>
  </si>
  <si>
    <t>ada SK , ttp belum ada uraian tugas</t>
  </si>
  <si>
    <t>Ada SK, uraian tugas  ada</t>
  </si>
  <si>
    <t>SOP Pengelolaan meliputi SOP Perencanaan, Pengajuan, Penyerapan, Pencairan, dan Pelaporan anggaran</t>
  </si>
  <si>
    <t>tidak ada SOP</t>
  </si>
  <si>
    <t>Dokumentasi tentang pencatatan pelaporan penerimaan dan pengeluaran yang disertai bukti, Laporan keuangan ke Dinkes Kab/Kota</t>
  </si>
  <si>
    <t>Monitoring, analisa, rencana tindak lanjut, tindak lanjut dan evaluasi hasil tindak lanjut dari  ketepatan waktu penyusunan laporan keuangan dari seluruh unit pelayanan maupun penyerapan kegiatan program,serta hasil audit keuangan</t>
  </si>
  <si>
    <t>Jumlah Nilai Kinerja Manajemen Keuangan  ( V)</t>
  </si>
  <si>
    <t>2.4.6.Manajemen Sumber Daya Manusia</t>
  </si>
  <si>
    <t xml:space="preserve">Dokumen dibuat rinci meliputi uraian tugas pokok (tanggung jawab dan wewenang) serta tugas integrasi  (lintas program) pegawai ditetapkan oleh Pimpinan Puskesmas </t>
  </si>
  <si>
    <t>Ada SK, 50 % uraian tugas tidak lengkap untuk semua petugas</t>
  </si>
  <si>
    <t>Ada SK,75 % uraian tugas tidak lengkap untuk semua petugas</t>
  </si>
  <si>
    <t>ada SK, uraian tugas lengkap untuk semua petugas</t>
  </si>
  <si>
    <t xml:space="preserve">SOP kredensial, analisa kompetensi pegawai, penilaian kinerja pegawai, </t>
  </si>
  <si>
    <t>50% SOP</t>
  </si>
  <si>
    <t>75%SOP</t>
  </si>
  <si>
    <t>lengkap</t>
  </si>
  <si>
    <t>Dokumentasi STR/SIP/SIPP/SIB/SIK/SIPA dan hasil pengembangan SDM ( sertifikat,Pelatihan, seminar, workshop, dll)</t>
  </si>
  <si>
    <t xml:space="preserve">50% data pegawai ada dokumentasi </t>
  </si>
  <si>
    <t xml:space="preserve">75% data pegawai ada dokumentasi </t>
  </si>
  <si>
    <t>Analisa pemenuhan standar jumlah dan kompetensi  SDM di Puskesmas dan rencana tindak lanjutnya</t>
  </si>
  <si>
    <t>tidak ada analisa kompetensi dan kebutuhan peningkatan kompetensi</t>
  </si>
  <si>
    <t>Tenaga sdh dianalisa sesuai dengan kompetensi, blm ada usulan peningkatan kompetensi</t>
  </si>
  <si>
    <t>Tenaga sdh dianalisa sesuai dengan kompetensi, dan ada usulan peningkatan kompetensi</t>
  </si>
  <si>
    <t>ada, lengkap dan didokumentasikan</t>
  </si>
  <si>
    <t xml:space="preserve">ada perencanaan pengembangan kompetensi petugas </t>
  </si>
  <si>
    <t xml:space="preserve">tidak ada </t>
  </si>
  <si>
    <t>2.4.7. Manajemen Pelayanan Kefarmasian (Pengelolaan obat,vaksin, reagen dan bahan habis pakai)</t>
  </si>
  <si>
    <t>1.SDM kefarmasian</t>
  </si>
  <si>
    <t>Ketentuan: 1. Ada apoteker  penanggungjawab pengelola obat  2. Ada SK Penanggung jawab  dan uraian tugas petugas obat 3. PJ obat dibantu oleh tenaga teknis kefarmasian 4. Semua tenaga kefarmasian mempunyai ijin praktek 5. Ada uraian tugas</t>
  </si>
  <si>
    <t>0- 1 item</t>
  </si>
  <si>
    <t>2-3 item terpenuhi</t>
  </si>
  <si>
    <t>4 item terpenuhi</t>
  </si>
  <si>
    <t>5 item terpenuhi</t>
  </si>
  <si>
    <t>2.Ruang Farmasi</t>
  </si>
  <si>
    <t>Persyaratan: 1.    Luas dan volume obat yang disimpan sudah sesuai 2.    Adanya pencahayaan yang cukup 3.    Temperatur ruangan memenuhi syarat 4.    Kelembaban tertentu 5.    Ruangan bersih dan bebas hama</t>
  </si>
  <si>
    <t xml:space="preserve">3.Sarana dan peralatan ruang farmasi </t>
  </si>
  <si>
    <t>Persyaratan: 1.Jumlah Rak, Lemari obat sesuai jumlah obat 2.Jumlah meja, kursi sesuai kebutuhan  3.Tersedia plastik obat, kertas puyer, etiket sesuai kebutuhan</t>
  </si>
  <si>
    <t>4.Tersedia alat-alat peracikan (sesuai yang tercantum dalam Permenkes 75 Tahun 2014) yang memadai 5.Tersedia alat pengatur suhu sesuai kebutuhan 6.Tersedia tempat sampah, dan alat kebersihan</t>
  </si>
  <si>
    <t>4-5 item terpenuhi</t>
  </si>
  <si>
    <t>6 item terpenuhi dan memenuhi standar</t>
  </si>
  <si>
    <t>4.Gudang Obat</t>
  </si>
  <si>
    <t xml:space="preserve">Persyaratan: 1.  Luas dan volume obat yang disimpan sudah sesuai 2.  Adanya pencahayaan yang cukup  3.  Temperatur ruangan memenuhi syarat 4. Kelembaban tertentu  5.   Ruangan bersih dan bebas hama 6. ruangan terkunci           </t>
  </si>
  <si>
    <t>0- 2 item</t>
  </si>
  <si>
    <t>3-4 item</t>
  </si>
  <si>
    <t>5-6 item terpenuhi</t>
  </si>
  <si>
    <t>5.Sarana gudang obat</t>
  </si>
  <si>
    <t xml:space="preserve">Persyaratan: 1. Jumlah rak dan lemari obat sesuai jumlah obat  2. Jumlah palet sesuai kebutuhan 3.Jumlah meja, kursi sesuai kebutuhan 4. Terdapat alat pengatur suhu sesuai kebutuhan 5. Terdapat alat pengukur suhu dan kelembaban ruangan  6.Tersedia tempat sampah dan alat kebersihan </t>
  </si>
  <si>
    <t>0-1 item</t>
  </si>
  <si>
    <t>seluruh item terpenuhi dan memenuhi standar</t>
  </si>
  <si>
    <t>6.Perencanaan</t>
  </si>
  <si>
    <t>Persyaratan perencanaan obat:1. Ada SOP 2.Ada perencanaan tahunan 3.  Ada sistem dalam perencanaan 4.  Perencanaan dikirim ke dinkes Kab/Kota</t>
  </si>
  <si>
    <t>tidak ada/ 1 item terpenuhi</t>
  </si>
  <si>
    <t>2 item terpenuhi</t>
  </si>
  <si>
    <t>3 item terpenuhi</t>
  </si>
  <si>
    <t>4 item terpenuhi dan memenuhi standar</t>
  </si>
  <si>
    <t>8.Penerimaan</t>
  </si>
  <si>
    <t>Persyaratan:1. Ada SOP Penerimaan 2.    Penerimaan dilakukan oleh tenaga kefarmasian 3.    Dilakukan pengecekan kesesuaian jenis dan jumlah barang yang diterima dengan permintaan 4.    Dilakukan pengecekan dan pencatatan tanggal kadaluarsa dan nomor batch barang yang diterima  5.    Dilakukan pengecekan kondisi barang yang diterima (misal : kemasan rusak)</t>
  </si>
  <si>
    <t xml:space="preserve">9.Penyimpanan </t>
  </si>
  <si>
    <t>Persyaratan:1. Ada SOP Penyimpanan 2. Ada sistem dalam melakukan penyimpanan (misal FEFO, FIFO, alfabetis, dsb) 3. Penyimpanan barang dilakukan sesuai dengan ketentuannya 4. Penyimpanan barang ditata secara rapi dan teratur  5. Penyimpanan barang memudahkan dalam pengambilan dan penjaminan mutu barang</t>
  </si>
  <si>
    <t xml:space="preserve">1 item </t>
  </si>
  <si>
    <t>10.Pendistribusian</t>
  </si>
  <si>
    <t>Persyaratan:1. Ada SOP distribusi obat dan BMHP (Bahan Medis Habis Pakai) 2. Tersedia rencana dan jadwal distribusi ke sub unit pelayanan 3. Tersedia Form Permintaan dari sub unit pelayanan 4. Tersedia tanda bukti pengeluaran barang</t>
  </si>
  <si>
    <t>11.Pengendalian</t>
  </si>
  <si>
    <t xml:space="preserve">Memenuhi persyaratan:1. Ada SOP Pengendalian obat dan BMHP 2. Dilakukan pengendalian persedian obat dan BMHP 3. Dilakukan pengendalian penggunaan obat dan BMHP  4. Ada catatan obat yang rusak dan kadaluwarsa </t>
  </si>
  <si>
    <t>1- 2 item terpenuhi</t>
  </si>
  <si>
    <t xml:space="preserve">12.Pencatatan, Pelaporan dan Pengarsipan </t>
  </si>
  <si>
    <t>Persyaratan: 1. Ada catatan penerimaan dan pengeluaran obat  2. Ada catatan mutasi obat dan BMHP.3. Ada catatan penggunaan obat dan BMHP.  4. Semua penggunaan obat dilaporkan secara rutin dan tepat waktu 5. Semua catatan dan laporan diarsipkan dengan baik dan disimpan dengan rapi</t>
  </si>
  <si>
    <t xml:space="preserve">13.Pemantauan dan Evaluasi </t>
  </si>
  <si>
    <t>Persyaratan: 1.Ada SOP pemantauan dan evaluasi 2.Dilakukan pemantauan obat dan BMHP di sub unit pelayanan 3.Ada evaluasi hasil pemantauan.4.Hasil evaluasi dilaporkan</t>
  </si>
  <si>
    <t>Pelayanan Farmasi Klinik</t>
  </si>
  <si>
    <t>14.Pengkajian resep</t>
  </si>
  <si>
    <t>Persyaratan: 1.Ada SOP Pengkajian resep 2.Dilakukan pengkajian persyaratan administratif resep. 3.Dilakukan pengkajian  persyaratan Farmasetik resep.  4.Dilakukan pengkajian persyaratan Klinis resep</t>
  </si>
  <si>
    <t>15. Peracikan dan Pengemasan</t>
  </si>
  <si>
    <t>Persyaratan: 1.Ada SOP peracikan dan pengemasan. 2.Semua obat yang dilayani sesuai dengan resep. 3.Semua obat masing-masingdiberi etiket sesuai dengan ketentuan.  4. Dilakukan pengecekan ulang sebelum obat diserahkan.</t>
  </si>
  <si>
    <t xml:space="preserve">16.Penyerahan dan Pemberian Informasi Obat </t>
  </si>
  <si>
    <t>Persyaratan: 1.Ada SOP Penyerahan obat. 2.Obat diserahkan dengan disertai pemberian informasi obat.3.Informasi obat yang diberikan sesuai dengan ketentuan.4.Obat dapat dipastikan sudah diberikan pada pasien yang tepat</t>
  </si>
  <si>
    <t>3-4 item terpenuhi</t>
  </si>
  <si>
    <t>17.Pelayanan informasi obat (PIO)</t>
  </si>
  <si>
    <t>Persyaratan:1. Ada SOP Pelayanan Informasi Obat.2. Tersedia informasi obat di Puskesmas.3. Ada catatan pelayanan informasi obat.4. Ada kegiatan penyuluhan kepada masyarakat tentang kefarmasian tiap tahun.5. Ada kegiatan pelatihan/diklat kepada tenaga farmasi dan tenaga kesehatan lainnya.6. Tersedia sumber informasi yang dibutuhkan..3.Tersedia kriteria pasien yang dilakukan konseling..4.Tersedia form konseling.5.Hasil konseling setiap pasien dapat ditelusuri</t>
  </si>
  <si>
    <t>18.Konseling</t>
  </si>
  <si>
    <t>Persyaratan:1.Ada SOP Konseling.2.Tersedia tempat untuk melakukan konseling.</t>
  </si>
  <si>
    <t>19.Visite pasien di puskesmas rawat inap</t>
  </si>
  <si>
    <t>Persyaratan:1.Ada SOP ronde/visite pasien.2.Dilakukan visite mandiri.3.Dilakukan visite bersama dokter.4.Ada catatan hasil visite.5.Ada evaluasi hasil visite</t>
  </si>
  <si>
    <t>1-2 item terpenuhi</t>
  </si>
  <si>
    <t>5 item terpenuhi dan memenuhi standar</t>
  </si>
  <si>
    <t xml:space="preserve">20.Pemantauan dan Pelaporan Efek Samping Obat </t>
  </si>
  <si>
    <t>Persyaratan:1.    Ada SOP pemantauan dan pelaporan efek samping obat.2.    Terdapat dokumen pencatatan efek samping obat pasien..3.    Ada pelaporan efek samping obat pada dinas kesehatan</t>
  </si>
  <si>
    <t>1 item</t>
  </si>
  <si>
    <t>3 item terpenuhi dan memenuhi standar</t>
  </si>
  <si>
    <t>21.Pemantauan terapi obat (PTO)</t>
  </si>
  <si>
    <t>Persyaratan:.1. Ada SOP pemantauan terapi Obat.2. Dilakukan PTO baik rawat inap maupun rawat jalan.3. Ada dokumen pencatatan PTO.4. Ada dokumen pencatatan EPO.</t>
  </si>
  <si>
    <t>22.Evaluasi penggunaan obat</t>
  </si>
  <si>
    <t>Persyaratan: 1. Ada SOP Evaluasi Penggunaan Obat.1. Ada SOP Evaluasi Penggunaan Obat. 3. Evaluasi dilakukan secara berkala.4. Ada dokumen pencatatan EPO.</t>
  </si>
  <si>
    <t xml:space="preserve"> Administrasi obat</t>
  </si>
  <si>
    <t>23.Pengelolaan resep</t>
  </si>
  <si>
    <t>Persyaratan: 1.Resep disimpan minimal 5 tahun.  2. Arsip resep disimpan sesuai dengan urutan tanggal. 3.Resep narkotika dan psikotropika disendirikan.4. Resep yang sudah tersimpan &gt; 5 tahun dapat dimusnahkan dengan disertai dokumentasi dan berita acara pemusnahan resep.</t>
  </si>
  <si>
    <t xml:space="preserve">24.Kartu stok </t>
  </si>
  <si>
    <t>Persyaratan: 1. Tersedia kartu stock untuk obat yang disimpan di gudang obat maupun di ruang farmasi.2. Pencatatan kartu stock dilakukan setiap kali transaksi (pemasukan maupun pengeluaran). 3. Sisa stok sesuai dengan fisik. 4. Kartu stok diletakan didekat masing-masing barang</t>
  </si>
  <si>
    <t>25.LPLPO</t>
  </si>
  <si>
    <t>Persyaratan: 1. Form LPLPO sesuai dengan kebutuhan. 2. LPLPO semua sub unit pelayanan tersimpan dengan baik. 3. LPLPO dilaporkan sesuai dengan ketentuan</t>
  </si>
  <si>
    <t>tidak dibuat LPLPO</t>
  </si>
  <si>
    <t>1 item terpenuhi</t>
  </si>
  <si>
    <t xml:space="preserve">26.Narkotika dan Psikotropika </t>
  </si>
  <si>
    <t>Persyaratan:1. Ada laporan narkotika dan psikotropika.2. Ada catatan harian narkotika sesuai dengan ketentuan.3. Laporan narkotika dan psikotropika tersimpan dengan baik.</t>
  </si>
  <si>
    <t xml:space="preserve">tidak dibuat Laporan </t>
  </si>
  <si>
    <t>27.Pelabelan obat high alert</t>
  </si>
  <si>
    <t>Ada pelabelan tertentu untuk seluruh item obat yang beresiko tinggi pada pasien jika penggunaan tidak sesuai ketentuan</t>
  </si>
  <si>
    <t>Tidak ada label untuk obat high alert</t>
  </si>
  <si>
    <t>Ada, tidak lengkap</t>
  </si>
  <si>
    <t>Ada labeling obat high alert, namun penataan obat high alert tidak beraturan</t>
  </si>
  <si>
    <t>memenuhi standar</t>
  </si>
  <si>
    <t>Jumlah manajemen Pelayanan Kefarmasian (VII)</t>
  </si>
  <si>
    <t>2.4.8. Manajemen Data dan Informasi</t>
  </si>
  <si>
    <t>1. Pedoman eksternal</t>
  </si>
  <si>
    <t xml:space="preserve">Pedoman Pengelolaan SIP, Pedoman analisis dan pemanfaatan data, </t>
  </si>
  <si>
    <t>Tidak ada pedomann</t>
  </si>
  <si>
    <t xml:space="preserve">Pedoman tidak lengkap </t>
  </si>
  <si>
    <t xml:space="preserve">Pedoman lengkap </t>
  </si>
  <si>
    <t>2. SK dan  uraian tugas  Tim Pengelola SIP</t>
  </si>
  <si>
    <t>Koordinator: Ka Sub Bag TU, Pengelola Sistem: Pelaksana urusan SIP, Pelaksana Pencatatan dan Pelaporan: pelaksana kegiatan program Puskesmas</t>
  </si>
  <si>
    <t>Tidak ada SK dan uraian tugas</t>
  </si>
  <si>
    <t>SK ada, uraian tugas  Tim Pengelola SIP tidak ada</t>
  </si>
  <si>
    <t>SK tidak ada, uraian tugas  Tim Pengelola SIP ada</t>
  </si>
  <si>
    <t>ada</t>
  </si>
  <si>
    <t>3. SOP data</t>
  </si>
  <si>
    <t xml:space="preserve">SOP analisis data dan informasi </t>
  </si>
  <si>
    <t>Tidak ada SOP</t>
  </si>
  <si>
    <t>50% SOP ada</t>
  </si>
  <si>
    <t>75% SOP ada</t>
  </si>
  <si>
    <t>Lengkap</t>
  </si>
  <si>
    <t xml:space="preserve">4.Pencatatan Pelaporan </t>
  </si>
  <si>
    <t>Pencatatan data dasar, data program UKM dan UKP, laporan KLB, laporan mingguan, bulanan, tahunan, laporan surveilans sentinel, laporan khusus, pelaporan  lintas sektor terkait, umpan balik pelaporan,klasifikasi dan kodifikasi data,</t>
  </si>
  <si>
    <t xml:space="preserve">Tidak ada </t>
  </si>
  <si>
    <t>50% pencatatan program ada</t>
  </si>
  <si>
    <t>75% pencatatan program ada</t>
  </si>
  <si>
    <t>Lengkap pencatatan dan pelaporan, benar dan dilaporkan ke Dinkes Kab/Kota</t>
  </si>
  <si>
    <t>5. Validasi data</t>
  </si>
  <si>
    <t>Data ASPAK, ketenagaan,sarana prasarana dan fasilitas , data progam UKM, UKP, mutu</t>
  </si>
  <si>
    <t>6. Analisis data dan informasi dan rencana tindak lanjut</t>
  </si>
  <si>
    <t>Analisis data SIP, data surveillans dan PWS,</t>
  </si>
  <si>
    <t>7. Monitoring evaluasi program berkala dan tindak lanjut</t>
  </si>
  <si>
    <t>Monitoring, pelaksanaan  tindak lanjut serta evaluasi hasil tindak lanjut program UKM</t>
  </si>
  <si>
    <t>8.Penyajian  data dan informasi</t>
  </si>
  <si>
    <t>Penyajian data dan informasi tentang : mortalitas 10 penyebab kematian terbesar, morbiditas 10 penyakit terbesar, Kesehatan lingkungan, data cakupan layanan program</t>
  </si>
  <si>
    <t>Jumlah nilai manajemen data dan informasi (VIII)</t>
  </si>
  <si>
    <t xml:space="preserve">2.4.9.Manajemen Program UKM esensial </t>
  </si>
  <si>
    <t>1.Pedoman external program UKM</t>
  </si>
  <si>
    <t>Pedoman untuk kegiatan program Promosi kesehatan, Kesehatan Lingkungan, KIA-KB, Gizi, Pencegahan dan Pengendalian Penyakit</t>
  </si>
  <si>
    <t>Pedoman yang lengkap 0-1 indikator</t>
  </si>
  <si>
    <t>Pedoman lengkap untuk 2-3 program</t>
  </si>
  <si>
    <t>Pedoman lengkap untuk 4 program</t>
  </si>
  <si>
    <t>Pedoman lengkap untuk 5 program</t>
  </si>
  <si>
    <t xml:space="preserve">2.Pedoman internal </t>
  </si>
  <si>
    <t>Meliputi pedoman  program Promosi kesehatan, Kesehatan Lingkungan, KIA-KB, Gizi, Pencegahan dan Pengendalian Penyakit</t>
  </si>
  <si>
    <t>3. Penetapan Indikator kerja selama 1 tahun</t>
  </si>
  <si>
    <t>SK Kepala Puskesmas tentang Indikator target 5 program esensial melalui pembahasan dengan lintas program dalam pertemuan</t>
  </si>
  <si>
    <t>Indikator kinerja yang lengkap 0-1 indikator</t>
  </si>
  <si>
    <t>Indikator kinerja lengkap untuk 2-3 program</t>
  </si>
  <si>
    <t>Indikator kinerja lengkap untuk 4 program</t>
  </si>
  <si>
    <t>Indikator kinerja lengkap untuk 5 program</t>
  </si>
  <si>
    <t>4.  RUK masing-masing Program UKM</t>
  </si>
  <si>
    <t>Rencana Usulan Kegiatan yg disusun berdasarkan  analisa hasil SMD dan pembahasan dengan lintas program/lintas sektor, Penilaian Kinerja Puskesmas, keluhan masyarakat, umpan balik masalah kesehatan dari masyarakat</t>
  </si>
  <si>
    <t xml:space="preserve">ada RUK 1 program esensial </t>
  </si>
  <si>
    <t xml:space="preserve">ada RUK2 program esensial </t>
  </si>
  <si>
    <t xml:space="preserve">ada RUK 3- 4 program esensial </t>
  </si>
  <si>
    <t xml:space="preserve">ada RUK  5 program esensial </t>
  </si>
  <si>
    <t>5.RPK 5 Program UKM esensial</t>
  </si>
  <si>
    <t xml:space="preserve"> Rencana pelaksanaan kegiatan program Promosi kesehatan, Kesehatan Lingkungan, KIA-KB, Gizi, Pencegahan dan Pengendalian Penyakit</t>
  </si>
  <si>
    <t xml:space="preserve">ada RPK 0-1 program esensial </t>
  </si>
  <si>
    <t xml:space="preserve">ada RPK 2 program esensial </t>
  </si>
  <si>
    <t xml:space="preserve">ada  RPK 3- 4 program esensial </t>
  </si>
  <si>
    <t xml:space="preserve">ada  RPK  5 program esensial </t>
  </si>
  <si>
    <t xml:space="preserve">6. SOP pelaksanaan kegiatan masing-masing UKM </t>
  </si>
  <si>
    <t>Langkah-langkah kegiatan program yang digunakan sebagai acuan bekerja</t>
  </si>
  <si>
    <t>7.       Pencatatan pelaporan kegiatan</t>
  </si>
  <si>
    <t>Pelaksanaan program bail dalam gedung maupun luar gedung yg secara rutin dilaporkan ke Dinkes kab/Kota</t>
  </si>
  <si>
    <t>Pencatatan pelaporan lengkap untuk 2-3 program</t>
  </si>
  <si>
    <t>Pencatatan pelaporan lengkap untuk 4 program</t>
  </si>
  <si>
    <t>Pencatatan pelaporan lengkap untuk 5 program</t>
  </si>
  <si>
    <t>8. Analisa   dan tindak lanjut jumlah dan kompetensi petugas UKM esensial</t>
  </si>
  <si>
    <t>Analisa  jumlah dan kompetensi penanggung jawab dan pelaksana program   berdasarkan  Ijazah, sertifikat pelatihan  dan tindak lanjut</t>
  </si>
  <si>
    <t>9.     Analisa pelaksanaan program UKM esensial serta  rencana tindak lanjutnya</t>
  </si>
  <si>
    <t>Analisa pelaksanaan program UKM esensial dan rencana tindak lanjutnya</t>
  </si>
  <si>
    <t>tidak ada analisa</t>
  </si>
  <si>
    <t>ada analisa 50% program UKM esensial dan rencana tindak lanjutnya</t>
  </si>
  <si>
    <t>ada analisa 75% program UKM esensial dan rencana tindak lanjutnya</t>
  </si>
  <si>
    <t>ada analisa seluruh program UKM esensial dan rencana tindak lanjutnya</t>
  </si>
  <si>
    <t xml:space="preserve">10. Monitoring RTL dan pelaksanaan  tindak lanjut serta evaluasi hasil tindak lanjut perbaikan pelaksanaan  program UKM esensial </t>
  </si>
  <si>
    <t>monitoring, evaluasi dan tindak lanjut serta evaluasi hasil tindak lanjut program UKM</t>
  </si>
  <si>
    <t>Monitoring evaluasi 0-1 program UKM esensial</t>
  </si>
  <si>
    <t>Monitoring evaluasi2 program UKM esensial</t>
  </si>
  <si>
    <t>Monitoring evaluasi 3-4 program UKM esensial</t>
  </si>
  <si>
    <t>Monitoring evaluasi 5 program UKM esensial</t>
  </si>
  <si>
    <t>Jumlah nilai manajemenProgram UKM Essensial (IX)</t>
  </si>
  <si>
    <t>2.4.10.Manajemen Program UKM Pengembangan</t>
  </si>
  <si>
    <t>1.Tersedia pedoman eksternal</t>
  </si>
  <si>
    <t>Permenkes no 46/2015 tentang akreditasi dll tentang  UKM pengembangan</t>
  </si>
  <si>
    <t>&lt;50% pedoman ada</t>
  </si>
  <si>
    <t>50% pedoman ada</t>
  </si>
  <si>
    <t>75% pedoman ada</t>
  </si>
  <si>
    <t>Ada SK dan  struktur tim</t>
  </si>
  <si>
    <t>2.Tersedia pedoman internal</t>
  </si>
  <si>
    <t xml:space="preserve">Pedoman UKM pengembangan yang dilaksanakan di Puskesmas </t>
  </si>
  <si>
    <t>3.SK penanggung jawab  UKM Pengembangan</t>
  </si>
  <si>
    <t>SK  dan uraian tugas pokok dan terintegrasi PJ UKM pengembangan</t>
  </si>
  <si>
    <t>Ada SK,tidak ada uraian tugas</t>
  </si>
  <si>
    <t>Ada SK, uraian tugas tidak lengkap</t>
  </si>
  <si>
    <t xml:space="preserve">Ada SK dan  uraian tugas </t>
  </si>
  <si>
    <t>4. Penetapan Indikator kerja UKM Pengembangan</t>
  </si>
  <si>
    <t>SK Kepala Puskesmas tentang Indikator target UKM Pengembangan melalui pembahasan dalam pertemuan</t>
  </si>
  <si>
    <t>Tidak ada SK</t>
  </si>
  <si>
    <t>50% SOP program ada</t>
  </si>
  <si>
    <t>75% SOP program ada</t>
  </si>
  <si>
    <t>ada indikator target  dg SK Ka Pusk, melalui pembahasan LP</t>
  </si>
  <si>
    <t>5.  RUK masing-masing Program UKM Pengembangan</t>
  </si>
  <si>
    <t>Rencana Usulan Kegiatan yg disusun berdasarkan  analisa hasil SMD dan pembahasan dengan lintas program/lintas sektor, Penilaian Kinerja Puskesmas. Dilengkapi bukti pertemuan</t>
  </si>
  <si>
    <t>dokumen tidak lengkap</t>
  </si>
  <si>
    <t xml:space="preserve">dokumen lengkap </t>
  </si>
  <si>
    <t>6.RPK masing-masing Program UKM pengembangan</t>
  </si>
  <si>
    <t>Rencana Pelaksanaan Kegiatan yang akan dijadwalkan selama 1 tahun oleh PJ UKM dan PL UKM, ada jadwal, dilaksanakan dengan memperhatikan visi misi, dalam menentukan jadwal ada pembahasan dengan LP/LS</t>
  </si>
  <si>
    <t>Tidak ada pembahasan dengan LP maupun LS, dalam penentuan jadwal</t>
  </si>
  <si>
    <t xml:space="preserve"> ada pembahasan dengan LP maupun LS, dalam penentuan jadwal</t>
  </si>
  <si>
    <t>RPK dilaksanakan dengan memperhatikan Visi dan Misi Pusk</t>
  </si>
  <si>
    <t xml:space="preserve">7.        SOP pelaksanaan kegiatan masing-masing UKM </t>
  </si>
  <si>
    <t>dokumen lengkap untuk 1-2 program pengembangan</t>
  </si>
  <si>
    <t>dokumen lengkap untuk 3-4 program pengembangan</t>
  </si>
  <si>
    <t>dokumen lengkap untuk 5-7 program pengembangan</t>
  </si>
  <si>
    <t>Lengkap SOP dan dilaksanakan</t>
  </si>
  <si>
    <t>8.        Pencatatan pelaporan kegiatan</t>
  </si>
  <si>
    <t>Ada ,ttp belum ada SK Ka Pusk</t>
  </si>
  <si>
    <t>Ada SK Ka Pusk, ttp belum ada pembahasan dg LP</t>
  </si>
  <si>
    <t>9     Analisa pemenuhan standar jumlah dan kompetensi SDM serta  rencana tindak lanjutnya</t>
  </si>
  <si>
    <t>Analisa jumlah dan kompetensi SDM penanggug jawab dan pelaksana program UKM pengembangan dan rencana tindak lanjutnya</t>
  </si>
  <si>
    <t>Tenaga sdh dianalisa sesuai dengan kompetensi,  usulan peningkatan kompetensi belum lengkap</t>
  </si>
  <si>
    <t>Tenaga sdh dianalisa sesuai jumlah,belum ada analisa kompetensi dan usulan peningkatan kompetensi</t>
  </si>
  <si>
    <t xml:space="preserve">ada, dokumen lengkap </t>
  </si>
  <si>
    <t>10.     Analisa pelaksanaan program UKM pengembangan serta  rencana tindak lanjutnya</t>
  </si>
  <si>
    <t>Analisa pelaksanaan program UKM pengembangan dan rencana tindak lanjutnya</t>
  </si>
  <si>
    <t>ada analisa 50% program UKM pengembangan dan rencana tindak lanjutnya</t>
  </si>
  <si>
    <t>ada analisa 75% program UKM pengembangan dan rencana tindak lanjutnya</t>
  </si>
  <si>
    <t>ada analisa seluruh program UKM pengembangan dan rencana tindak lanjutnya</t>
  </si>
  <si>
    <t>11. Monitoring RTL ,tindak lanjut dan evaluasi hasil tindak lanjut program UKM pengembangan</t>
  </si>
  <si>
    <t>Monitoring RTL dan pelaksanaan tindak lanjut perbaikan program UKM pengembangan dan evaluasi hasil tindak lanjut</t>
  </si>
  <si>
    <t>dokumen lengkap untuk 8-10 program pengembangan</t>
  </si>
  <si>
    <t>Jumlah nilai manajemen UKM Pengembangan (X)</t>
  </si>
  <si>
    <t>2.4.11. Manajemen Program UKP </t>
  </si>
  <si>
    <t xml:space="preserve">1.Pedoman external di Puskesmas </t>
  </si>
  <si>
    <t>Panduan untuk pelayanan rawat jalan, rawat inap, rekam medik, farmasi, laboratorium, poli KIA dan gawat darurat, contoh: Panduan Praktik Klinis ( Kepmenkes RI no 514/2015), Permenkes 269/ tentang rekam medik, Pedoman PPI, Formularium Obat Nasional</t>
  </si>
  <si>
    <t>Pedoman salah</t>
  </si>
  <si>
    <t>Ada, dilaksanakan tidak sesuai Pedoman</t>
  </si>
  <si>
    <t>Pedoman lengkap, SOP sesuai Pedoman</t>
  </si>
  <si>
    <t>Meliputi pedoman  penyuluhan,  Gawat Darurat, Pelayanan Kefarmasian, Laboratorium , manajemen risiko dan rawat inap/PONED</t>
  </si>
  <si>
    <t>3.  RUK masing-masing Program UKP</t>
  </si>
  <si>
    <t xml:space="preserve">Rencana Usulan Kegiatan UKP </t>
  </si>
  <si>
    <t>4.RPK masing-masing Program UKP</t>
  </si>
  <si>
    <t>Rencana Pelaksanaan Kegiatan yang akan dijadwalkan selama 1 tahun oleh PJ UKP , ada jadwal, dilaksanakan dengan memperhatikan visi misi, dalam menentukan jadwal ada pembahasan dengan LP/LS</t>
  </si>
  <si>
    <t>5. SK Kepala Puskesmas</t>
  </si>
  <si>
    <t xml:space="preserve"> Ada SK jenis pelayanan, Penanggung jawab pelayanan UKP berikut uraian tugasnya pokok dan terintegrasi, Kode Diagnosis ICD X.</t>
  </si>
  <si>
    <t>SK salah, dilaksanakan tidak sesuai SK</t>
  </si>
  <si>
    <t>SK lengkap, dilaksanakan tidak sesuai SK</t>
  </si>
  <si>
    <t xml:space="preserve">6. SOP pelayanan </t>
  </si>
  <si>
    <t>SOP masing-masing pemeriksaan ( medis, gawat darurat, tindakan, keperawatan, kebidanan, farmasi, gizi, laboratorium)</t>
  </si>
  <si>
    <t>SOP salah referensi</t>
  </si>
  <si>
    <t>SOP salah, dilaksanakan tidak sesuaipedoman</t>
  </si>
  <si>
    <t>7. SOP pelayanan non medis</t>
  </si>
  <si>
    <t>SOP pendaftaran, penyampaian informasi, ketersediaan informasi, koordinasi dan komunikasi</t>
  </si>
  <si>
    <t>dokumen salah, pelaksanaan  tidak sesuai SOP</t>
  </si>
  <si>
    <t>ada, pelaksanaan  tidak sesuai SOP</t>
  </si>
  <si>
    <t>lengkap, pelaksanaan sesuai SOP</t>
  </si>
  <si>
    <t>8.  Daftar rujukan UKP dan MOU</t>
  </si>
  <si>
    <t>ada daftar rujukan dengan bukti perjanjian kerjasama dengan fasilitas rujukan lain (contoh: limbah, laboratorium,rujukan medis)</t>
  </si>
  <si>
    <t>tidak ada daftar rujukan dan ada sebagian MOU</t>
  </si>
  <si>
    <t>Ada, ada sebagian MOU</t>
  </si>
  <si>
    <t>9. Pencatatan dan Pelaporan program UKP</t>
  </si>
  <si>
    <t>ada jadwal jaga, pengisian lengkap rekam medis, informed consent, lembar observasi,  register2/laporan2 di pelayanan serta laporan bulanan ke Dinkes kab kota, monitoring program UKP, form pemeriksaan lab, form rujukan internal,lembar rawat inap, lembar asuhan keperawatan, laporan home care.</t>
  </si>
  <si>
    <t>10     Analisa pelaksanaan program UKP serta  rencana tindak lanjutnya</t>
  </si>
  <si>
    <t>Analisa pelaksanaan pelayanan  Gawat Darurat, Pelayanan Kefarmasian (tingkat ketersediaan obat,% dan nilai obat rusak atau kadaluarsa, % rata2 waktu kekosongan obat,% obat yang tidak diresepkan) , Laboratorium , manajemen risiko, Formularium Obat Puskesmas dan rawat inap/PONED dan rencana tindak lanjutnya</t>
  </si>
  <si>
    <t>ada analisa 50% program UKP dan rencana tindak lanjutnya</t>
  </si>
  <si>
    <t>ada analisa 75% program UKP dan rencana tindak lanjutnya</t>
  </si>
  <si>
    <t>11. Monitoring RTL dan pelaksanaan  tindak lanjut serta evaluasi hasil tindak lanjut perbaikan pelaksanaan  program UKP</t>
  </si>
  <si>
    <t>Monitoring RTL dan pelaksanaan tindak lanjut pelayanan Gawat Darurat, Pelayanan Kefarmasian, Laboratorium , manajemen risiko, Formularium Obat Puskesmas dan rawat inap/PONEDdan evaluasi hasil tindak lanjut perbaikan pelaksanaan  program UKP</t>
  </si>
  <si>
    <t>Tidak dievaluasi</t>
  </si>
  <si>
    <t xml:space="preserve">masing-masing PL UKP melakukan evaluasi </t>
  </si>
  <si>
    <t>Ada pembahasan evaluasi terpadu dengan LP</t>
  </si>
  <si>
    <t>Jumlah nilai manajemen UKP (XI)</t>
  </si>
  <si>
    <t>2.4.12. Manajemen Mutu</t>
  </si>
  <si>
    <t>Permenkes no 46/2015 tentang akreditasi, Permenpan RB no 18 /2014 tentang SKM</t>
  </si>
  <si>
    <t>Pedoman/Manual Mutu  dan Pedoman mutu dan keselamatan pasien , Pedoman Manajemen Risiko, Pedoman Survei Kepuasan Masyarakat dan Pasien</t>
  </si>
  <si>
    <t>3.SK Tim mutu admin, UKM dan UKP</t>
  </si>
  <si>
    <t>SK  dan uraian tugas Tim mutu yang terdiri dari ketua pokja UKM, UKP, manajemen, mutu, PPI, Peningkatan Mutu dan Keselamatan Pasien (PMKP), Audit Internal. Tim yang  bertanggung jawab terhadap implementasi kebijakan mutu Puskesmas.</t>
  </si>
  <si>
    <t>4.Penetapan indikator mutu</t>
  </si>
  <si>
    <t>Indikator UKM,UKP , manajemen  dan mutu Puskesmas</t>
  </si>
  <si>
    <t>Lengkap SOP pelayanan Lab</t>
  </si>
  <si>
    <t>5.Rencana program mutu dan keselamatan pasien</t>
  </si>
  <si>
    <t>Rencana kegiatan perbaikan/peningkatan mutu dan keselamatan pasien, jadwal audit internal,kerangka acuan kegiatan dan notulen serta bukti pelaksanaan</t>
  </si>
  <si>
    <t>ada laporan, pencatatan, rencana tindak lanjut, tindak lanjut dan evaluasi hasil tindak lanjut</t>
  </si>
  <si>
    <t>6. Media menerima pengaduan ( sms, kotak saran, email, telepon, dll), kuesioner survei</t>
  </si>
  <si>
    <t>Media pengaduan berupa  sms, kotak saran, email, telepon, dll) dan kuesioner survei kepuasan masyarakat, koin survei kepuasan pasien tersedia lengkap.</t>
  </si>
  <si>
    <t>Pemantauan dilakukan 1x/th</t>
  </si>
  <si>
    <t>7.Pencatatan pelaporan mutu dan keselamatan pasien</t>
  </si>
  <si>
    <t>Bukti pelaksanaan kegiatan audit internal, pemantauan  capaian indikator mutu dan keselamatan pasien, pengaduan, laporan survei SKM dan Survei kepuasan, identifikasi masalah keamanan, identifikasi dan pengelolaan  resiko,laporan KTD, KPC, KTC,KNC,  identifikasi masalah keamanan lingkungan, pengaduan, upaya perbaikan, monitoring mutu UKP</t>
  </si>
  <si>
    <t>Dokumen lengkap, ada rencanaprogram perbaikan dan peningkatan mutu</t>
  </si>
  <si>
    <t>8.Monitoring evaluasi berkala mutu Puskesmas dan tindak lanjut</t>
  </si>
  <si>
    <t xml:space="preserve">Monitoring, analisa, rencana tindak lanjut,  tindak lanjut dan evaluasi hasil tindak lanjut capaian indikator mutu, kepatuhan terhadap SOP, survei kepuasan masyarakat dan survei kepuasan pasien, pengaduan, tindak lanjut audit internal, pengelolaan risiko </t>
  </si>
  <si>
    <t xml:space="preserve">Tidak ada pencatatan pelaporan </t>
  </si>
  <si>
    <t>Ada laporan,tidak lengkap pencatatannya</t>
  </si>
  <si>
    <t xml:space="preserve">Pencatatan pelaporan lengkap </t>
  </si>
  <si>
    <t xml:space="preserve">9.Audit internal UKM, UKP, manajemen dan mutu </t>
  </si>
  <si>
    <t>Pemantauan mutu layanan sepanjang tahun, meliputi audit  input, proses (PDCA) dan output pelayanan, ada jadwal selama setahun, instrumen, hasil dan  laporan audit internal</t>
  </si>
  <si>
    <t>Tidak ada tindak lanjut kegiatan</t>
  </si>
  <si>
    <t>tidak dimonitoring setiap bulan, belum ditindaklanjuti</t>
  </si>
  <si>
    <t>monitoring setiap bulan, belum semua ditindaklanjuti</t>
  </si>
  <si>
    <t>Evaluasi setiap bulan didokumentasikan dan sudah ditindaklanjuti</t>
  </si>
  <si>
    <t>10.Rapat tinjauan manajemen</t>
  </si>
  <si>
    <t>Tidak ada dokumen dan rencana pelaksanaan kegiatan perbaikan dan peningkatan mutu</t>
  </si>
  <si>
    <t>ada sebagian dokumen,tidak ada rencana pelaksanaan kegiatan perbaikan dan peningkatan mutu</t>
  </si>
  <si>
    <t>ada dokumen, tidak ada rencana pelaksanaan kegiatan perbaikan dan peningkatan mutu</t>
  </si>
  <si>
    <t>Ada lengkap</t>
  </si>
  <si>
    <t>11. Analisa capaian mutu dan rencana tindak lanjut </t>
  </si>
  <si>
    <t xml:space="preserve">Tim mutu melakukan analisa capaian mutu, identifikasi resiko, hasil survei serta pengaduan serta rencana tindak lanjut peningkatan mutu </t>
  </si>
  <si>
    <t>ada sebagian dokumen, ada rencana pelaksanaan kegiatan perbaikan dan peningkatan mutu</t>
  </si>
  <si>
    <t xml:space="preserve">11. Monitoring tindak lanjut peningkatan mutu dan evaluasi hasil tindak lanjut </t>
  </si>
  <si>
    <t>Monitoring  pelaksanaan tindak lanjut dan evaluasi hasil tindak lanjut capaian indikator mutu, manajemen, UKM, UKP, MU, kepatuhan terhadap SOP, survei kepuasan masyarakat dan survei kepuasan pasien, pengaduan, audit internal serta laporan resiko</t>
  </si>
  <si>
    <t xml:space="preserve"> 50 % dokumen lengkap </t>
  </si>
  <si>
    <t xml:space="preserve">75% dokumen lengkap </t>
  </si>
  <si>
    <t>Jumlah nilai manajemen mutu ( XII)</t>
  </si>
  <si>
    <t>TOTAL NILAI KINERJA MANAJEMEN  (I- XII)</t>
  </si>
  <si>
    <t>(1)</t>
  </si>
  <si>
    <t>``````</t>
  </si>
  <si>
    <t>PUSKESMAS</t>
  </si>
  <si>
    <t>(2)</t>
  </si>
  <si>
    <t>KAB//KOTA</t>
  </si>
  <si>
    <t>:</t>
  </si>
  <si>
    <t>1.SK, uraian tugas pokok ( tanggung jawab dan wewenang ) serta uraian tugas integrasi seluruh pegawai Puskesmas</t>
  </si>
  <si>
    <t>2.SOP manajemen sumber daya manusia</t>
  </si>
  <si>
    <t xml:space="preserve">4.Analisa pemenuhan standar jumlah dan kompetensi  SDM di Puskesmas </t>
  </si>
  <si>
    <t>3. Penyimpanan dokumen kepegawaian</t>
  </si>
  <si>
    <t>5.Rencana Tindak Lanjut pengembangan kompetensi petugas</t>
  </si>
  <si>
    <t xml:space="preserve">1.SK dan uraian tugas penanggung jawab pengelola  keuangan </t>
  </si>
  <si>
    <t>2.SOP Pengelolaan Keuangan, penerimaan, pengeluaran dan pelaporan keuangan</t>
  </si>
  <si>
    <t xml:space="preserve">3. Pencatatan dan pelaporan keuangan </t>
  </si>
  <si>
    <t>4. Monitoring evaluasi pengelolaan keuangan, rencana tindak lanjut dan tindak lanjut</t>
  </si>
  <si>
    <t>Lampiran 10</t>
  </si>
  <si>
    <t>Upaya Kesehatan</t>
  </si>
  <si>
    <t>Kegiatan</t>
  </si>
  <si>
    <t>Satuan sasaran (S)</t>
  </si>
  <si>
    <t>Total Sasaran (ToS)</t>
  </si>
  <si>
    <t>Target Sasaran       (Tx S)</t>
  </si>
  <si>
    <t>% Cakupan</t>
  </si>
  <si>
    <t>Analisa</t>
  </si>
  <si>
    <t>Rencana Tindak Lanjut</t>
  </si>
  <si>
    <t>Riil</t>
  </si>
  <si>
    <t>2.1.UKM ESSENSIAL</t>
  </si>
  <si>
    <t xml:space="preserve">2.1.1.Upaya Promosi Kesehatan </t>
  </si>
  <si>
    <t>2.1.1.1 Pengkajian PHBS (Pola Hidup Bersih dan Sehat)</t>
  </si>
  <si>
    <t>RT</t>
  </si>
  <si>
    <t>kali</t>
  </si>
  <si>
    <t>1.Pembinaan Posyandu</t>
  </si>
  <si>
    <t>2.Pengukuran Tingkat Perkembangan Posyandu</t>
  </si>
  <si>
    <t>1.Sekolah Pendidikan Dasar yang mendapat Promosi kesehatan</t>
  </si>
  <si>
    <t xml:space="preserve">2.1.2.1.Penyehatan Air </t>
  </si>
  <si>
    <t>2.1.2.2.Penyehatan Makanan dan Minuman</t>
  </si>
  <si>
    <t xml:space="preserve">2.TPM yang memenuhi syarat kesehatan </t>
  </si>
  <si>
    <t xml:space="preserve">2.1.2.3.Penyehatan Perumahan dan Sanitasi Dasar </t>
  </si>
  <si>
    <t xml:space="preserve">2.Rumah yang memenuhi syarat kesehatan </t>
  </si>
  <si>
    <t xml:space="preserve">2.1.2.4.Pembinaan Tempat-Tempat Umum ( TTU ) </t>
  </si>
  <si>
    <t xml:space="preserve">2. Inspeksi Sanitasi PBL </t>
  </si>
  <si>
    <t>2.1.2.6. Sanitasi Total Berbasis Masyarakat ( STBM ) = Pemberdayaan Masyarakat</t>
  </si>
  <si>
    <t>2.1.3.1.Kesehatan Ibu</t>
  </si>
  <si>
    <t>2.1.3.2. Kesehatan Bayi</t>
  </si>
  <si>
    <t>2.1.3.3. Kesehatan Anak Balita dan Anak Prasekolah</t>
  </si>
  <si>
    <t>2.1.3.4. Kesehatan Anak Usia Sekolah dan Remaja</t>
  </si>
  <si>
    <t>2.1.3.5. Pelayanan Keluarga Berencana (KB)</t>
  </si>
  <si>
    <t>2.1.4.Upaya Pelayanan Gizi</t>
  </si>
  <si>
    <t>2.1.4.1.Pelayanan Gizi Masyarakat</t>
  </si>
  <si>
    <t>2.1.4.2. Penanggulangan Gangguan Gizi</t>
  </si>
  <si>
    <t>2.1.4.3. Pemantauan Status Gizi</t>
  </si>
  <si>
    <t>1..Cakupan balita gizi buruk mendapat perawatan sesuai standar tatalaksana gizi buruk</t>
  </si>
  <si>
    <t>Upaya Pencegahan dan Pengendalian Penyakit</t>
  </si>
  <si>
    <t>2.1.5.1. Diare</t>
  </si>
  <si>
    <t>2.1.5.2. ISPA ( Infeksi Saluran Pernapasan Atas)</t>
  </si>
  <si>
    <t>2.1.5.3.Kusta</t>
  </si>
  <si>
    <t>2.1.5.4.Tuberculosis  Bacillus (TB) Paru</t>
  </si>
  <si>
    <t>2.1.5.5.Pencegahan dan Penanggulangan PMS dan  HIV/AIDS</t>
  </si>
  <si>
    <t>2.1.5.6. Demam Berdarah Dengue  (DBD)</t>
  </si>
  <si>
    <t>2.1.5.7. Malaria</t>
  </si>
  <si>
    <t>2.1.5.8. Pencegahan dan Penanggulangan Rabies</t>
  </si>
  <si>
    <t xml:space="preserve">2.1.5.9. Pelayanan Imunisasi </t>
  </si>
  <si>
    <t xml:space="preserve">2. UCI  desa </t>
  </si>
  <si>
    <t>2.1.5.10.Pengamatan Penyakit (Surveillance Epidemiology)</t>
  </si>
  <si>
    <t xml:space="preserve">1. Laporan STP yang tepat waktu </t>
  </si>
  <si>
    <t>2.1.5.11.Pencegahan dan Pengendalian Penyakit Tidak Menular</t>
  </si>
  <si>
    <t>5.Penduduk usia lebih dari 18 tahun yang melakukan pemeriksaan gula darah</t>
  </si>
  <si>
    <t>6.Obesitas/IMT pada penduduk usia lebih dari 15 tahun yang melakukan pemeriksaan  IMT</t>
  </si>
  <si>
    <t>2.2. UKM PENGEMBANGAN</t>
  </si>
  <si>
    <t>2.2.3.1.UKGS</t>
  </si>
  <si>
    <t>2.2.6.1.Mata</t>
  </si>
  <si>
    <t>2.2.8. Pelayanan Kesehatan Kerja</t>
  </si>
  <si>
    <t xml:space="preserve">2.2.9. Kesehatan Matra </t>
  </si>
  <si>
    <t>2.3.Upaya Kesehatan Perseorangan (UKP)</t>
  </si>
  <si>
    <t>2.3.1. Pelayanan rawat jalan</t>
  </si>
  <si>
    <t>2.3.2. Pelayanan Gawat Darurat</t>
  </si>
  <si>
    <t>2.3.3. Pelayanan Kefarmasian</t>
  </si>
  <si>
    <t>2.3.4.Pelayanan laboratorium</t>
  </si>
  <si>
    <t xml:space="preserve">4. Pertolongan persalinan normal oleh  nakes terlatih </t>
  </si>
  <si>
    <t xml:space="preserve">5.Pelayanan konseling gizi </t>
  </si>
  <si>
    <t>2.5. MUTU</t>
  </si>
  <si>
    <t>Lampiran 11</t>
  </si>
  <si>
    <t>NO</t>
  </si>
  <si>
    <t>Upaya Kesehatan dan Program</t>
  </si>
  <si>
    <t>(3)</t>
  </si>
  <si>
    <t>(4)</t>
  </si>
  <si>
    <t>(5)</t>
  </si>
  <si>
    <t>(6)</t>
  </si>
  <si>
    <t>(7)</t>
  </si>
  <si>
    <t>(8)</t>
  </si>
  <si>
    <t>I</t>
  </si>
  <si>
    <t>II</t>
  </si>
  <si>
    <t>III</t>
  </si>
  <si>
    <t xml:space="preserve"> UKP</t>
  </si>
  <si>
    <t>1.   Rawat jalan</t>
  </si>
  <si>
    <t>3.   Pelayanan gawat darurat</t>
  </si>
  <si>
    <t>4.   Pelayanan Kefarmasian</t>
  </si>
  <si>
    <t>5.   Pelayanan Laboratorium</t>
  </si>
  <si>
    <t>6.  Home care</t>
  </si>
  <si>
    <t>8.  Rawat inap</t>
  </si>
  <si>
    <t>IV</t>
  </si>
  <si>
    <t>Manajemen Puskesmas</t>
  </si>
  <si>
    <t>1.   Manajemen  Umum</t>
  </si>
  <si>
    <t>3.   Manajemen Peralatan</t>
  </si>
  <si>
    <t>4.  Manajemen Sarana Prasarana</t>
  </si>
  <si>
    <t>5. Manajemen Keuangan</t>
  </si>
  <si>
    <t xml:space="preserve">6.  Manajemen Sumber Daya Manusia  </t>
  </si>
  <si>
    <t>V</t>
  </si>
  <si>
    <t xml:space="preserve"> Mutu</t>
  </si>
  <si>
    <t>5.  Pengelolaan resiko di Puskesmas</t>
  </si>
  <si>
    <t>TTU</t>
  </si>
  <si>
    <t>Ponpes</t>
  </si>
  <si>
    <t>Sekolah</t>
  </si>
  <si>
    <r>
      <t xml:space="preserve">1. Baik   bila nilai rata-rata </t>
    </r>
    <r>
      <rPr>
        <u/>
        <sz val="12"/>
        <color rgb="FF000000"/>
        <rFont val="Times New Roman"/>
        <family val="1"/>
      </rPr>
      <t/>
    </r>
  </si>
  <si>
    <t xml:space="preserve">2. Cukup bila nilai rata-rata </t>
  </si>
  <si>
    <t xml:space="preserve">3. Rendah bila nilai rata-rata </t>
  </si>
  <si>
    <t>tidak ada monev  dan bukti dokumen</t>
  </si>
  <si>
    <t xml:space="preserve">tidak ada dokumen </t>
  </si>
  <si>
    <t>SOP lengkap dan dipatuhi oleh staf yg ditunjuk</t>
  </si>
  <si>
    <t>Dokumen lengkap, laporan keuangan ke Dinkes kab/Kota sesuai mekanisme waktu</t>
  </si>
  <si>
    <t>Ada SK, uraian tugas dilaksanakan dengan benar oleh staf yang ditunjuk</t>
  </si>
  <si>
    <t>ada 50% SOP</t>
  </si>
  <si>
    <t>ada 75 % SOP</t>
  </si>
  <si>
    <t>ada 50% dokumen</t>
  </si>
  <si>
    <t>ada 75 % dokumen</t>
  </si>
  <si>
    <t xml:space="preserve">Interpretasi Rata2  </t>
  </si>
  <si>
    <t xml:space="preserve">Interprettasi rata2 program: </t>
  </si>
  <si>
    <t xml:space="preserve"> 81 - 90 % </t>
  </si>
  <si>
    <t xml:space="preserve">Interprettasi rata2 manajemen: </t>
  </si>
  <si>
    <t>5,5 - 8,4</t>
  </si>
  <si>
    <t>&lt;5,5</t>
  </si>
  <si>
    <t>orang</t>
  </si>
  <si>
    <t>Rata2 Variabel dan Rata2 Program</t>
  </si>
  <si>
    <t>3. Pemberian 90 tablet Besi pada ibu hamil</t>
  </si>
  <si>
    <t>Rata2 Variabel</t>
  </si>
  <si>
    <t xml:space="preserve">Rata2 Program </t>
  </si>
  <si>
    <t>JAN</t>
  </si>
  <si>
    <t>FEB</t>
  </si>
  <si>
    <t>MAR</t>
  </si>
  <si>
    <t>APR</t>
  </si>
  <si>
    <t>MEI</t>
  </si>
  <si>
    <t>JUNI</t>
  </si>
  <si>
    <t>JULI</t>
  </si>
  <si>
    <t>AGT</t>
  </si>
  <si>
    <t>SEPT</t>
  </si>
  <si>
    <t>OKT</t>
  </si>
  <si>
    <t>NOV</t>
  </si>
  <si>
    <t>DES</t>
  </si>
  <si>
    <t>Pencapaian Bulanan</t>
  </si>
  <si>
    <t>PENCAPAIAN BULANAN</t>
  </si>
  <si>
    <t xml:space="preserve"> </t>
  </si>
  <si>
    <t>TRIBULAN I</t>
  </si>
  <si>
    <t>TRIBULAN II</t>
  </si>
  <si>
    <t>TRIBULAN III</t>
  </si>
  <si>
    <t>TRIBULAN IV</t>
  </si>
  <si>
    <t>Hambatan /Permasalahan</t>
  </si>
  <si>
    <r>
      <t>Jumlah Nilai Kinerja Manajemen Sumber Daya Manusia</t>
    </r>
    <r>
      <rPr>
        <sz val="12"/>
        <color rgb="FF000000"/>
        <rFont val="Arial"/>
        <family val="2"/>
      </rPr>
      <t xml:space="preserve"> ( VI)</t>
    </r>
  </si>
  <si>
    <r>
      <t>•</t>
    </r>
    <r>
      <rPr>
        <sz val="12"/>
        <color rgb="FF121D51"/>
        <rFont val="Arial"/>
        <family val="2"/>
      </rPr>
      <t>Pertemuan yang dilakukan oleh manajemen minimal 2x/tahun untuk meninjau kinerja sistem manajemen mutu, dan kinerja pelayanan/upaya Puskesmas untuk memastikan kelanjutan, kesesuaian, kecukupan, dan efektifitas sistem manajemen mutu dan sistem pelayanan. Ada notulen, daftar hadir serta menghasilkan luaran rencana perbaikan, peningkatan mutu</t>
    </r>
  </si>
  <si>
    <r>
      <t> </t>
    </r>
    <r>
      <rPr>
        <sz val="12"/>
        <color rgb="FF000000"/>
        <rFont val="Arial"/>
        <family val="2"/>
      </rPr>
      <t> </t>
    </r>
  </si>
  <si>
    <r>
      <rPr>
        <u/>
        <sz val="12"/>
        <color theme="1"/>
        <rFont val="Arial"/>
        <family val="2"/>
      </rPr>
      <t xml:space="preserve"> &gt;</t>
    </r>
    <r>
      <rPr>
        <sz val="12"/>
        <color theme="1"/>
        <rFont val="Arial"/>
        <family val="2"/>
      </rPr>
      <t xml:space="preserve"> 8,5</t>
    </r>
  </si>
  <si>
    <t>: MOJOKERTO</t>
  </si>
  <si>
    <r>
      <rPr>
        <u/>
        <sz val="12"/>
        <color theme="1"/>
        <rFont val="Arial"/>
        <family val="2"/>
      </rPr>
      <t xml:space="preserve"> &gt;</t>
    </r>
    <r>
      <rPr>
        <sz val="12"/>
        <color theme="1"/>
        <rFont val="Arial"/>
        <family val="2"/>
      </rPr>
      <t xml:space="preserve"> 91%</t>
    </r>
  </si>
  <si>
    <r>
      <rPr>
        <u/>
        <sz val="12"/>
        <color theme="1"/>
        <rFont val="Arial"/>
        <family val="2"/>
      </rPr>
      <t>&lt;</t>
    </r>
    <r>
      <rPr>
        <sz val="12"/>
        <color theme="1"/>
        <rFont val="Arial"/>
        <family val="2"/>
      </rPr>
      <t xml:space="preserve"> 80%</t>
    </r>
  </si>
  <si>
    <t>Jan</t>
  </si>
  <si>
    <t>Feb</t>
  </si>
  <si>
    <t>Mar</t>
  </si>
  <si>
    <t>Apr</t>
  </si>
  <si>
    <t>Mei</t>
  </si>
  <si>
    <t>Juni</t>
  </si>
  <si>
    <t>Juli</t>
  </si>
  <si>
    <t>Okt</t>
  </si>
  <si>
    <t>Nov</t>
  </si>
  <si>
    <t>Des</t>
  </si>
  <si>
    <t>Sep</t>
  </si>
  <si>
    <t>Ags</t>
  </si>
  <si>
    <t>Target Sasaran       (TxS)</t>
  </si>
  <si>
    <t>PUS</t>
  </si>
  <si>
    <t>Bumil</t>
  </si>
  <si>
    <t>IP</t>
  </si>
  <si>
    <r>
      <t>2.1.2.</t>
    </r>
    <r>
      <rPr>
        <sz val="12"/>
        <color rgb="FF0070C0"/>
        <rFont val="Arial"/>
        <family val="2"/>
      </rPr>
      <t xml:space="preserve"> </t>
    </r>
    <r>
      <rPr>
        <b/>
        <sz val="12"/>
        <color rgb="FF0070C0"/>
        <rFont val="Arial"/>
        <family val="2"/>
      </rPr>
      <t>Upaya Kesehatan Lingkungan</t>
    </r>
  </si>
  <si>
    <t>SAB</t>
  </si>
  <si>
    <t>TPM</t>
  </si>
  <si>
    <t>Rumah</t>
  </si>
  <si>
    <t>2.1.3</t>
  </si>
  <si>
    <t>Upaya Pelayanan Kesehatan Ibu, Anak dan Keluarga Berencana</t>
  </si>
  <si>
    <t>2.1.5</t>
  </si>
  <si>
    <t xml:space="preserve"> 81-90% </t>
  </si>
  <si>
    <t>TRIBU LAN 1</t>
  </si>
  <si>
    <t>TRIBU LAN 2</t>
  </si>
  <si>
    <t>TRIBU LAN 3</t>
  </si>
  <si>
    <t>TRIBU LAN 4</t>
  </si>
  <si>
    <t>Peraturan internal diketahui dan dilaksanakan oleh seluruh karyawan</t>
  </si>
  <si>
    <t>Siswa</t>
  </si>
  <si>
    <t>2.1.2.5 Yankesling (Klinik Sanitasi)</t>
  </si>
  <si>
    <t>Bayi</t>
  </si>
  <si>
    <t>Upaya Kese hatan</t>
  </si>
  <si>
    <t>Target Tahun 2018 (T) dalam %</t>
  </si>
  <si>
    <t>2.2.6.2 Telinga</t>
  </si>
  <si>
    <t xml:space="preserve"> 81-90 % </t>
  </si>
  <si>
    <r>
      <t xml:space="preserve">1. Baik   bila nilai </t>
    </r>
    <r>
      <rPr>
        <sz val="12"/>
        <color theme="0"/>
        <rFont val="Arial"/>
        <family val="2"/>
      </rPr>
      <t>....</t>
    </r>
    <r>
      <rPr>
        <sz val="12"/>
        <color rgb="FF000000"/>
        <rFont val="Arial"/>
        <family val="2"/>
      </rPr>
      <t xml:space="preserve">rata-rata </t>
    </r>
    <r>
      <rPr>
        <u/>
        <sz val="12"/>
        <color rgb="FF000000"/>
        <rFont val="Times New Roman"/>
        <family val="1"/>
      </rPr>
      <t/>
    </r>
  </si>
  <si>
    <r>
      <t xml:space="preserve">2. Cukup bila nilai </t>
    </r>
    <r>
      <rPr>
        <sz val="12"/>
        <color theme="0"/>
        <rFont val="Arial"/>
        <family val="2"/>
      </rPr>
      <t>.....</t>
    </r>
    <r>
      <rPr>
        <sz val="12"/>
        <color rgb="FF000000"/>
        <rFont val="Arial"/>
        <family val="2"/>
      </rPr>
      <t xml:space="preserve">rata-rata </t>
    </r>
  </si>
  <si>
    <r>
      <t xml:space="preserve">3. Rendah bila nilai </t>
    </r>
    <r>
      <rPr>
        <sz val="12"/>
        <color theme="0"/>
        <rFont val="Arial"/>
        <family val="2"/>
      </rPr>
      <t>....</t>
    </r>
    <r>
      <rPr>
        <sz val="12"/>
        <color rgb="FF000000"/>
        <rFont val="Arial"/>
        <family val="2"/>
      </rPr>
      <t xml:space="preserve">rata-rata </t>
    </r>
  </si>
  <si>
    <t>2.2.3.2. UKGM</t>
  </si>
  <si>
    <r>
      <t>2.3.5.Pelayanan satu hari (</t>
    </r>
    <r>
      <rPr>
        <b/>
        <i/>
        <sz val="12"/>
        <color theme="1"/>
        <rFont val="Arial"/>
        <family val="2"/>
      </rPr>
      <t xml:space="preserve"> one day care</t>
    </r>
    <r>
      <rPr>
        <b/>
        <sz val="12"/>
        <color theme="1"/>
        <rFont val="Arial"/>
        <family val="2"/>
      </rPr>
      <t>)</t>
    </r>
  </si>
  <si>
    <r>
      <t xml:space="preserve">Pelayanan satu hari ( </t>
    </r>
    <r>
      <rPr>
        <i/>
        <sz val="12"/>
        <color theme="1"/>
        <rFont val="Arial"/>
        <family val="2"/>
      </rPr>
      <t>One day care</t>
    </r>
    <r>
      <rPr>
        <sz val="12"/>
        <color theme="1"/>
        <rFont val="Arial"/>
        <family val="2"/>
      </rPr>
      <t xml:space="preserve"> ) dilakukan oleh tenaga yang kompeten </t>
    </r>
  </si>
  <si>
    <t xml:space="preserve"> Bumil</t>
  </si>
  <si>
    <t>Penca paian              (P)</t>
  </si>
  <si>
    <t>Pos yandu</t>
  </si>
  <si>
    <t>Sub Variabel (terhadap target sasaran)</t>
  </si>
  <si>
    <t>Penca paian                 (P)</t>
  </si>
  <si>
    <t>Satuan Sasaran                (S)</t>
  </si>
  <si>
    <t xml:space="preserve"> Pondok Pesantren yang dikaji</t>
  </si>
  <si>
    <t xml:space="preserve"> Rumah Tangga yang dikaji</t>
  </si>
  <si>
    <t xml:space="preserve"> Institusi Pendidikan yang dikaji</t>
  </si>
  <si>
    <t>Balita</t>
  </si>
  <si>
    <t>Orang</t>
  </si>
  <si>
    <t>BGB</t>
  </si>
  <si>
    <r>
      <t xml:space="preserve">1. Kegiatan intervensi pada Kelompok Rumah </t>
    </r>
    <r>
      <rPr>
        <sz val="12"/>
        <color theme="0"/>
        <rFont val="Arial"/>
        <family val="2"/>
      </rPr>
      <t>....</t>
    </r>
    <r>
      <rPr>
        <sz val="12"/>
        <color rgb="FF000000"/>
        <rFont val="Arial"/>
        <family val="2"/>
      </rPr>
      <t>Tangga</t>
    </r>
  </si>
  <si>
    <r>
      <t>1. Penemuan dan pena</t>
    </r>
    <r>
      <rPr>
        <sz val="12"/>
        <color rgb="FF000000"/>
        <rFont val="Arial"/>
        <family val="2"/>
      </rPr>
      <t xml:space="preserve">nganan Kasus refraksi.  </t>
    </r>
  </si>
  <si>
    <r>
      <t xml:space="preserve">2.2.2. Pelayanan Kesehatan </t>
    </r>
    <r>
      <rPr>
        <b/>
        <sz val="12"/>
        <color rgb="FF000000"/>
        <rFont val="Arial"/>
        <family val="2"/>
      </rPr>
      <t>Jiwa</t>
    </r>
  </si>
  <si>
    <t xml:space="preserve"> Keluaga</t>
  </si>
  <si>
    <t xml:space="preserve"> KK</t>
  </si>
  <si>
    <r>
      <t xml:space="preserve">2.2.1. Pelayanan Keperawatan Kesehatan </t>
    </r>
    <r>
      <rPr>
        <b/>
        <sz val="12"/>
        <color theme="6"/>
        <rFont val="Arial"/>
        <family val="2"/>
      </rPr>
      <t>...........</t>
    </r>
    <r>
      <rPr>
        <b/>
        <sz val="12"/>
        <color rgb="FF000000"/>
        <rFont val="Arial"/>
        <family val="2"/>
      </rPr>
      <t>Masyarakat (Perkesmas)</t>
    </r>
  </si>
  <si>
    <t>2.2.3. Pelayanan Kesehatan Gigi dan Mulut</t>
  </si>
  <si>
    <r>
      <t xml:space="preserve">2.2.4. Pelayanan Kesehatan </t>
    </r>
    <r>
      <rPr>
        <b/>
        <sz val="12"/>
        <color rgb="FF000000"/>
        <rFont val="Arial"/>
        <family val="2"/>
      </rPr>
      <t xml:space="preserve">Tradisional </t>
    </r>
  </si>
  <si>
    <r>
      <t xml:space="preserve">2.2.5. Pelayanan Kesehatan </t>
    </r>
    <r>
      <rPr>
        <b/>
        <sz val="12"/>
        <color rgb="FF000000"/>
        <rFont val="Arial"/>
        <family val="2"/>
      </rPr>
      <t>Olahraga</t>
    </r>
  </si>
  <si>
    <r>
      <t xml:space="preserve">2.2.6. Pelayanan Kesehatan </t>
    </r>
    <r>
      <rPr>
        <b/>
        <sz val="12"/>
        <color rgb="FF000000"/>
        <rFont val="Arial"/>
        <family val="2"/>
      </rPr>
      <t>Indera</t>
    </r>
  </si>
  <si>
    <r>
      <t xml:space="preserve">1. Murid kelas 1 yang </t>
    </r>
    <r>
      <rPr>
        <sz val="12"/>
        <color rgb="FF000000"/>
        <rFont val="Arial"/>
        <family val="2"/>
      </rPr>
      <t>dilakukan penjaringan</t>
    </r>
  </si>
  <si>
    <r>
      <t xml:space="preserve">2. Murid kelas 1- 6 yang </t>
    </r>
    <r>
      <rPr>
        <sz val="12"/>
        <color rgb="FF000000"/>
        <rFont val="Arial"/>
        <family val="2"/>
      </rPr>
      <t>mendapat perawatan</t>
    </r>
  </si>
  <si>
    <r>
      <t xml:space="preserve">3. SD/MI dengan UKGS </t>
    </r>
    <r>
      <rPr>
        <sz val="12"/>
        <color rgb="FF000000"/>
        <rFont val="Arial"/>
        <family val="2"/>
      </rPr>
      <t>Tahap III</t>
    </r>
  </si>
  <si>
    <r>
      <t xml:space="preserve">1. Penyehat Tradisional ramuan  yang memiliki </t>
    </r>
    <r>
      <rPr>
        <sz val="12"/>
        <color theme="0"/>
        <rFont val="Arial"/>
        <family val="2"/>
      </rPr>
      <t>....</t>
    </r>
    <r>
      <rPr>
        <sz val="12"/>
        <color rgb="FF000000"/>
        <rFont val="Arial"/>
        <family val="2"/>
      </rPr>
      <t xml:space="preserve">STPT </t>
    </r>
  </si>
  <si>
    <r>
      <t>2.</t>
    </r>
    <r>
      <rPr>
        <sz val="12"/>
        <color theme="0"/>
        <rFont val="Arial"/>
        <family val="2"/>
      </rPr>
      <t>.</t>
    </r>
    <r>
      <rPr>
        <sz val="12"/>
        <color rgb="FF000000"/>
        <rFont val="Arial"/>
        <family val="2"/>
      </rPr>
      <t xml:space="preserve">Pengukuran Kebugaran Calon Jamaah Haji </t>
    </r>
  </si>
  <si>
    <r>
      <t xml:space="preserve">2.2.7. Pelayanan Kesehatan </t>
    </r>
    <r>
      <rPr>
        <b/>
        <sz val="12"/>
        <color rgb="FF000000"/>
        <rFont val="Arial"/>
        <family val="2"/>
      </rPr>
      <t>Lansia</t>
    </r>
  </si>
  <si>
    <t xml:space="preserve"> Kelompok</t>
  </si>
  <si>
    <r>
      <t xml:space="preserve"> ODGJ/  </t>
    </r>
    <r>
      <rPr>
        <sz val="12"/>
        <color theme="0"/>
        <rFont val="Arial"/>
        <family val="2"/>
      </rPr>
      <t>.</t>
    </r>
    <r>
      <rPr>
        <sz val="12"/>
        <color theme="1"/>
        <rFont val="Arial"/>
        <family val="2"/>
      </rPr>
      <t>ODMK</t>
    </r>
  </si>
  <si>
    <t xml:space="preserve"> Hatra</t>
  </si>
  <si>
    <t xml:space="preserve"> UKBM</t>
  </si>
  <si>
    <t xml:space="preserve"> Klub</t>
  </si>
  <si>
    <t xml:space="preserve"> CJH</t>
  </si>
  <si>
    <t xml:space="preserve"> Siswa</t>
  </si>
  <si>
    <t xml:space="preserve"> Kasus</t>
  </si>
  <si>
    <t xml:space="preserve"> Rujukan</t>
  </si>
  <si>
    <r>
      <t xml:space="preserve"> Kasus </t>
    </r>
    <r>
      <rPr>
        <sz val="12"/>
        <color theme="0"/>
        <rFont val="Arial"/>
        <family val="2"/>
      </rPr>
      <t>.</t>
    </r>
    <r>
      <rPr>
        <sz val="12"/>
        <color theme="1"/>
        <rFont val="Arial"/>
        <family val="2"/>
      </rPr>
      <t>Rujuk</t>
    </r>
  </si>
  <si>
    <t xml:space="preserve"> Lansia</t>
  </si>
  <si>
    <t xml:space="preserve"> Pekerja</t>
  </si>
  <si>
    <r>
      <t xml:space="preserve"> Kelompok </t>
    </r>
    <r>
      <rPr>
        <sz val="12"/>
        <color theme="0"/>
        <rFont val="Arial"/>
        <family val="2"/>
      </rPr>
      <t>.</t>
    </r>
    <r>
      <rPr>
        <sz val="12"/>
        <color theme="1"/>
        <rFont val="Arial"/>
        <family val="2"/>
      </rPr>
      <t>Kesker</t>
    </r>
  </si>
  <si>
    <r>
      <t xml:space="preserve"> Jamaah </t>
    </r>
    <r>
      <rPr>
        <sz val="12"/>
        <color theme="0"/>
        <rFont val="Arial"/>
        <family val="2"/>
      </rPr>
      <t>.</t>
    </r>
    <r>
      <rPr>
        <sz val="12"/>
        <color theme="1"/>
        <rFont val="Arial"/>
        <family val="2"/>
      </rPr>
      <t>Haji</t>
    </r>
  </si>
  <si>
    <t>UPAYA KEGIATAN</t>
  </si>
  <si>
    <t>TARGET</t>
  </si>
  <si>
    <t>CAPAIAN</t>
  </si>
  <si>
    <t>PERSENTASE (%)</t>
  </si>
  <si>
    <t xml:space="preserve"> UPAYA PROMOSI KESEHATAN</t>
  </si>
  <si>
    <t xml:space="preserve"> UPAYA KESEHATAN LINGKUNGAN</t>
  </si>
  <si>
    <t xml:space="preserve"> UPAYA PELAYANAN KIA &amp; KB</t>
  </si>
  <si>
    <t xml:space="preserve"> UPAYA PELAYANAN GIZI</t>
  </si>
  <si>
    <t xml:space="preserve"> UPAYA PENCEGAHAN DAN PENGENDALIAN PENYAKIT</t>
  </si>
  <si>
    <t xml:space="preserve"> Pelayanan Keperawatan Kesehatan Masyarakat (Perkesmas)</t>
  </si>
  <si>
    <t xml:space="preserve"> Pelayanan Kesehatan Jiwa</t>
  </si>
  <si>
    <t xml:space="preserve"> Pelayanan Kesehatan Gigi dan Mulut</t>
  </si>
  <si>
    <t xml:space="preserve"> Pelayanan Kesehatan Olahraga</t>
  </si>
  <si>
    <t xml:space="preserve"> Pelayanan Kesehatan Tradisional </t>
  </si>
  <si>
    <t xml:space="preserve"> Pelayanan Kesehatan Indera</t>
  </si>
  <si>
    <t xml:space="preserve"> Pelayanan Kesehatan Lansia</t>
  </si>
  <si>
    <t xml:space="preserve"> Pelayanan Kesehatan Kerja</t>
  </si>
  <si>
    <t xml:space="preserve"> Kesehatan Matra </t>
  </si>
  <si>
    <t xml:space="preserve"> Peserta</t>
  </si>
  <si>
    <t>Penca paian</t>
  </si>
  <si>
    <t xml:space="preserve"> PELAYANAN RAWAT JALAN</t>
  </si>
  <si>
    <t xml:space="preserve"> PELAYANAN GAWAT DARURAT</t>
  </si>
  <si>
    <t xml:space="preserve"> PELAYANAN KEFARMASIAN</t>
  </si>
  <si>
    <t xml:space="preserve"> PELAYANAN LABORATORIUM</t>
  </si>
  <si>
    <t xml:space="preserve"> PELAYANAN RAWAT INAP</t>
  </si>
  <si>
    <t>2.4.2.Manajemen Pemberdayaan Masyarakat</t>
  </si>
  <si>
    <t xml:space="preserve"> MANAJEMEN UMUM</t>
  </si>
  <si>
    <t xml:space="preserve"> MANAJEMEN PEMBERDAYAAN MASYARAKAT</t>
  </si>
  <si>
    <t xml:space="preserve"> MANAJEMEN PERALATAN</t>
  </si>
  <si>
    <t xml:space="preserve"> MANAJEMEN SARANA PRASARANA</t>
  </si>
  <si>
    <t xml:space="preserve"> MANAJEMEN KEUANGAN</t>
  </si>
  <si>
    <t xml:space="preserve"> MANAJEMEN SUMBER DAYA MANUSIA</t>
  </si>
  <si>
    <r>
      <t xml:space="preserve"> MANAJEMEN PELAYANAN KEFARMASIAN (pengelolaan </t>
    </r>
    <r>
      <rPr>
        <sz val="12"/>
        <color theme="0"/>
        <rFont val="Arial"/>
        <family val="2"/>
      </rPr>
      <t>.</t>
    </r>
    <r>
      <rPr>
        <sz val="12"/>
        <color theme="1"/>
        <rFont val="Arial"/>
        <family val="2"/>
      </rPr>
      <t>obat, vaksin, reagen, dan bahan habis pakai)</t>
    </r>
  </si>
  <si>
    <t xml:space="preserve"> MANAJEMEN DATA DAN INFORMASI</t>
  </si>
  <si>
    <t xml:space="preserve"> MANAJEMEN PROGRAM UKM ESENSIAL</t>
  </si>
  <si>
    <t xml:space="preserve"> MANAJEMEN PROGRAM UKM PENGEMBANGAN</t>
  </si>
  <si>
    <t xml:space="preserve"> MANAJEMEN PROGRAM UKP</t>
  </si>
  <si>
    <t xml:space="preserve"> MANAJEMEN  MUTU</t>
  </si>
  <si>
    <t xml:space="preserve"> RT</t>
  </si>
  <si>
    <t xml:space="preserve"> Sekolah</t>
  </si>
  <si>
    <t xml:space="preserve"> Ponpes</t>
  </si>
  <si>
    <t xml:space="preserve">&lt; 5% </t>
  </si>
  <si>
    <t xml:space="preserve"> Pasien</t>
  </si>
  <si>
    <t>TRI BULAN I</t>
  </si>
  <si>
    <t>TRI BULAN II</t>
  </si>
  <si>
    <t>TRI BULAN III</t>
  </si>
  <si>
    <t>TRI BULAN IV</t>
  </si>
  <si>
    <t xml:space="preserve"> Desa</t>
  </si>
  <si>
    <t xml:space="preserve"> Orang</t>
  </si>
  <si>
    <r>
      <t xml:space="preserve">1.Pembinaan Tempat Pengelolaan Makanan </t>
    </r>
    <r>
      <rPr>
        <sz val="12"/>
        <color theme="0"/>
        <rFont val="Arial"/>
        <family val="2"/>
      </rPr>
      <t>...</t>
    </r>
    <r>
      <rPr>
        <sz val="12"/>
        <color rgb="FF000000"/>
        <rFont val="Arial"/>
        <family val="2"/>
      </rPr>
      <t xml:space="preserve">(TPM ) </t>
    </r>
  </si>
  <si>
    <t>1.Pembinaan sanitasi perumahan</t>
  </si>
  <si>
    <t>3. Intervensi terhadap pasien PBL yang di IS</t>
  </si>
  <si>
    <t>1. Konseling Sanitasi</t>
  </si>
  <si>
    <t xml:space="preserve"> Jamban</t>
  </si>
  <si>
    <t>1. Pelayanan kesehatan untuk Ibu Hamil (K1)</t>
  </si>
  <si>
    <t>6. Penanganan komplikasi kebidanan (PK)</t>
  </si>
  <si>
    <t xml:space="preserve"> Bulin</t>
  </si>
  <si>
    <t xml:space="preserve"> Bufas</t>
  </si>
  <si>
    <t xml:space="preserve"> Ibu</t>
  </si>
  <si>
    <r>
      <t xml:space="preserve">1. Pelayanan Kesehatan neonatus pertama </t>
    </r>
    <r>
      <rPr>
        <sz val="12"/>
        <color theme="0"/>
        <rFont val="Arial"/>
        <family val="2"/>
      </rPr>
      <t>....</t>
    </r>
    <r>
      <rPr>
        <sz val="12"/>
        <color rgb="FF000000"/>
        <rFont val="Arial"/>
        <family val="2"/>
      </rPr>
      <t xml:space="preserve">(KN1) </t>
    </r>
  </si>
  <si>
    <r>
      <t xml:space="preserve">1. Sekolah setingkat SD/MI/SDLB yang </t>
    </r>
    <r>
      <rPr>
        <sz val="12"/>
        <color theme="0"/>
        <rFont val="Arial"/>
        <family val="2"/>
      </rPr>
      <t>....</t>
    </r>
    <r>
      <rPr>
        <sz val="12"/>
        <color rgb="FF000000"/>
        <rFont val="Arial"/>
        <family val="2"/>
      </rPr>
      <t xml:space="preserve">melaksanakan pemeriksaan penjaringan </t>
    </r>
    <r>
      <rPr>
        <sz val="12"/>
        <color theme="0"/>
        <rFont val="Arial"/>
        <family val="2"/>
      </rPr>
      <t>....</t>
    </r>
    <r>
      <rPr>
        <sz val="12"/>
        <color rgb="FF000000"/>
        <rFont val="Arial"/>
        <family val="2"/>
      </rPr>
      <t xml:space="preserve">kesehatan </t>
    </r>
  </si>
  <si>
    <r>
      <t xml:space="preserve">2. Sekolah setingkat SMP/MTs/SMPLB yang </t>
    </r>
    <r>
      <rPr>
        <sz val="12"/>
        <color theme="0"/>
        <rFont val="Arial"/>
        <family val="2"/>
      </rPr>
      <t>....</t>
    </r>
    <r>
      <rPr>
        <sz val="12"/>
        <color rgb="FF000000"/>
        <rFont val="Arial"/>
        <family val="2"/>
      </rPr>
      <t xml:space="preserve">melaksanakan pemeriksaan penjaringan </t>
    </r>
    <r>
      <rPr>
        <sz val="12"/>
        <color theme="0"/>
        <rFont val="Arial"/>
        <family val="2"/>
      </rPr>
      <t>....</t>
    </r>
    <r>
      <rPr>
        <sz val="12"/>
        <color rgb="FF000000"/>
        <rFont val="Arial"/>
        <family val="2"/>
      </rPr>
      <t xml:space="preserve">kesehatan </t>
    </r>
  </si>
  <si>
    <r>
      <t xml:space="preserve">3. Sekolah setingkat  SMA/MA/SMK/SMALB </t>
    </r>
    <r>
      <rPr>
        <sz val="12"/>
        <color theme="0"/>
        <rFont val="Arial"/>
        <family val="2"/>
      </rPr>
      <t>....</t>
    </r>
    <r>
      <rPr>
        <sz val="12"/>
        <color rgb="FF000000"/>
        <rFont val="Arial"/>
        <family val="2"/>
      </rPr>
      <t xml:space="preserve">yang melaksanakan pemeriksaan </t>
    </r>
    <r>
      <rPr>
        <sz val="12"/>
        <color theme="0"/>
        <rFont val="Arial"/>
        <family val="2"/>
      </rPr>
      <t>....</t>
    </r>
    <r>
      <rPr>
        <sz val="12"/>
        <color rgb="FF000000"/>
        <rFont val="Arial"/>
        <family val="2"/>
      </rPr>
      <t xml:space="preserve">penjaringan kesehatan </t>
    </r>
  </si>
  <si>
    <r>
      <t xml:space="preserve">7. Murid kelas X setingkat SMA/MA/SMK/ </t>
    </r>
    <r>
      <rPr>
        <sz val="12"/>
        <color theme="0"/>
        <rFont val="Arial"/>
        <family val="2"/>
      </rPr>
      <t>....</t>
    </r>
    <r>
      <rPr>
        <sz val="12"/>
        <color rgb="FF000000"/>
        <rFont val="Arial"/>
        <family val="2"/>
      </rPr>
      <t xml:space="preserve">SMALB yang diperiksa penjaringan </t>
    </r>
    <r>
      <rPr>
        <sz val="12"/>
        <color theme="0"/>
        <rFont val="Arial"/>
        <family val="2"/>
      </rPr>
      <t>....</t>
    </r>
    <r>
      <rPr>
        <sz val="12"/>
        <color rgb="FF000000"/>
        <rFont val="Arial"/>
        <family val="2"/>
      </rPr>
      <t>kesehatan</t>
    </r>
  </si>
  <si>
    <t xml:space="preserve">8. Pelayanan kesehatan remaja </t>
  </si>
  <si>
    <r>
      <t xml:space="preserve">1. Pemberian kapsul vitamin A dosis tinggi </t>
    </r>
    <r>
      <rPr>
        <sz val="12"/>
        <color theme="0"/>
        <rFont val="Arial"/>
        <family val="2"/>
      </rPr>
      <t>....</t>
    </r>
    <r>
      <rPr>
        <sz val="12"/>
        <color rgb="FF000000"/>
        <rFont val="Arial"/>
        <family val="2"/>
      </rPr>
      <t>pada bayi umur 6-11 bulan</t>
    </r>
  </si>
  <si>
    <r>
      <t xml:space="preserve">2. Pemberian kapsul  vitamin A dosis tinggi </t>
    </r>
    <r>
      <rPr>
        <sz val="12"/>
        <color theme="0"/>
        <rFont val="Arial"/>
        <family val="2"/>
      </rPr>
      <t>....</t>
    </r>
    <r>
      <rPr>
        <sz val="12"/>
        <color rgb="FF000000"/>
        <rFont val="Arial"/>
        <family val="2"/>
      </rPr>
      <t xml:space="preserve">pada balita umur 12-59 bulan 2 (dua) kali </t>
    </r>
    <r>
      <rPr>
        <sz val="12"/>
        <color theme="0"/>
        <rFont val="Arial"/>
        <family val="2"/>
      </rPr>
      <t>....</t>
    </r>
    <r>
      <rPr>
        <sz val="12"/>
        <color rgb="FF000000"/>
        <rFont val="Arial"/>
        <family val="2"/>
      </rPr>
      <t>setahun</t>
    </r>
  </si>
  <si>
    <r>
      <t xml:space="preserve">4. Pemberian Tablet Tambah Darah pada </t>
    </r>
    <r>
      <rPr>
        <sz val="12"/>
        <color theme="0"/>
        <rFont val="Arial"/>
        <family val="2"/>
      </rPr>
      <t>....</t>
    </r>
    <r>
      <rPr>
        <sz val="12"/>
        <color rgb="FF000000"/>
        <rFont val="Arial"/>
        <family val="2"/>
      </rPr>
      <t>Remaja Putri</t>
    </r>
  </si>
  <si>
    <t>Remaja putri</t>
  </si>
  <si>
    <r>
      <t xml:space="preserve">1. Pemberian Tablet Tambah Darah pada </t>
    </r>
    <r>
      <rPr>
        <sz val="12"/>
        <color theme="0"/>
        <rFont val="Arial"/>
        <family val="2"/>
      </rPr>
      <t>....</t>
    </r>
    <r>
      <rPr>
        <sz val="12"/>
        <color rgb="FF000000"/>
        <rFont val="Arial"/>
        <family val="2"/>
      </rPr>
      <t>Remaja Putri</t>
    </r>
  </si>
  <si>
    <t xml:space="preserve"> BGB</t>
  </si>
  <si>
    <t xml:space="preserve"> Balita</t>
  </si>
  <si>
    <t xml:space="preserve"> Penderita</t>
  </si>
  <si>
    <t xml:space="preserve"> Kontak</t>
  </si>
  <si>
    <t xml:space="preserve"> Nakes</t>
  </si>
  <si>
    <t xml:space="preserve"> Kader</t>
  </si>
  <si>
    <t xml:space="preserve"> Rumah</t>
  </si>
  <si>
    <t xml:space="preserve">1. Cuci luka terhadap kasus gigitan HPR </t>
  </si>
  <si>
    <t>1. IDL (Imunisasi Dasar Lengkap)</t>
  </si>
  <si>
    <t xml:space="preserve"> Bayi</t>
  </si>
  <si>
    <t xml:space="preserve">5. Imunisasi Campak pada anak kelas 1 SD </t>
  </si>
  <si>
    <t>4. Imunisasi DT pada anak kelas 1 SD</t>
  </si>
  <si>
    <t>6. Imunisasi TT pada anak SD kelas 2 dan 3</t>
  </si>
  <si>
    <t xml:space="preserve">7. Imunisasi TT5 pada WUS (15-49 th) </t>
  </si>
  <si>
    <t xml:space="preserve">8. Imunisasi TT2 plus bumil (15-49 th) </t>
  </si>
  <si>
    <t>9. Pemantauan suhu lemari es vaksin</t>
  </si>
  <si>
    <t xml:space="preserve">10. Ketersediaan catatan stok vaksin </t>
  </si>
  <si>
    <t xml:space="preserve"> WUS</t>
  </si>
  <si>
    <t xml:space="preserve"> Bulan</t>
  </si>
  <si>
    <t xml:space="preserve"> Kali</t>
  </si>
  <si>
    <t>2. Kelengkapan laporan STP</t>
  </si>
  <si>
    <t>3. Laporan C1 tepat waktu</t>
  </si>
  <si>
    <t xml:space="preserve">4. Kelengkapan laporan C1 </t>
  </si>
  <si>
    <t>5. Laporan W2 (mingguan) yang tepat waktu</t>
  </si>
  <si>
    <t xml:space="preserve">6. Kelengkapan laporan W2 (mingguan) </t>
  </si>
  <si>
    <r>
      <t xml:space="preserve">8. Desa/ Kelurahan yang mengalami KLB </t>
    </r>
    <r>
      <rPr>
        <sz val="12"/>
        <color theme="0"/>
        <rFont val="Arial"/>
        <family val="2"/>
      </rPr>
      <t>....</t>
    </r>
    <r>
      <rPr>
        <sz val="12"/>
        <color rgb="FF000000"/>
        <rFont val="Arial"/>
        <family val="2"/>
      </rPr>
      <t xml:space="preserve">ditanggulangi dalam waktu kurang dari 24 </t>
    </r>
    <r>
      <rPr>
        <sz val="12"/>
        <color theme="0"/>
        <rFont val="Arial"/>
        <family val="2"/>
      </rPr>
      <t>....</t>
    </r>
    <r>
      <rPr>
        <sz val="12"/>
        <color rgb="FF000000"/>
        <rFont val="Arial"/>
        <family val="2"/>
      </rPr>
      <t xml:space="preserve">(dua puluh empat) jam </t>
    </r>
  </si>
  <si>
    <r>
      <t xml:space="preserve">1. Desa/ Kelurahan yang melaksanakan </t>
    </r>
    <r>
      <rPr>
        <sz val="12"/>
        <color theme="0"/>
        <rFont val="Arial"/>
        <family val="2"/>
      </rPr>
      <t>....</t>
    </r>
    <r>
      <rPr>
        <sz val="12"/>
        <color rgb="FF000000"/>
        <rFont val="Arial"/>
        <family val="2"/>
      </rPr>
      <t xml:space="preserve">kegiatan Posbindu PTM </t>
    </r>
  </si>
  <si>
    <r>
      <t xml:space="preserve">2. Perempuan usia 30 – 50 tahun yang di </t>
    </r>
    <r>
      <rPr>
        <sz val="12"/>
        <color theme="0"/>
        <rFont val="Arial"/>
        <family val="2"/>
      </rPr>
      <t>....</t>
    </r>
    <r>
      <rPr>
        <sz val="12"/>
        <color rgb="FF000000"/>
        <rFont val="Arial"/>
        <family val="2"/>
      </rPr>
      <t xml:space="preserve">deteksi dini kanker cervix dan payudara . </t>
    </r>
  </si>
  <si>
    <r>
      <t xml:space="preserve">2. Sekolah yang ada di wilayah Puskesmas </t>
    </r>
    <r>
      <rPr>
        <sz val="12"/>
        <color theme="0"/>
        <rFont val="Arial"/>
        <family val="2"/>
      </rPr>
      <t>.....</t>
    </r>
    <r>
      <rPr>
        <sz val="12"/>
        <color rgb="FF000000"/>
        <rFont val="Arial"/>
        <family val="2"/>
      </rPr>
      <t>melaksanakan KTR</t>
    </r>
  </si>
  <si>
    <t xml:space="preserve"> Rasio Kunjungan Rumah (RKR) </t>
  </si>
  <si>
    <r>
      <t xml:space="preserve"> Individu dan keluarga nya dari keluarga rawan </t>
    </r>
    <r>
      <rPr>
        <sz val="12"/>
        <color theme="0"/>
        <rFont val="Arial"/>
        <family val="2"/>
      </rPr>
      <t>.</t>
    </r>
    <r>
      <rPr>
        <sz val="12"/>
        <color rgb="FF000000"/>
        <rFont val="Arial"/>
        <family val="2"/>
      </rPr>
      <t xml:space="preserve">yang mendapat kepera watan kesehatan  masya </t>
    </r>
    <r>
      <rPr>
        <sz val="12"/>
        <color theme="0"/>
        <rFont val="Arial"/>
        <family val="2"/>
      </rPr>
      <t>.</t>
    </r>
    <r>
      <rPr>
        <sz val="12"/>
        <color rgb="FF000000"/>
        <rFont val="Arial"/>
        <family val="2"/>
      </rPr>
      <t>rakat (Home care)</t>
    </r>
  </si>
  <si>
    <r>
      <t xml:space="preserve"> 2. Kunjungan ke Posyandu terkait kesehatan gigi </t>
    </r>
    <r>
      <rPr>
        <sz val="12"/>
        <color theme="0"/>
        <rFont val="Arial"/>
        <family val="2"/>
      </rPr>
      <t>.....</t>
    </r>
    <r>
      <rPr>
        <sz val="12"/>
        <color rgb="FF000000"/>
        <rFont val="Arial"/>
        <family val="2"/>
      </rPr>
      <t>dan mulut</t>
    </r>
  </si>
  <si>
    <r>
      <t xml:space="preserve">2. Penyehat Tradisional Keterampilan yang </t>
    </r>
    <r>
      <rPr>
        <sz val="12"/>
        <color theme="0"/>
        <rFont val="Arial"/>
        <family val="2"/>
      </rPr>
      <t>....</t>
    </r>
    <r>
      <rPr>
        <sz val="12"/>
        <color rgb="FF000000"/>
        <rFont val="Arial"/>
        <family val="2"/>
      </rPr>
      <t>memiliki STPT</t>
    </r>
  </si>
  <si>
    <t>3. Kelompok Asuhan Mandiri yang terbentuk</t>
  </si>
  <si>
    <t>4. Panti Sehat berkelompok yang berijin</t>
  </si>
  <si>
    <t>6. Pembinaan ke Penyehat Tradisional</t>
  </si>
  <si>
    <r>
      <t xml:space="preserve">5. Fasilitas Pelayanan Kesehatan Tradisional </t>
    </r>
    <r>
      <rPr>
        <sz val="12"/>
        <color theme="0"/>
        <rFont val="Arial"/>
        <family val="2"/>
      </rPr>
      <t>....</t>
    </r>
    <r>
      <rPr>
        <sz val="12"/>
        <color theme="1"/>
        <rFont val="Arial"/>
        <family val="2"/>
      </rPr>
      <t>berkelompok yang berijin</t>
    </r>
  </si>
  <si>
    <t xml:space="preserve"> Panti sehat</t>
  </si>
  <si>
    <t xml:space="preserve"> Fasilitas</t>
  </si>
  <si>
    <t>4. Pelayanan rujukan mata</t>
  </si>
  <si>
    <t>150 per mil</t>
  </si>
  <si>
    <t>2.3.5 Pelayanan Rawat Inap</t>
  </si>
  <si>
    <r>
      <t xml:space="preserve">1. </t>
    </r>
    <r>
      <rPr>
        <i/>
        <sz val="12"/>
        <color theme="1"/>
        <rFont val="Arial"/>
        <family val="2"/>
      </rPr>
      <t xml:space="preserve">Bed Occupation Rate </t>
    </r>
    <r>
      <rPr>
        <sz val="12"/>
        <color theme="1"/>
        <rFont val="Arial"/>
        <family val="2"/>
      </rPr>
      <t>BOR)</t>
    </r>
  </si>
  <si>
    <r>
      <t xml:space="preserve">2. Kelengkapan pengisian rekam medik </t>
    </r>
    <r>
      <rPr>
        <sz val="12"/>
        <color theme="2" tint="-9.9978637043366805E-2"/>
        <rFont val="Arial"/>
        <family val="2"/>
      </rPr>
      <t>....</t>
    </r>
    <r>
      <rPr>
        <sz val="12"/>
        <color theme="1"/>
        <rFont val="Arial"/>
        <family val="2"/>
      </rPr>
      <t xml:space="preserve">rawat inap dalam 24 jam </t>
    </r>
  </si>
  <si>
    <t xml:space="preserve"> Persen</t>
  </si>
  <si>
    <t xml:space="preserve"> Petugas</t>
  </si>
  <si>
    <t xml:space="preserve"> PJ</t>
  </si>
  <si>
    <t>Interpretasi rata2 program :</t>
  </si>
  <si>
    <t>Persyaratan permintaan/pengadaan :                                   1. Ada SOP Permintaan/ Pengadaan, 2. Ada jadwal permintaan /pengadaan obat 3. Ada sistem dalam membuat permintaan/pengadaan 4. Permintaan /pengadaan terdokumentasi</t>
  </si>
  <si>
    <t>7.Permintaan/ pengadaan</t>
  </si>
  <si>
    <t>RATA-RATA CAPAIAN</t>
  </si>
  <si>
    <t>3. Penanganan komplikasi neonatus</t>
  </si>
  <si>
    <r>
      <t xml:space="preserve">4. Pelayanan kesehatan bayi 29 hari - 11 </t>
    </r>
    <r>
      <rPr>
        <sz val="12"/>
        <color theme="0"/>
        <rFont val="Arial"/>
        <family val="2"/>
      </rPr>
      <t>....</t>
    </r>
    <r>
      <rPr>
        <sz val="12"/>
        <color rgb="FF000000"/>
        <rFont val="Arial"/>
        <family val="2"/>
      </rPr>
      <t>bulan</t>
    </r>
  </si>
  <si>
    <r>
      <t xml:space="preserve">3. Pelayanan  kesehatan Anak pra sekolah </t>
    </r>
    <r>
      <rPr>
        <sz val="12"/>
        <color theme="0"/>
        <rFont val="Arial"/>
        <family val="2"/>
      </rPr>
      <t>....</t>
    </r>
    <r>
      <rPr>
        <sz val="12"/>
        <color rgb="FF000000"/>
        <rFont val="Arial"/>
        <family val="2"/>
      </rPr>
      <t>(60 - 72 bulan)</t>
    </r>
  </si>
  <si>
    <r>
      <t xml:space="preserve"> 2. Kasus Kusta yang dilakukan PFS secara </t>
    </r>
    <r>
      <rPr>
        <sz val="12"/>
        <color theme="0"/>
        <rFont val="Arial"/>
        <family val="2"/>
      </rPr>
      <t>.....</t>
    </r>
    <r>
      <rPr>
        <sz val="12"/>
        <color rgb="FF000000"/>
        <rFont val="Arial"/>
        <family val="2"/>
      </rPr>
      <t>rutin</t>
    </r>
  </si>
  <si>
    <r>
      <t xml:space="preserve"> 1. Pemeriksaan kontak dari kasus Kusta    </t>
    </r>
    <r>
      <rPr>
        <sz val="12"/>
        <color theme="0"/>
        <rFont val="Arial"/>
        <family val="2"/>
      </rPr>
      <t>.....</t>
    </r>
    <r>
      <rPr>
        <sz val="12"/>
        <color rgb="FF000000"/>
        <rFont val="Arial"/>
        <family val="2"/>
      </rPr>
      <t>baru</t>
    </r>
  </si>
  <si>
    <t>2. Desa/kelurahan yang sudah ODF</t>
  </si>
  <si>
    <t>3. Jamban Sehat</t>
  </si>
  <si>
    <r>
      <t xml:space="preserve">4. Pelaksanaan Kegiatan STBM di </t>
    </r>
    <r>
      <rPr>
        <sz val="12"/>
        <color theme="0"/>
        <rFont val="Arial"/>
        <family val="2"/>
      </rPr>
      <t>....</t>
    </r>
    <r>
      <rPr>
        <sz val="12"/>
        <color rgb="FF000000"/>
        <rFont val="Arial"/>
        <family val="2"/>
      </rPr>
      <t xml:space="preserve">Puskesmas </t>
    </r>
  </si>
  <si>
    <r>
      <t xml:space="preserve">2. Pelayanan kesehatan  untuk  ibu hamil </t>
    </r>
    <r>
      <rPr>
        <sz val="12"/>
        <color theme="0"/>
        <rFont val="Arial"/>
        <family val="2"/>
      </rPr>
      <t>....</t>
    </r>
    <r>
      <rPr>
        <sz val="12"/>
        <color rgb="FF000000"/>
        <rFont val="Arial"/>
        <family val="2"/>
      </rPr>
      <t>(K4)</t>
    </r>
  </si>
  <si>
    <r>
      <t xml:space="preserve">3. Pelayanan Persalinan oleh tenaga </t>
    </r>
    <r>
      <rPr>
        <sz val="12"/>
        <color theme="0"/>
        <rFont val="Arial"/>
        <family val="2"/>
      </rPr>
      <t>....</t>
    </r>
    <r>
      <rPr>
        <sz val="12"/>
        <color rgb="FF000000"/>
        <rFont val="Arial"/>
        <family val="2"/>
      </rPr>
      <t>kesehatan (Pn)</t>
    </r>
  </si>
  <si>
    <r>
      <t xml:space="preserve">4. Pelayanan Persalinan oleh tenaga </t>
    </r>
    <r>
      <rPr>
        <sz val="12"/>
        <color theme="0"/>
        <rFont val="Arial"/>
        <family val="2"/>
      </rPr>
      <t>....</t>
    </r>
    <r>
      <rPr>
        <sz val="12"/>
        <color rgb="FF000000"/>
        <rFont val="Arial"/>
        <family val="2"/>
      </rPr>
      <t>kesehatan di fasilitas kesehatan (pf)</t>
    </r>
  </si>
  <si>
    <r>
      <t xml:space="preserve">5. Pelayanan Nifas  oleh tenaga kesehatan </t>
    </r>
    <r>
      <rPr>
        <sz val="12"/>
        <color theme="0"/>
        <rFont val="Arial"/>
        <family val="2"/>
      </rPr>
      <t>....</t>
    </r>
    <r>
      <rPr>
        <sz val="12"/>
        <color rgb="FF000000"/>
        <rFont val="Arial"/>
        <family val="2"/>
      </rPr>
      <t xml:space="preserve">(KF) </t>
    </r>
  </si>
  <si>
    <r>
      <t xml:space="preserve">4. Pelayanan Kesehatan pada Usia </t>
    </r>
    <r>
      <rPr>
        <sz val="12"/>
        <color theme="0"/>
        <rFont val="Arial"/>
        <family val="2"/>
      </rPr>
      <t>....</t>
    </r>
    <r>
      <rPr>
        <sz val="12"/>
        <color rgb="FF000000"/>
        <rFont val="Arial"/>
        <family val="2"/>
      </rPr>
      <t xml:space="preserve">Pendidikan Dasar  kelas I setingkat </t>
    </r>
    <r>
      <rPr>
        <sz val="12"/>
        <color theme="0"/>
        <rFont val="Arial"/>
        <family val="2"/>
      </rPr>
      <t>....</t>
    </r>
    <r>
      <rPr>
        <sz val="12"/>
        <color rgb="FF000000"/>
        <rFont val="Arial"/>
        <family val="2"/>
      </rPr>
      <t>SD/MI/SDLB</t>
    </r>
  </si>
  <si>
    <r>
      <t xml:space="preserve">2. Vaksinasi terhadap kasus gigitan HPR    </t>
    </r>
    <r>
      <rPr>
        <sz val="12"/>
        <color theme="0"/>
        <rFont val="Arial"/>
        <family val="2"/>
      </rPr>
      <t>....</t>
    </r>
    <r>
      <rPr>
        <sz val="12"/>
        <color rgb="FF000000"/>
        <rFont val="Arial"/>
        <family val="2"/>
      </rPr>
      <t xml:space="preserve">yang berindikasi </t>
    </r>
  </si>
  <si>
    <r>
      <t xml:space="preserve">2. Pelayanan Kesehatan Neonatus 0 - 28 </t>
    </r>
    <r>
      <rPr>
        <sz val="12"/>
        <color theme="0"/>
        <rFont val="Arial"/>
        <family val="2"/>
      </rPr>
      <t>....</t>
    </r>
    <r>
      <rPr>
        <sz val="12"/>
        <color rgb="FF000000"/>
        <rFont val="Arial"/>
        <family val="2"/>
      </rPr>
      <t xml:space="preserve">hari (KN lengkap) </t>
    </r>
  </si>
  <si>
    <r>
      <t xml:space="preserve">5. Pelayanan Kesehatan pada Usia </t>
    </r>
    <r>
      <rPr>
        <sz val="12"/>
        <color theme="0"/>
        <rFont val="Arial"/>
        <family val="2"/>
      </rPr>
      <t>....</t>
    </r>
    <r>
      <rPr>
        <sz val="12"/>
        <color rgb="FF000000"/>
        <rFont val="Arial"/>
        <family val="2"/>
      </rPr>
      <t xml:space="preserve">Pendidikan Dasar kelas VII setingkat </t>
    </r>
    <r>
      <rPr>
        <sz val="12"/>
        <color theme="0"/>
        <rFont val="Arial"/>
        <family val="2"/>
      </rPr>
      <t>....</t>
    </r>
    <r>
      <rPr>
        <sz val="12"/>
        <color rgb="FF000000"/>
        <rFont val="Arial"/>
        <family val="2"/>
      </rPr>
      <t xml:space="preserve">SMP/MTs/SMPLB </t>
    </r>
  </si>
  <si>
    <r>
      <t xml:space="preserve">1. Pelayanan  kesehatan anak balita (12 - </t>
    </r>
    <r>
      <rPr>
        <sz val="12"/>
        <color theme="0"/>
        <rFont val="Arial"/>
        <family val="2"/>
      </rPr>
      <t>....</t>
    </r>
    <r>
      <rPr>
        <sz val="12"/>
        <color rgb="FF000000"/>
        <rFont val="Arial"/>
        <family val="2"/>
      </rPr>
      <t>59 bulan)</t>
    </r>
  </si>
  <si>
    <r>
      <t xml:space="preserve">2. Pelayanan kesehatan Balita (0 - 59   </t>
    </r>
    <r>
      <rPr>
        <sz val="12"/>
        <color theme="0"/>
        <rFont val="Arial"/>
        <family val="2"/>
      </rPr>
      <t>....</t>
    </r>
    <r>
      <rPr>
        <sz val="12"/>
        <color rgb="FF000000"/>
        <rFont val="Arial"/>
        <family val="2"/>
      </rPr>
      <t>bulan)</t>
    </r>
  </si>
  <si>
    <r>
      <t xml:space="preserve">3. Imunisasi lanjutan Baduta (18 s/d 24 </t>
    </r>
    <r>
      <rPr>
        <sz val="12"/>
        <color theme="0"/>
        <rFont val="Arial"/>
        <family val="2"/>
      </rPr>
      <t>....</t>
    </r>
    <r>
      <rPr>
        <sz val="12"/>
        <color rgb="FF000000"/>
        <rFont val="Arial"/>
        <family val="2"/>
      </rPr>
      <t>bulan)</t>
    </r>
  </si>
  <si>
    <r>
      <t xml:space="preserve">7. Grafik Trend Mingguan Penyakit      </t>
    </r>
    <r>
      <rPr>
        <sz val="12"/>
        <color theme="0"/>
        <rFont val="Arial"/>
        <family val="2"/>
      </rPr>
      <t>....</t>
    </r>
    <r>
      <rPr>
        <sz val="12"/>
        <color rgb="FF000000"/>
        <rFont val="Arial"/>
        <family val="2"/>
      </rPr>
      <t>Potensial Wabah</t>
    </r>
  </si>
  <si>
    <r>
      <t xml:space="preserve">3. Setiap warga negara Indonesia usia 15 - </t>
    </r>
    <r>
      <rPr>
        <sz val="12"/>
        <color theme="0"/>
        <rFont val="Arial"/>
        <family val="2"/>
      </rPr>
      <t>....</t>
    </r>
    <r>
      <rPr>
        <sz val="12"/>
        <color rgb="FF000000"/>
        <rFont val="Arial"/>
        <family val="2"/>
      </rPr>
      <t xml:space="preserve">59 tahun mendapatkan skrining </t>
    </r>
    <r>
      <rPr>
        <sz val="12"/>
        <color theme="0"/>
        <rFont val="Arial"/>
        <family val="2"/>
      </rPr>
      <t>....</t>
    </r>
    <r>
      <rPr>
        <sz val="12"/>
        <color rgb="FF000000"/>
        <rFont val="Arial"/>
        <family val="2"/>
      </rPr>
      <t>kesehatan sesuai standar</t>
    </r>
  </si>
  <si>
    <r>
      <t xml:space="preserve">11. Laporan KIPI Zero reporting / KIPI Non </t>
    </r>
    <r>
      <rPr>
        <sz val="12"/>
        <color theme="0"/>
        <rFont val="Arial"/>
        <family val="2"/>
      </rPr>
      <t>......</t>
    </r>
    <r>
      <rPr>
        <sz val="12"/>
        <color rgb="FF000000"/>
        <rFont val="Arial"/>
        <family val="2"/>
      </rPr>
      <t>serius</t>
    </r>
  </si>
  <si>
    <r>
      <t xml:space="preserve">2. Kegiatan intervensi pada Institusi </t>
    </r>
    <r>
      <rPr>
        <sz val="12"/>
        <color theme="0"/>
        <rFont val="Arial"/>
        <family val="2"/>
      </rPr>
      <t>....</t>
    </r>
    <r>
      <rPr>
        <sz val="12"/>
        <color rgb="FF000000"/>
        <rFont val="Arial"/>
        <family val="2"/>
      </rPr>
      <t xml:space="preserve">Pendidikan </t>
    </r>
  </si>
  <si>
    <t xml:space="preserve">1. Pengawasan Sarana Air Bersih ( SAB ) </t>
  </si>
  <si>
    <t>2. SAB yang memenuhi syarat kesehatan</t>
  </si>
  <si>
    <r>
      <t xml:space="preserve">3. Rumah Tangga  yang memiliki akses </t>
    </r>
    <r>
      <rPr>
        <sz val="12"/>
        <color theme="0"/>
        <rFont val="Arial"/>
        <family val="2"/>
      </rPr>
      <t>.. ....</t>
    </r>
    <r>
      <rPr>
        <sz val="12"/>
        <color rgb="FF000000"/>
        <rFont val="Arial"/>
        <family val="2"/>
      </rPr>
      <t>terhadap SAB</t>
    </r>
  </si>
  <si>
    <r>
      <rPr>
        <b/>
        <u/>
        <sz val="12"/>
        <color theme="1"/>
        <rFont val="Arial"/>
        <family val="2"/>
      </rPr>
      <t xml:space="preserve">  &gt;</t>
    </r>
    <r>
      <rPr>
        <b/>
        <sz val="12"/>
        <color theme="1"/>
        <rFont val="Arial"/>
        <family val="2"/>
      </rPr>
      <t xml:space="preserve"> 91%</t>
    </r>
  </si>
  <si>
    <t xml:space="preserve">  81 - 90 % </t>
  </si>
  <si>
    <r>
      <rPr>
        <b/>
        <u/>
        <sz val="12"/>
        <color theme="1"/>
        <rFont val="Arial"/>
        <family val="2"/>
      </rPr>
      <t xml:space="preserve"> &lt;</t>
    </r>
    <r>
      <rPr>
        <b/>
        <sz val="12"/>
        <color theme="1"/>
        <rFont val="Arial"/>
        <family val="2"/>
      </rPr>
      <t xml:space="preserve"> 80%</t>
    </r>
  </si>
  <si>
    <t xml:space="preserve"> Obat</t>
  </si>
  <si>
    <t xml:space="preserve"> Item</t>
  </si>
  <si>
    <t xml:space="preserve"> Pondok</t>
  </si>
  <si>
    <t xml:space="preserve"> IP</t>
  </si>
  <si>
    <t xml:space="preserve">1. Posyandu Balita PURI ( Purnama Mandiri ) </t>
  </si>
  <si>
    <t>Posyandu</t>
  </si>
  <si>
    <t>2  Poskesdes / Poskeskel Aktif</t>
  </si>
  <si>
    <t xml:space="preserve"> Poskesdes</t>
  </si>
  <si>
    <t>2.1.1.2 Tatanan Sehat</t>
  </si>
  <si>
    <t xml:space="preserve">2.1.1.3 Intervensi/ Penyuluhan </t>
  </si>
  <si>
    <t xml:space="preserve">2.1.1.4 Pengembangan UKBM </t>
  </si>
  <si>
    <t xml:space="preserve">1. Desa/Keluarahan Siaga Aktif </t>
  </si>
  <si>
    <r>
      <t xml:space="preserve"> 1. Rumah Tangga Sehat yang memenuhi 10 </t>
    </r>
    <r>
      <rPr>
        <sz val="12"/>
        <color theme="0"/>
        <rFont val="Arial"/>
        <family val="2"/>
      </rPr>
      <t>.....</t>
    </r>
    <r>
      <rPr>
        <sz val="12"/>
        <color rgb="FF000000"/>
        <rFont val="Arial"/>
        <family val="2"/>
      </rPr>
      <t>indikator PHBS</t>
    </r>
  </si>
  <si>
    <r>
      <t xml:space="preserve"> 2. Institusi Pendidikan yang memenuhi 7-8 </t>
    </r>
    <r>
      <rPr>
        <sz val="12"/>
        <color theme="0"/>
        <rFont val="Arial"/>
        <family val="2"/>
      </rPr>
      <t>.....</t>
    </r>
    <r>
      <rPr>
        <sz val="12"/>
        <color theme="1"/>
        <rFont val="Arial"/>
        <family val="2"/>
      </rPr>
      <t xml:space="preserve">indikator PHBS (klasifikasi IV) </t>
    </r>
  </si>
  <si>
    <r>
      <t xml:space="preserve"> 3. Pondok Pesantren yang memenuhi 16-18 </t>
    </r>
    <r>
      <rPr>
        <sz val="12"/>
        <color theme="0"/>
        <rFont val="Arial"/>
        <family val="2"/>
      </rPr>
      <t>.....</t>
    </r>
    <r>
      <rPr>
        <sz val="12"/>
        <color rgb="FF000000"/>
        <rFont val="Arial"/>
        <family val="2"/>
      </rPr>
      <t xml:space="preserve">indikator PHBS Pondok Pesantren  </t>
    </r>
    <r>
      <rPr>
        <sz val="12"/>
        <color theme="0"/>
        <rFont val="Arial"/>
        <family val="2"/>
      </rPr>
      <t>.....</t>
    </r>
    <r>
      <rPr>
        <sz val="12"/>
        <color rgb="FF000000"/>
        <rFont val="Arial"/>
        <family val="2"/>
      </rPr>
      <t>(Klasifikasi IV)</t>
    </r>
  </si>
  <si>
    <t xml:space="preserve"> kali </t>
  </si>
  <si>
    <t>2.1.1.6 Promosi Kesehatan dan Pemberdayaan masyarakat</t>
  </si>
  <si>
    <r>
      <t xml:space="preserve">3. Promosi kesehatan  program prioritas  di </t>
    </r>
    <r>
      <rPr>
        <sz val="12"/>
        <color theme="0"/>
        <rFont val="Arial"/>
        <family val="2"/>
      </rPr>
      <t>....</t>
    </r>
    <r>
      <rPr>
        <sz val="12"/>
        <color rgb="FF000000"/>
        <rFont val="Arial"/>
        <family val="2"/>
      </rPr>
      <t>Sekolah  ( SD dan SMP )</t>
    </r>
  </si>
  <si>
    <t xml:space="preserve"> kali</t>
  </si>
  <si>
    <r>
      <t xml:space="preserve">4  Pengukuran dan Pembinaan tingkat </t>
    </r>
    <r>
      <rPr>
        <sz val="12"/>
        <color theme="0"/>
        <rFont val="Arial"/>
        <family val="2"/>
      </rPr>
      <t>....</t>
    </r>
    <r>
      <rPr>
        <sz val="12"/>
        <color rgb="FF000000"/>
        <rFont val="Arial"/>
        <family val="2"/>
      </rPr>
      <t xml:space="preserve">perkembangan UKBM </t>
    </r>
  </si>
  <si>
    <t>Target Tahun 2019 (T) dalam %</t>
  </si>
  <si>
    <t>TAHUN n</t>
  </si>
  <si>
    <t>ANALISA</t>
  </si>
  <si>
    <t>RENCANA TINDAK LANJUT</t>
  </si>
  <si>
    <t>2.1.1..5 Pengembangan Desa Siaga Aktif</t>
  </si>
  <si>
    <t>1.Pembinaan sarana TTU Prioritas</t>
  </si>
  <si>
    <t xml:space="preserve">2.TTU prioritas yang memenuhi syarat kesehatan </t>
  </si>
  <si>
    <r>
      <t xml:space="preserve">1. KK yang memiliki Akses terhadap </t>
    </r>
    <r>
      <rPr>
        <sz val="12"/>
        <color theme="0"/>
        <rFont val="Arial"/>
        <family val="2"/>
      </rPr>
      <t>....</t>
    </r>
    <r>
      <rPr>
        <sz val="12"/>
        <color rgb="FF000000"/>
        <rFont val="Arial"/>
        <family val="2"/>
      </rPr>
      <t>jamban sehat</t>
    </r>
  </si>
  <si>
    <t>&lt;3,5%</t>
  </si>
  <si>
    <t>&lt; 12,5%</t>
  </si>
  <si>
    <t>&lt; 1,8%</t>
  </si>
  <si>
    <t>&lt; 19,7%</t>
  </si>
  <si>
    <t>&lt; 25,2%</t>
  </si>
  <si>
    <t>&gt; 95%</t>
  </si>
  <si>
    <t>&gt; 80%</t>
  </si>
  <si>
    <t>&gt; 90%</t>
  </si>
  <si>
    <t>&gt; 97%</t>
  </si>
  <si>
    <t>&lt; 5%</t>
  </si>
  <si>
    <r>
      <rPr>
        <sz val="13"/>
        <color rgb="FF000000"/>
        <rFont val="Calibri"/>
        <family val="2"/>
      </rPr>
      <t>≥</t>
    </r>
    <r>
      <rPr>
        <sz val="13"/>
        <color rgb="FF000000"/>
        <rFont val="Arial"/>
        <family val="2"/>
      </rPr>
      <t xml:space="preserve"> 80%</t>
    </r>
  </si>
  <si>
    <r>
      <rPr>
        <sz val="13"/>
        <color rgb="FF000000"/>
        <rFont val="Calibri"/>
        <family val="2"/>
      </rPr>
      <t>≥</t>
    </r>
    <r>
      <rPr>
        <sz val="13"/>
        <color rgb="FF000000"/>
        <rFont val="Arial"/>
        <family val="2"/>
      </rPr>
      <t xml:space="preserve"> 90%</t>
    </r>
  </si>
  <si>
    <r>
      <t xml:space="preserve">4. Deteksi dini kanker leher rahim dan kanker </t>
    </r>
    <r>
      <rPr>
        <sz val="12"/>
        <color theme="0"/>
        <rFont val="Arial"/>
        <family val="2"/>
      </rPr>
      <t>....</t>
    </r>
    <r>
      <rPr>
        <sz val="12"/>
        <color theme="1"/>
        <rFont val="Arial"/>
        <family val="2"/>
      </rPr>
      <t>payudara pada wanita usia 30 - 50 tahun</t>
    </r>
  </si>
  <si>
    <t xml:space="preserve"> Penemuan penderita Pneumonia Balita </t>
  </si>
  <si>
    <t xml:space="preserve"> 3. RFT penderita Kusta </t>
  </si>
  <si>
    <r>
      <t xml:space="preserve"> 4. Penderita baru pasca pengobatan </t>
    </r>
    <r>
      <rPr>
        <sz val="12"/>
        <color theme="0"/>
        <rFont val="Arial"/>
        <family val="2"/>
      </rPr>
      <t>.....</t>
    </r>
    <r>
      <rPr>
        <sz val="12"/>
        <color rgb="FF000000"/>
        <rFont val="Arial"/>
        <family val="2"/>
      </rPr>
      <t xml:space="preserve">dengan score kecacatannya tidak </t>
    </r>
    <r>
      <rPr>
        <sz val="12"/>
        <color theme="0"/>
        <rFont val="Arial"/>
        <family val="2"/>
      </rPr>
      <t>.....</t>
    </r>
    <r>
      <rPr>
        <sz val="12"/>
        <color rgb="FF000000"/>
        <rFont val="Arial"/>
        <family val="2"/>
      </rPr>
      <t xml:space="preserve">bertambah atau tetap </t>
    </r>
  </si>
  <si>
    <t xml:space="preserve"> 5. Kasus defaulter Kusta</t>
  </si>
  <si>
    <t xml:space="preserve"> 7. Kader kesehatan Kusta terisolasi</t>
  </si>
  <si>
    <t xml:space="preserve"> 8. SD/ MI di yang dilakukan screening Kusta</t>
  </si>
  <si>
    <t xml:space="preserve"> 1. Kasus TB yang ditemukan dan diobati</t>
  </si>
  <si>
    <r>
      <t xml:space="preserve"> 1. Anak sekolah (SMP dan SMA/sederajat) </t>
    </r>
    <r>
      <rPr>
        <sz val="12"/>
        <color theme="0"/>
        <rFont val="Arial"/>
        <family val="2"/>
      </rPr>
      <t>.....</t>
    </r>
    <r>
      <rPr>
        <sz val="12"/>
        <color rgb="FF000000"/>
        <rFont val="Arial"/>
        <family val="2"/>
      </rPr>
      <t xml:space="preserve">yang sudah dijangkau penyuluhan </t>
    </r>
    <r>
      <rPr>
        <sz val="12"/>
        <color theme="0"/>
        <rFont val="Arial"/>
        <family val="2"/>
      </rPr>
      <t>.....</t>
    </r>
    <r>
      <rPr>
        <sz val="12"/>
        <color rgb="FF000000"/>
        <rFont val="Arial"/>
        <family val="2"/>
      </rPr>
      <t>HIV/AIDS</t>
    </r>
  </si>
  <si>
    <r>
      <t xml:space="preserve"> 2. Orang yang beresiko terinfeksi HIV </t>
    </r>
    <r>
      <rPr>
        <sz val="12"/>
        <color theme="0"/>
        <rFont val="Arial"/>
        <family val="2"/>
      </rPr>
      <t>.....</t>
    </r>
    <r>
      <rPr>
        <sz val="12"/>
        <color rgb="FF000000"/>
        <rFont val="Arial"/>
        <family val="2"/>
      </rPr>
      <t>mendapatkan pemeriksaan HIV</t>
    </r>
  </si>
  <si>
    <t xml:space="preserve"> 1. Angka Bebas Jentik (ABJ) </t>
  </si>
  <si>
    <t xml:space="preserve"> 2. Penderita DBD ditangani </t>
  </si>
  <si>
    <t xml:space="preserve"> 3. PE kasus DBD</t>
  </si>
  <si>
    <t xml:space="preserve"> 3. Penderita positif Malaria yang di follow up</t>
  </si>
  <si>
    <r>
      <t xml:space="preserve"> 1. Penderita Malaria yang dilakukan </t>
    </r>
    <r>
      <rPr>
        <sz val="12"/>
        <color theme="0"/>
        <rFont val="Arial"/>
        <family val="2"/>
      </rPr>
      <t>..,..</t>
    </r>
    <r>
      <rPr>
        <sz val="12"/>
        <color rgb="FF000000"/>
        <rFont val="Arial"/>
        <family val="2"/>
      </rPr>
      <t>pemeriksaan SD</t>
    </r>
  </si>
  <si>
    <r>
      <t xml:space="preserve"> 2. Penderita positif Malaria yang diobati </t>
    </r>
    <r>
      <rPr>
        <sz val="12"/>
        <color theme="0"/>
        <rFont val="Arial"/>
        <family val="2"/>
      </rPr>
      <t>..,..</t>
    </r>
    <r>
      <rPr>
        <sz val="12"/>
        <color rgb="FF000000"/>
        <rFont val="Arial"/>
        <family val="2"/>
      </rPr>
      <t xml:space="preserve">sesuai standar (ACT) </t>
    </r>
  </si>
  <si>
    <r>
      <t xml:space="preserve"> 6. Proporsi tenaga kesehatan di desa </t>
    </r>
    <r>
      <rPr>
        <sz val="12"/>
        <color theme="0"/>
        <rFont val="Arial"/>
        <family val="2"/>
      </rPr>
      <t>.....</t>
    </r>
    <r>
      <rPr>
        <sz val="12"/>
        <color rgb="FF000000"/>
        <rFont val="Arial"/>
        <family val="2"/>
      </rPr>
      <t xml:space="preserve">endemis Kusta tersosialisasi </t>
    </r>
  </si>
  <si>
    <r>
      <t xml:space="preserve"> 3. Angka Keberhasilan pengobatan semua </t>
    </r>
    <r>
      <rPr>
        <sz val="12"/>
        <color theme="0"/>
        <rFont val="Arial"/>
        <family val="2"/>
      </rPr>
      <t>.....</t>
    </r>
    <r>
      <rPr>
        <sz val="12"/>
        <color rgb="FF000000"/>
        <rFont val="Arial"/>
        <family val="2"/>
      </rPr>
      <t>kasus TB ( Success Rate/SR)</t>
    </r>
  </si>
  <si>
    <t xml:space="preserve"> 3. Penggunaan zinc pada Balita diare</t>
  </si>
  <si>
    <t xml:space="preserve"> 2. Penggunaan oralit pada Balita diare</t>
  </si>
  <si>
    <t xml:space="preserve"> 1. Pelayanan Diare balita</t>
  </si>
  <si>
    <r>
      <t xml:space="preserve"> 4. Pelaksanaan kegiatan Layanan Rehidrasi </t>
    </r>
    <r>
      <rPr>
        <sz val="12"/>
        <color theme="0"/>
        <rFont val="Arial"/>
        <family val="2"/>
      </rPr>
      <t>.....</t>
    </r>
    <r>
      <rPr>
        <sz val="12"/>
        <color rgb="FF000000"/>
        <rFont val="Arial"/>
        <family val="2"/>
      </rPr>
      <t>Oral Aktif (LROA)</t>
    </r>
  </si>
  <si>
    <t xml:space="preserve"> 8. Balita pendek (stunting)</t>
  </si>
  <si>
    <t xml:space="preserve"> 5. Ibu hamil Kurang Energ Kronis (KEK)</t>
  </si>
  <si>
    <t xml:space="preserve"> 3. Balita Bawah Garis Merah (BGM)</t>
  </si>
  <si>
    <t xml:space="preserve"> 2. Balita naik berat badannya (N/D)</t>
  </si>
  <si>
    <t xml:space="preserve"> 1. Penimbangan Balita D/S</t>
  </si>
  <si>
    <r>
      <t xml:space="preserve"> 4. Rumah Tangga mengkonsumsi garam </t>
    </r>
    <r>
      <rPr>
        <sz val="12"/>
        <color theme="0"/>
        <rFont val="Arial"/>
        <family val="2"/>
      </rPr>
      <t>.....</t>
    </r>
    <r>
      <rPr>
        <sz val="12"/>
        <color rgb="FF000000"/>
        <rFont val="Arial"/>
        <family val="2"/>
      </rPr>
      <t>beryodium</t>
    </r>
  </si>
  <si>
    <r>
      <t xml:space="preserve"> 6. Bayi usia 6 (enam) bulan mendapat Asi </t>
    </r>
    <r>
      <rPr>
        <sz val="12"/>
        <color theme="0"/>
        <rFont val="Arial"/>
        <family val="2"/>
      </rPr>
      <t>.....</t>
    </r>
    <r>
      <rPr>
        <sz val="12"/>
        <color rgb="FF000000"/>
        <rFont val="Arial"/>
        <family val="2"/>
      </rPr>
      <t>Ekslusif</t>
    </r>
  </si>
  <si>
    <r>
      <t xml:space="preserve"> 7. Bayi yang baru lahir mendapat IMD </t>
    </r>
    <r>
      <rPr>
        <sz val="12"/>
        <color theme="0"/>
        <rFont val="Arial"/>
        <family val="2"/>
      </rPr>
      <t>.....</t>
    </r>
    <r>
      <rPr>
        <sz val="12"/>
        <color rgb="FF000000"/>
        <rFont val="Arial"/>
        <family val="2"/>
      </rPr>
      <t>(inisisasi menyusui dini)</t>
    </r>
  </si>
  <si>
    <t xml:space="preserve"> 1. Pemberian PMT-P pada balita kurus </t>
  </si>
  <si>
    <r>
      <t xml:space="preserve"> 2. Ibu Hamil KEK yang mendapat PMT-</t>
    </r>
    <r>
      <rPr>
        <sz val="12"/>
        <color theme="0"/>
        <rFont val="Arial"/>
        <family val="2"/>
      </rPr>
      <t>.....</t>
    </r>
    <r>
      <rPr>
        <sz val="12"/>
        <color rgb="FF000000"/>
        <rFont val="Arial"/>
        <family val="2"/>
      </rPr>
      <t>Pemulihan</t>
    </r>
  </si>
  <si>
    <r>
      <t xml:space="preserve"> 3. Balita gizi buruk mendapat perawatan    </t>
    </r>
    <r>
      <rPr>
        <sz val="12"/>
        <color theme="0"/>
        <rFont val="Arial"/>
        <family val="2"/>
      </rPr>
      <t>.....</t>
    </r>
    <r>
      <rPr>
        <sz val="12"/>
        <color rgb="FF000000"/>
        <rFont val="Arial"/>
        <family val="2"/>
      </rPr>
      <t xml:space="preserve">sesuai </t>
    </r>
    <r>
      <rPr>
        <sz val="12"/>
        <color rgb="FF000000"/>
        <rFont val="Arial"/>
        <family val="2"/>
      </rPr>
      <t>standar tatalaksana gizi buruk</t>
    </r>
  </si>
  <si>
    <r>
      <t xml:space="preserve"> 2. Terduga TBC yang mendapatkan </t>
    </r>
    <r>
      <rPr>
        <sz val="12"/>
        <color theme="0"/>
        <rFont val="Arial"/>
        <family val="2"/>
      </rPr>
      <t>.....</t>
    </r>
    <r>
      <rPr>
        <sz val="12"/>
        <color rgb="FF000000"/>
        <rFont val="Arial"/>
        <family val="2"/>
      </rPr>
      <t>pelayanan TBC sesuai standar</t>
    </r>
  </si>
  <si>
    <t xml:space="preserve"> 8. Ibu hamil yang diperiksa HIV</t>
  </si>
  <si>
    <t xml:space="preserve"> 7. KB pasca persalinan</t>
  </si>
  <si>
    <t xml:space="preserve"> 6. PUS dengan 4 T ber  KB</t>
  </si>
  <si>
    <t xml:space="preserve"> 5. Peserta KB mengalami efek samping </t>
  </si>
  <si>
    <t xml:space="preserve"> 4. Peserta KB mengalami komplikasi</t>
  </si>
  <si>
    <t xml:space="preserve"> 3. Akseptor KB Drop Out</t>
  </si>
  <si>
    <t xml:space="preserve"> 2. Peserta KB baru </t>
  </si>
  <si>
    <r>
      <t xml:space="preserve"> 1. KB aktif (Contraceptive Prevalence Rate/ </t>
    </r>
    <r>
      <rPr>
        <sz val="12"/>
        <color theme="0"/>
        <rFont val="Arial"/>
        <family val="2"/>
      </rPr>
      <t>.....</t>
    </r>
    <r>
      <rPr>
        <sz val="12"/>
        <color rgb="FF000000"/>
        <rFont val="Arial"/>
        <family val="2"/>
      </rPr>
      <t>CPR)</t>
    </r>
  </si>
  <si>
    <r>
      <t xml:space="preserve"> 6. Setiap anak pada usia pendidikan dasar </t>
    </r>
    <r>
      <rPr>
        <sz val="12"/>
        <color theme="0"/>
        <rFont val="Arial"/>
        <family val="2"/>
      </rPr>
      <t>.....</t>
    </r>
    <r>
      <rPr>
        <sz val="12"/>
        <color rgb="FF000000"/>
        <rFont val="Arial"/>
        <family val="2"/>
      </rPr>
      <t xml:space="preserve">kelas I dan VII mendapatkan skrining </t>
    </r>
    <r>
      <rPr>
        <sz val="12"/>
        <color theme="0"/>
        <rFont val="Arial"/>
        <family val="2"/>
      </rPr>
      <t>.....</t>
    </r>
    <r>
      <rPr>
        <sz val="12"/>
        <color rgb="FF000000"/>
        <rFont val="Arial"/>
        <family val="2"/>
      </rPr>
      <t xml:space="preserve">kesehatan sesuai </t>
    </r>
    <r>
      <rPr>
        <sz val="12"/>
        <color theme="0"/>
        <rFont val="Arial"/>
        <family val="2"/>
      </rPr>
      <t>.,..</t>
    </r>
    <r>
      <rPr>
        <sz val="12"/>
        <color rgb="FF000000"/>
        <rFont val="Arial"/>
        <family val="2"/>
      </rPr>
      <t>standar</t>
    </r>
  </si>
  <si>
    <t xml:space="preserve"> 1. Pekerja formal yang mendapat konseling</t>
  </si>
  <si>
    <t xml:space="preserve"> 2. Pekerja informal yang mendapat konseling</t>
  </si>
  <si>
    <r>
      <t xml:space="preserve"> 3. Promotif dan preventif </t>
    </r>
    <r>
      <rPr>
        <sz val="12"/>
        <color theme="0"/>
        <rFont val="Arial"/>
        <family val="2"/>
      </rPr>
      <t>.</t>
    </r>
    <r>
      <rPr>
        <sz val="12"/>
        <color rgb="FF000000"/>
        <rFont val="Arial"/>
        <family val="2"/>
      </rPr>
      <t xml:space="preserve">yang dilakukan pada </t>
    </r>
    <r>
      <rPr>
        <sz val="12"/>
        <color theme="0"/>
        <rFont val="Arial"/>
        <family val="2"/>
      </rPr>
      <t>.....</t>
    </r>
    <r>
      <rPr>
        <sz val="12"/>
        <color rgb="FF000000"/>
        <rFont val="Arial"/>
        <family val="2"/>
      </rPr>
      <t xml:space="preserve">kelompok kesehatan kerja </t>
    </r>
  </si>
  <si>
    <r>
      <t xml:space="preserve"> Kenaikan tingkat kemandirian keluarga setelah </t>
    </r>
    <r>
      <rPr>
        <sz val="12"/>
        <color theme="0"/>
        <rFont val="Arial"/>
        <family val="2"/>
      </rPr>
      <t>.</t>
    </r>
    <r>
      <rPr>
        <sz val="12"/>
        <color rgb="FF000000"/>
        <rFont val="Arial"/>
        <family val="2"/>
      </rPr>
      <t xml:space="preserve">pembinaan </t>
    </r>
  </si>
  <si>
    <t>Pemberdayaan kelompok masyarakat terkait program kesehatan jiwa</t>
  </si>
  <si>
    <t xml:space="preserve">Setiap ODGJ berat mendapatkan pelayanan kesehatan sesuai standar </t>
  </si>
  <si>
    <t>30% Batas maksimal rujukan</t>
  </si>
  <si>
    <r>
      <t xml:space="preserve"> Penanganan kasus kesehatan jiwa melalui </t>
    </r>
    <r>
      <rPr>
        <sz val="12"/>
        <color theme="0"/>
        <rFont val="Arial"/>
        <family val="2"/>
      </rPr>
      <t>.</t>
    </r>
    <r>
      <rPr>
        <sz val="12"/>
        <color rgb="FF000000"/>
        <rFont val="Arial"/>
        <family val="2"/>
      </rPr>
      <t xml:space="preserve">rujukan ke Rumah Sakit / Spesialis </t>
    </r>
  </si>
  <si>
    <t xml:space="preserve"> Kunjungan rumah pasien jiwa</t>
  </si>
  <si>
    <t xml:space="preserve"> Cakupan Pelayanan Kesehatan Jiwa</t>
  </si>
  <si>
    <t xml:space="preserve"> Pasien jiwa</t>
  </si>
  <si>
    <t>&lt; 7%</t>
  </si>
  <si>
    <t xml:space="preserve">1.PAUD dan TK yang mendapat penyuluhan/pemeriksaan gigi dan mulut </t>
  </si>
  <si>
    <t>1.Kelompok /klub olahraga yang dibina</t>
  </si>
  <si>
    <r>
      <t xml:space="preserve">3. Pengukuran kebugaran jasmani pada anak </t>
    </r>
    <r>
      <rPr>
        <sz val="12"/>
        <color theme="0"/>
        <rFont val="Arial"/>
        <family val="2"/>
      </rPr>
      <t>....</t>
    </r>
    <r>
      <rPr>
        <sz val="12"/>
        <color rgb="FF000000"/>
        <rFont val="Arial"/>
        <family val="2"/>
      </rPr>
      <t>sekolah</t>
    </r>
  </si>
  <si>
    <t xml:space="preserve">2. Penemuan kasus kelainan mata di Puskesmas </t>
  </si>
  <si>
    <r>
      <t xml:space="preserve">3. Penemuan kasus katarak pada usia diatas 45 </t>
    </r>
    <r>
      <rPr>
        <sz val="12"/>
        <color theme="0"/>
        <rFont val="Arial"/>
        <family val="2"/>
      </rPr>
      <t>....</t>
    </r>
    <r>
      <rPr>
        <sz val="12"/>
        <color rgb="FF000000"/>
        <rFont val="Arial"/>
        <family val="2"/>
      </rPr>
      <t>tahun</t>
    </r>
  </si>
  <si>
    <r>
      <t xml:space="preserve"> 1. Penemuan kasus penyakit telinga di </t>
    </r>
    <r>
      <rPr>
        <sz val="12"/>
        <color theme="0"/>
        <rFont val="Arial"/>
        <family val="2"/>
      </rPr>
      <t>.....</t>
    </r>
    <r>
      <rPr>
        <sz val="12"/>
        <color theme="1"/>
        <rFont val="Arial"/>
        <family val="2"/>
      </rPr>
      <t>Puskesmas</t>
    </r>
  </si>
  <si>
    <r>
      <t xml:space="preserve"> 2. Penemuan dan ditangani  Kasus Serumen </t>
    </r>
    <r>
      <rPr>
        <sz val="12"/>
        <color theme="0"/>
        <rFont val="Arial"/>
        <family val="2"/>
      </rPr>
      <t>.....</t>
    </r>
    <r>
      <rPr>
        <sz val="12"/>
        <color theme="1"/>
        <rFont val="Arial"/>
        <family val="2"/>
      </rPr>
      <t>Provinsi</t>
    </r>
  </si>
  <si>
    <r>
      <t xml:space="preserve"> 1. Pelayanan Kesehatan pada Usia Lanjut                       </t>
    </r>
    <r>
      <rPr>
        <sz val="12"/>
        <color theme="0"/>
        <rFont val="Arial"/>
        <family val="2"/>
      </rPr>
      <t>.....</t>
    </r>
    <r>
      <rPr>
        <sz val="12"/>
        <color rgb="FF000000"/>
        <rFont val="Arial"/>
        <family val="2"/>
      </rPr>
      <t>(usia &gt; 60 tahun ) yang di screening</t>
    </r>
  </si>
  <si>
    <r>
      <t xml:space="preserve"> 2. Pelayanan Kesehatan pada  Pra Lansia  (45 - </t>
    </r>
    <r>
      <rPr>
        <sz val="12"/>
        <color theme="0"/>
        <rFont val="Arial"/>
        <family val="2"/>
      </rPr>
      <t>.....</t>
    </r>
    <r>
      <rPr>
        <sz val="12"/>
        <color rgb="FF000000"/>
        <rFont val="Arial"/>
        <family val="2"/>
      </rPr>
      <t xml:space="preserve">59) dan Usia Lanjut (&gt;60 tahun ) </t>
    </r>
  </si>
  <si>
    <r>
      <t xml:space="preserve">1. Hasil pemeriksaan kesehatan jamaah haji 3 </t>
    </r>
    <r>
      <rPr>
        <sz val="12"/>
        <color theme="0"/>
        <rFont val="Arial"/>
        <family val="2"/>
      </rPr>
      <t>....</t>
    </r>
    <r>
      <rPr>
        <sz val="12"/>
        <color rgb="FF000000"/>
        <rFont val="Arial"/>
        <family val="2"/>
      </rPr>
      <t>bulan sebelum operasional terdata</t>
    </r>
  </si>
  <si>
    <t>&gt; 1</t>
  </si>
  <si>
    <t xml:space="preserve"> 1. Angka Kontak komunikasi</t>
  </si>
  <si>
    <t xml:space="preserve"> 9. Pelayanan konseling gizi </t>
  </si>
  <si>
    <t xml:space="preserve"> 6. Kelengkapan pengisian rekam medik </t>
  </si>
  <si>
    <r>
      <t xml:space="preserve"> 4. Setiap penderita hipertensi </t>
    </r>
    <r>
      <rPr>
        <sz val="12"/>
        <color theme="6" tint="0.59999389629810485"/>
        <rFont val="Arial"/>
        <family val="2"/>
      </rPr>
      <t>.....</t>
    </r>
    <r>
      <rPr>
        <sz val="12"/>
        <color theme="1"/>
        <rFont val="Arial"/>
        <family val="2"/>
      </rPr>
      <t xml:space="preserve">mendapatkan </t>
    </r>
    <r>
      <rPr>
        <sz val="12"/>
        <color theme="6" tint="0.59999389629810485"/>
        <rFont val="Arial"/>
        <family val="2"/>
      </rPr>
      <t>....</t>
    </r>
    <r>
      <rPr>
        <sz val="12"/>
        <color theme="1"/>
        <rFont val="Arial"/>
        <family val="2"/>
      </rPr>
      <t xml:space="preserve">pelayanan kesehatan </t>
    </r>
    <r>
      <rPr>
        <sz val="12"/>
        <color theme="6" tint="0.59999389629810485"/>
        <rFont val="Arial"/>
        <family val="2"/>
      </rPr>
      <t>.....</t>
    </r>
    <r>
      <rPr>
        <sz val="12"/>
        <color theme="1"/>
        <rFont val="Arial"/>
        <family val="2"/>
      </rPr>
      <t>sesuai standar</t>
    </r>
  </si>
  <si>
    <r>
      <t xml:space="preserve"> 5. Setiap penderita diabetes mellitus </t>
    </r>
    <r>
      <rPr>
        <sz val="12"/>
        <color theme="6" tint="0.59999389629810485"/>
        <rFont val="Arial"/>
        <family val="2"/>
      </rPr>
      <t>.....</t>
    </r>
    <r>
      <rPr>
        <sz val="12"/>
        <color theme="1"/>
        <rFont val="Arial"/>
        <family val="2"/>
      </rPr>
      <t xml:space="preserve">mendapatkan pelayanan kesehatan </t>
    </r>
    <r>
      <rPr>
        <sz val="12"/>
        <color theme="6" tint="0.59999389629810485"/>
        <rFont val="Arial"/>
        <family val="2"/>
      </rPr>
      <t>.....</t>
    </r>
    <r>
      <rPr>
        <sz val="12"/>
        <color theme="1"/>
        <rFont val="Arial"/>
        <family val="2"/>
      </rPr>
      <t>sesuai standar</t>
    </r>
  </si>
  <si>
    <r>
      <t xml:space="preserve"> 3. Rasio Prolanis Rutin Berkunjung ke </t>
    </r>
    <r>
      <rPr>
        <sz val="12"/>
        <color theme="6" tint="0.59999389629810485"/>
        <rFont val="Arial"/>
        <family val="2"/>
      </rPr>
      <t>.....</t>
    </r>
    <r>
      <rPr>
        <sz val="12"/>
        <color theme="1"/>
        <rFont val="Arial"/>
        <family val="2"/>
      </rPr>
      <t xml:space="preserve">FKTP (RPPB) </t>
    </r>
  </si>
  <si>
    <r>
      <t xml:space="preserve"> 8. Bumil yang mendapat pelayanan </t>
    </r>
    <r>
      <rPr>
        <sz val="12"/>
        <color theme="6" tint="0.59999389629810485"/>
        <rFont val="Arial"/>
        <family val="2"/>
      </rPr>
      <t>.....</t>
    </r>
    <r>
      <rPr>
        <sz val="12"/>
        <color rgb="FF000000"/>
        <rFont val="Arial"/>
        <family val="2"/>
      </rPr>
      <t>kesehatan gigi</t>
    </r>
  </si>
  <si>
    <r>
      <t xml:space="preserve"> 3. Penggunaan antibiotika pada </t>
    </r>
    <r>
      <rPr>
        <sz val="12"/>
        <color theme="3" tint="0.59999389629810485"/>
        <rFont val="Arial"/>
        <family val="2"/>
      </rPr>
      <t>.....</t>
    </r>
    <r>
      <rPr>
        <sz val="12"/>
        <color rgb="FF000000"/>
        <rFont val="Arial"/>
        <family val="2"/>
      </rPr>
      <t>penatalaksanaan ISPA non pneumonia</t>
    </r>
  </si>
  <si>
    <r>
      <t xml:space="preserve"> 1. Kesesuaian item obat yang tersedia     </t>
    </r>
    <r>
      <rPr>
        <sz val="12"/>
        <color theme="3" tint="0.59999389629810485"/>
        <rFont val="Arial"/>
        <family val="2"/>
      </rPr>
      <t>.....</t>
    </r>
    <r>
      <rPr>
        <sz val="12"/>
        <color rgb="FF000000"/>
        <rFont val="Arial"/>
        <family val="2"/>
      </rPr>
      <t>dalam Fornas</t>
    </r>
  </si>
  <si>
    <t>&lt; 20%</t>
  </si>
  <si>
    <t>&lt; 8%</t>
  </si>
  <si>
    <t xml:space="preserve"> 5. Penggunaan  Injeksi pada Myalgia   </t>
  </si>
  <si>
    <t>&lt; 1%</t>
  </si>
  <si>
    <t xml:space="preserve"> 6. Rerata item obat yang diresepkan </t>
  </si>
  <si>
    <t xml:space="preserve"> 7. Penggunaan Obat Rasional (POR)</t>
  </si>
  <si>
    <t>10-40%</t>
  </si>
  <si>
    <t>88,31 - 100%</t>
  </si>
  <si>
    <t xml:space="preserve">2.5.2  Survei kepuasan pasien </t>
  </si>
  <si>
    <r>
      <rPr>
        <sz val="12"/>
        <color rgb="FF000000"/>
        <rFont val="Calibri"/>
        <family val="2"/>
      </rPr>
      <t>≥</t>
    </r>
    <r>
      <rPr>
        <sz val="12"/>
        <color rgb="FF000000"/>
        <rFont val="Arial"/>
        <family val="2"/>
      </rPr>
      <t xml:space="preserve"> 80%</t>
    </r>
  </si>
  <si>
    <t>2.5.3 Sasaran Keselamatan Pasien</t>
  </si>
  <si>
    <r>
      <rPr>
        <sz val="12"/>
        <color theme="7" tint="0.79998168889431442"/>
        <rFont val="Arial"/>
        <family val="2"/>
      </rPr>
      <t>.........</t>
    </r>
    <r>
      <rPr>
        <sz val="12"/>
        <color rgb="FF000000"/>
        <rFont val="Arial"/>
        <family val="2"/>
      </rPr>
      <t xml:space="preserve">5. Mengurangi risiko infeksi akibat </t>
    </r>
    <r>
      <rPr>
        <sz val="12"/>
        <color theme="7" tint="0.79998168889431442"/>
        <rFont val="Arial"/>
        <family val="2"/>
      </rPr>
      <t>.............</t>
    </r>
    <r>
      <rPr>
        <sz val="12"/>
        <color rgb="FF000000"/>
        <rFont val="Arial"/>
        <family val="2"/>
      </rPr>
      <t>perawatan kesehatan</t>
    </r>
  </si>
  <si>
    <r>
      <rPr>
        <sz val="12"/>
        <color theme="7" tint="0.79998168889431442"/>
        <rFont val="Arial"/>
        <family val="2"/>
      </rPr>
      <t>.............</t>
    </r>
    <r>
      <rPr>
        <sz val="12"/>
        <color rgb="FF000000"/>
        <rFont val="Arial"/>
        <family val="2"/>
      </rPr>
      <t xml:space="preserve">Kepatuhan petugas melakukan hand </t>
    </r>
    <r>
      <rPr>
        <sz val="12"/>
        <color theme="7" tint="0.79998168889431442"/>
        <rFont val="Arial"/>
        <family val="2"/>
      </rPr>
      <t>.............</t>
    </r>
    <r>
      <rPr>
        <sz val="12"/>
        <color rgb="FF000000"/>
        <rFont val="Arial"/>
        <family val="2"/>
      </rPr>
      <t>hygiene</t>
    </r>
  </si>
  <si>
    <r>
      <rPr>
        <sz val="12"/>
        <color theme="7" tint="0.79998168889431442"/>
        <rFont val="Arial"/>
        <family val="2"/>
      </rPr>
      <t>.........</t>
    </r>
    <r>
      <rPr>
        <sz val="12"/>
        <color rgb="FF000000"/>
        <rFont val="Arial"/>
        <family val="2"/>
      </rPr>
      <t xml:space="preserve">6. Kepatuhan melakukan pentapisan </t>
    </r>
    <r>
      <rPr>
        <sz val="12"/>
        <color theme="7" tint="0.79998168889431442"/>
        <rFont val="Arial"/>
        <family val="2"/>
      </rPr>
      <t>.............</t>
    </r>
    <r>
      <rPr>
        <sz val="12"/>
        <color rgb="FF000000"/>
        <rFont val="Arial"/>
        <family val="2"/>
      </rPr>
      <t>(screening) pasien dengan risiko jatuh</t>
    </r>
  </si>
  <si>
    <t>1. Kepatuhan petugas menggunakan APD</t>
  </si>
  <si>
    <r>
      <t xml:space="preserve">3. Kepatuhan prosedur pencegahan penularan </t>
    </r>
    <r>
      <rPr>
        <sz val="12"/>
        <color theme="7" tint="0.79998168889431442"/>
        <rFont val="Arial"/>
        <family val="2"/>
      </rPr>
      <t>....</t>
    </r>
    <r>
      <rPr>
        <sz val="12"/>
        <color rgb="FF000000"/>
        <rFont val="Arial"/>
        <family val="2"/>
      </rPr>
      <t>infeksi</t>
    </r>
  </si>
  <si>
    <r>
      <t xml:space="preserve">5. Pembuangan limbah benda tajam memenuhi </t>
    </r>
    <r>
      <rPr>
        <sz val="12"/>
        <color theme="7" tint="0.79998168889431442"/>
        <rFont val="Arial"/>
        <family val="2"/>
      </rPr>
      <t>....</t>
    </r>
    <r>
      <rPr>
        <sz val="12"/>
        <color rgb="FF000000"/>
        <rFont val="Arial"/>
        <family val="2"/>
      </rPr>
      <t>standar</t>
    </r>
  </si>
  <si>
    <r>
      <t xml:space="preserve"> 2.5.4. Pencegahan dan pengendalian </t>
    </r>
    <r>
      <rPr>
        <b/>
        <sz val="12"/>
        <color theme="7" tint="0.79998168889431442"/>
        <rFont val="Arial"/>
        <family val="2"/>
      </rPr>
      <t>............</t>
    </r>
    <r>
      <rPr>
        <b/>
        <sz val="12"/>
        <color rgb="FF000000"/>
        <rFont val="Arial"/>
        <family val="2"/>
      </rPr>
      <t>infeksi PPI)</t>
    </r>
  </si>
  <si>
    <r>
      <t xml:space="preserve">2. Desa/Kelurahan Siaga Aktif  PURI </t>
    </r>
    <r>
      <rPr>
        <sz val="12"/>
        <color theme="0"/>
        <rFont val="Arial"/>
        <family val="2"/>
      </rPr>
      <t>....</t>
    </r>
    <r>
      <rPr>
        <sz val="12"/>
        <color rgb="FF000000"/>
        <rFont val="Arial"/>
        <family val="2"/>
      </rPr>
      <t>(Purnama Mandiri )</t>
    </r>
  </si>
  <si>
    <t>3. Pembinaan Desa/Kelurahan Siaga Aktif</t>
  </si>
  <si>
    <r>
      <t xml:space="preserve">1. Promosi kesehatan untuk program prioritas </t>
    </r>
    <r>
      <rPr>
        <sz val="12"/>
        <color theme="0"/>
        <rFont val="Arial"/>
        <family val="2"/>
      </rPr>
      <t>....</t>
    </r>
    <r>
      <rPr>
        <sz val="12"/>
        <color rgb="FF000000"/>
        <rFont val="Arial"/>
        <family val="2"/>
      </rPr>
      <t xml:space="preserve">di dalam gedung  Puskesmas dan </t>
    </r>
    <r>
      <rPr>
        <sz val="12"/>
        <color theme="0"/>
        <rFont val="Arial"/>
        <family val="2"/>
      </rPr>
      <t>....</t>
    </r>
    <r>
      <rPr>
        <sz val="12"/>
        <color rgb="FF000000"/>
        <rFont val="Arial"/>
        <family val="2"/>
      </rPr>
      <t>jaringannya (sasaran  masyarakat )</t>
    </r>
  </si>
  <si>
    <r>
      <t xml:space="preserve">2..Promosi kesehatan untuk program prioritas </t>
    </r>
    <r>
      <rPr>
        <sz val="12"/>
        <color theme="0"/>
        <rFont val="Arial"/>
        <family val="2"/>
      </rPr>
      <t>....</t>
    </r>
    <r>
      <rPr>
        <sz val="12"/>
        <color rgb="FF000000"/>
        <rFont val="Arial"/>
        <family val="2"/>
      </rPr>
      <t xml:space="preserve">melalui pemberdayan masyarakat di bidang </t>
    </r>
    <r>
      <rPr>
        <sz val="12"/>
        <color theme="0"/>
        <rFont val="Arial"/>
        <family val="2"/>
      </rPr>
      <t>....</t>
    </r>
    <r>
      <rPr>
        <sz val="12"/>
        <color rgb="FF000000"/>
        <rFont val="Arial"/>
        <family val="2"/>
      </rPr>
      <t xml:space="preserve">kesehatan ( kegiatan di luar gedung  </t>
    </r>
    <r>
      <rPr>
        <sz val="12"/>
        <color theme="0"/>
        <rFont val="Arial"/>
        <family val="2"/>
      </rPr>
      <t>....</t>
    </r>
    <r>
      <rPr>
        <sz val="12"/>
        <color rgb="FF000000"/>
        <rFont val="Arial"/>
        <family val="2"/>
      </rPr>
      <t xml:space="preserve">Puskesmas) </t>
    </r>
  </si>
  <si>
    <t>OK</t>
  </si>
  <si>
    <t>TAHUN Ke-n</t>
  </si>
  <si>
    <t xml:space="preserve">ANALISA </t>
  </si>
  <si>
    <t>Nilai</t>
  </si>
  <si>
    <r>
      <t xml:space="preserve"> Mengusukan kembali registrasi Puskesmas ke Dinas </t>
    </r>
    <r>
      <rPr>
        <sz val="12"/>
        <color theme="0"/>
        <rFont val="Arial"/>
        <family val="2"/>
      </rPr>
      <t>.</t>
    </r>
    <r>
      <rPr>
        <sz val="12"/>
        <color theme="1"/>
        <rFont val="Arial"/>
        <family val="2"/>
      </rPr>
      <t>Kesehatan Kabupaten Mojokerto</t>
    </r>
  </si>
  <si>
    <r>
      <t xml:space="preserve"> Tenaga apoteker untuk Puskesmas belum ada, hanya </t>
    </r>
    <r>
      <rPr>
        <sz val="12"/>
        <color theme="0"/>
        <rFont val="Arial"/>
        <family val="2"/>
      </rPr>
      <t>.</t>
    </r>
    <r>
      <rPr>
        <sz val="12"/>
        <color theme="1"/>
        <rFont val="Arial"/>
        <family val="2"/>
      </rPr>
      <t>asisten apoteker.</t>
    </r>
  </si>
  <si>
    <r>
      <t xml:space="preserve"> Pemenuhan tenaga apoteker pada Dinas Kesehatan </t>
    </r>
    <r>
      <rPr>
        <sz val="12"/>
        <color theme="0"/>
        <rFont val="Arial"/>
        <family val="2"/>
      </rPr>
      <t>.</t>
    </r>
    <r>
      <rPr>
        <sz val="12"/>
        <color theme="1"/>
        <rFont val="Arial"/>
        <family val="2"/>
      </rPr>
      <t xml:space="preserve">Kabupaten Mojokerto belum dapat terpenuhi karena </t>
    </r>
    <r>
      <rPr>
        <sz val="12"/>
        <color theme="0"/>
        <rFont val="Arial"/>
        <family val="2"/>
      </rPr>
      <t>.</t>
    </r>
    <r>
      <rPr>
        <sz val="12"/>
        <color theme="1"/>
        <rFont val="Arial"/>
        <family val="2"/>
      </rPr>
      <t>belum ada tenaga apoteker</t>
    </r>
  </si>
  <si>
    <r>
      <t xml:space="preserve"> Mengusulkan tenaga apoteker di Dinas Kesehatan </t>
    </r>
    <r>
      <rPr>
        <sz val="12"/>
        <color theme="0"/>
        <rFont val="Arial"/>
        <family val="2"/>
      </rPr>
      <t>.</t>
    </r>
    <r>
      <rPr>
        <sz val="12"/>
        <color theme="1"/>
        <rFont val="Arial"/>
        <family val="2"/>
      </rPr>
      <t>Kabupaten Mojpkerto</t>
    </r>
  </si>
  <si>
    <t xml:space="preserve"> kegiatan dilaksanakan bulan september</t>
  </si>
  <si>
    <t xml:space="preserve">3. Kegiatan intervensi pada Pondok Pesantren </t>
  </si>
  <si>
    <t>TRIBU LAN II</t>
  </si>
  <si>
    <t>TRIBU LAN III</t>
  </si>
  <si>
    <r>
      <t xml:space="preserve"> Individu dan keluarga nya dari keluarga rawan </t>
    </r>
    <r>
      <rPr>
        <sz val="12"/>
        <color theme="0"/>
        <rFont val="Arial"/>
        <family val="2"/>
      </rPr>
      <t>.</t>
    </r>
    <r>
      <rPr>
        <sz val="12"/>
        <color rgb="FF000000"/>
        <rFont val="Arial"/>
        <family val="2"/>
      </rPr>
      <t xml:space="preserve">yang mendapat kepera watan kesehatan  masya </t>
    </r>
    <r>
      <rPr>
        <sz val="12"/>
        <color theme="0"/>
        <rFont val="Arial"/>
        <family val="2"/>
      </rPr>
      <t>.</t>
    </r>
    <r>
      <rPr>
        <sz val="12"/>
        <color rgb="FF000000"/>
        <rFont val="Arial"/>
        <family val="2"/>
      </rPr>
      <t>rakat (</t>
    </r>
    <r>
      <rPr>
        <i/>
        <sz val="12"/>
        <color rgb="FF000000"/>
        <rFont val="Arial"/>
        <family val="2"/>
      </rPr>
      <t>Home care)</t>
    </r>
  </si>
  <si>
    <r>
      <t xml:space="preserve"> 2. Kunjungan ke Posyandu terkait kesehatan </t>
    </r>
    <r>
      <rPr>
        <sz val="12"/>
        <color theme="0"/>
        <rFont val="Arial"/>
        <family val="2"/>
      </rPr>
      <t>.....</t>
    </r>
    <r>
      <rPr>
        <sz val="12"/>
        <color rgb="FF000000"/>
        <rFont val="Arial"/>
        <family val="2"/>
      </rPr>
      <t>gigi dan mulut</t>
    </r>
  </si>
  <si>
    <r>
      <t xml:space="preserve">2. Penemuan kasus kelainan mata di </t>
    </r>
    <r>
      <rPr>
        <sz val="12"/>
        <color theme="0"/>
        <rFont val="Arial"/>
        <family val="2"/>
      </rPr>
      <t>....</t>
    </r>
    <r>
      <rPr>
        <sz val="12"/>
        <color rgb="FF000000"/>
        <rFont val="Arial"/>
        <family val="2"/>
      </rPr>
      <t xml:space="preserve">Puskesmas </t>
    </r>
  </si>
  <si>
    <r>
      <t xml:space="preserve">3. Penemuan kasus katarak pada usia diatas </t>
    </r>
    <r>
      <rPr>
        <sz val="12"/>
        <color theme="0"/>
        <rFont val="Arial"/>
        <family val="2"/>
      </rPr>
      <t>....</t>
    </r>
    <r>
      <rPr>
        <sz val="12"/>
        <color rgb="FF000000"/>
        <rFont val="Arial"/>
        <family val="2"/>
      </rPr>
      <t>45 tahun</t>
    </r>
  </si>
  <si>
    <r>
      <t xml:space="preserve"> 2. Pelayanan Kesehatan pada  Pra Lansia  </t>
    </r>
    <r>
      <rPr>
        <sz val="12"/>
        <color theme="0"/>
        <rFont val="Arial"/>
        <family val="2"/>
      </rPr>
      <t>.....</t>
    </r>
    <r>
      <rPr>
        <sz val="12"/>
        <color rgb="FF000000"/>
        <rFont val="Arial"/>
        <family val="2"/>
      </rPr>
      <t xml:space="preserve">(45 - 59) dan Usia Lanjut (&gt;60 tahun ) </t>
    </r>
  </si>
  <si>
    <r>
      <t xml:space="preserve">1.PAUD dan TK yang mendapat </t>
    </r>
    <r>
      <rPr>
        <sz val="12"/>
        <color theme="0"/>
        <rFont val="Arial"/>
        <family val="2"/>
      </rPr>
      <t>...</t>
    </r>
    <r>
      <rPr>
        <sz val="12"/>
        <color rgb="FF000000"/>
        <rFont val="Arial"/>
        <family val="2"/>
      </rPr>
      <t xml:space="preserve">penyuluhan/pemeriksaan gigi dan mulut </t>
    </r>
  </si>
  <si>
    <r>
      <t xml:space="preserve"> 2. Rasio Rujukan Non Spesialistik </t>
    </r>
    <r>
      <rPr>
        <sz val="12"/>
        <color theme="6"/>
        <rFont val="Arial"/>
        <family val="2"/>
      </rPr>
      <t>.....</t>
    </r>
    <r>
      <rPr>
        <sz val="12"/>
        <color theme="1"/>
        <rFont val="Arial"/>
        <family val="2"/>
      </rPr>
      <t>(RRNS)</t>
    </r>
  </si>
  <si>
    <r>
      <t xml:space="preserve"> 2. Ketersediaan obat dan vaksin </t>
    </r>
    <r>
      <rPr>
        <sz val="12"/>
        <color theme="3" tint="0.59999389629810485"/>
        <rFont val="Arial"/>
        <family val="2"/>
      </rPr>
      <t>.....</t>
    </r>
    <r>
      <rPr>
        <sz val="12"/>
        <color rgb="FF000000"/>
        <rFont val="Arial"/>
        <family val="2"/>
      </rPr>
      <t xml:space="preserve">terhadap 20 item obat indikator </t>
    </r>
  </si>
  <si>
    <r>
      <t xml:space="preserve"> 4. Penggunaan antibiotika pada </t>
    </r>
    <r>
      <rPr>
        <sz val="12"/>
        <color theme="3" tint="0.59999389629810485"/>
        <rFont val="Arial"/>
        <family val="2"/>
      </rPr>
      <t>.....</t>
    </r>
    <r>
      <rPr>
        <sz val="12"/>
        <color rgb="FF000000"/>
        <rFont val="Arial"/>
        <family val="2"/>
      </rPr>
      <t xml:space="preserve">penatalaksanaan kasus diare non </t>
    </r>
    <r>
      <rPr>
        <sz val="12"/>
        <color theme="3" tint="0.59999389629810485"/>
        <rFont val="Arial"/>
        <family val="2"/>
      </rPr>
      <t>.....</t>
    </r>
    <r>
      <rPr>
        <sz val="12"/>
        <color rgb="FF000000"/>
        <rFont val="Arial"/>
        <family val="2"/>
      </rPr>
      <t>spesifik</t>
    </r>
  </si>
  <si>
    <r>
      <t xml:space="preserve">1. Kesesuaian jenis pelayanan  </t>
    </r>
    <r>
      <rPr>
        <sz val="12"/>
        <color theme="9" tint="0.79998168889431442"/>
        <rFont val="Arial"/>
        <family val="2"/>
      </rPr>
      <t>....</t>
    </r>
    <r>
      <rPr>
        <sz val="12"/>
        <color rgb="FF000000"/>
        <rFont val="Arial"/>
        <family val="2"/>
      </rPr>
      <t>laboratorium dengan standar</t>
    </r>
  </si>
  <si>
    <r>
      <t xml:space="preserve">2. Ketepatan waktu tunggu penyerahan </t>
    </r>
    <r>
      <rPr>
        <sz val="12"/>
        <color theme="9" tint="0.79998168889431442"/>
        <rFont val="Arial"/>
        <family val="2"/>
      </rPr>
      <t>....</t>
    </r>
    <r>
      <rPr>
        <sz val="12"/>
        <color rgb="FF000000"/>
        <rFont val="Arial"/>
        <family val="2"/>
      </rPr>
      <t xml:space="preserve">hasil pelayanan laboratorium </t>
    </r>
  </si>
  <si>
    <r>
      <t xml:space="preserve">3. Kesesuaian hasil pemeriksaan baku </t>
    </r>
    <r>
      <rPr>
        <sz val="12"/>
        <color theme="9" tint="0.79998168889431442"/>
        <rFont val="Arial"/>
        <family val="2"/>
      </rPr>
      <t>....</t>
    </r>
    <r>
      <rPr>
        <sz val="12"/>
        <color rgb="FF000000"/>
        <rFont val="Arial"/>
        <family val="2"/>
      </rPr>
      <t xml:space="preserve">mutu </t>
    </r>
    <r>
      <rPr>
        <sz val="12"/>
        <rFont val="Arial"/>
        <family val="2"/>
      </rPr>
      <t>int</t>
    </r>
    <r>
      <rPr>
        <sz val="12"/>
        <color rgb="FF000000"/>
        <rFont val="Arial"/>
        <family val="2"/>
      </rPr>
      <t>ernal (PMI)</t>
    </r>
  </si>
  <si>
    <r>
      <t xml:space="preserve">4. Pemeriksaan Hemoglobin pada ibu </t>
    </r>
    <r>
      <rPr>
        <sz val="12"/>
        <color theme="9" tint="0.79998168889431442"/>
        <rFont val="Arial"/>
        <family val="2"/>
      </rPr>
      <t>....</t>
    </r>
    <r>
      <rPr>
        <sz val="12"/>
        <color rgb="FF000000"/>
        <rFont val="Arial"/>
        <family val="2"/>
      </rPr>
      <t xml:space="preserve">hamil  </t>
    </r>
  </si>
  <si>
    <r>
      <t xml:space="preserve"> 7. Rasio gigi tetap yang ditambal </t>
    </r>
    <r>
      <rPr>
        <sz val="12"/>
        <color theme="6" tint="0.59999389629810485"/>
        <rFont val="Arial"/>
        <family val="2"/>
      </rPr>
      <t>.....</t>
    </r>
    <r>
      <rPr>
        <sz val="12"/>
        <rFont val="Arial"/>
        <family val="2"/>
      </rPr>
      <t xml:space="preserve">terhadap gigi tetap yang dicabut </t>
    </r>
  </si>
  <si>
    <t xml:space="preserve">Target Tahun 2019 (T) </t>
  </si>
  <si>
    <t xml:space="preserve"> Puskesmas </t>
  </si>
  <si>
    <t>: Mojokerto</t>
  </si>
  <si>
    <t xml:space="preserve"> Kabupaten / Kota</t>
  </si>
  <si>
    <r>
      <t xml:space="preserve">2.   Pelayanan  Kesehatan Gigi dan </t>
    </r>
    <r>
      <rPr>
        <sz val="12"/>
        <color theme="0" tint="-0.14999847407452621"/>
        <rFont val="Arial"/>
        <family val="2"/>
      </rPr>
      <t>......</t>
    </r>
    <r>
      <rPr>
        <sz val="12"/>
        <color rgb="FF000000"/>
        <rFont val="Arial"/>
        <family val="2"/>
      </rPr>
      <t>Mulut</t>
    </r>
  </si>
  <si>
    <r>
      <t xml:space="preserve">7.   Pelayanan satu hari ( one day </t>
    </r>
    <r>
      <rPr>
        <sz val="12"/>
        <color theme="0" tint="-0.14999847407452621"/>
        <rFont val="Arial"/>
        <family val="2"/>
      </rPr>
      <t>......</t>
    </r>
    <r>
      <rPr>
        <sz val="12"/>
        <color rgb="FF000000"/>
        <rFont val="Arial"/>
        <family val="2"/>
      </rPr>
      <t>care)</t>
    </r>
  </si>
  <si>
    <r>
      <t xml:space="preserve">2.   Manajemen Pemberdayaan </t>
    </r>
    <r>
      <rPr>
        <sz val="12"/>
        <color theme="0" tint="-0.14999847407452621"/>
        <rFont val="Arial"/>
        <family val="2"/>
      </rPr>
      <t>......</t>
    </r>
    <r>
      <rPr>
        <sz val="12"/>
        <color rgb="FF000000"/>
        <rFont val="Arial"/>
        <family val="2"/>
      </rPr>
      <t>Masyarakat</t>
    </r>
  </si>
  <si>
    <r>
      <t xml:space="preserve">2.   Pengelolaan Pengaduan </t>
    </r>
    <r>
      <rPr>
        <sz val="12"/>
        <color theme="0" tint="-0.14999847407452621"/>
        <rFont val="Arial"/>
        <family val="2"/>
      </rPr>
      <t>......</t>
    </r>
    <r>
      <rPr>
        <sz val="12"/>
        <color rgb="FF000000"/>
        <rFont val="Arial"/>
        <family val="2"/>
      </rPr>
      <t>pelanggan</t>
    </r>
  </si>
  <si>
    <t>7. Manajemen Kefarmasian</t>
  </si>
  <si>
    <t>8.  Manajemen Data dan Informasi</t>
  </si>
  <si>
    <r>
      <t xml:space="preserve">9.  Manajemen Program UKM </t>
    </r>
    <r>
      <rPr>
        <sz val="12"/>
        <color theme="0" tint="-0.14999847407452621"/>
        <rFont val="Arial"/>
        <family val="2"/>
      </rPr>
      <t>.....</t>
    </r>
    <r>
      <rPr>
        <sz val="12"/>
        <color rgb="FF000000"/>
        <rFont val="Arial"/>
        <family val="2"/>
      </rPr>
      <t>esensial</t>
    </r>
  </si>
  <si>
    <r>
      <t xml:space="preserve">10.   Manajemen Program UKM </t>
    </r>
    <r>
      <rPr>
        <sz val="12"/>
        <color theme="0" tint="-0.14999847407452621"/>
        <rFont val="Arial"/>
        <family val="2"/>
      </rPr>
      <t>......</t>
    </r>
    <r>
      <rPr>
        <sz val="12"/>
        <color rgb="FF000000"/>
        <rFont val="Arial"/>
        <family val="2"/>
      </rPr>
      <t>Pengembangan</t>
    </r>
  </si>
  <si>
    <t>11.  Manajemen Program UKP</t>
  </si>
  <si>
    <t>12.   Manajemen Mutu</t>
  </si>
  <si>
    <t xml:space="preserve"> UKM Esensial</t>
  </si>
  <si>
    <t xml:space="preserve"> 1.  Promosi Kesehatan</t>
  </si>
  <si>
    <t xml:space="preserve"> 2.  Kesehatan Lingkungan</t>
  </si>
  <si>
    <t xml:space="preserve"> 3.  KIA dan KB</t>
  </si>
  <si>
    <t xml:space="preserve"> 4.  Gizi</t>
  </si>
  <si>
    <t xml:space="preserve"> 5.  P2</t>
  </si>
  <si>
    <t xml:space="preserve"> UKM Pengembangan</t>
  </si>
  <si>
    <t xml:space="preserve"> 1. Perkesmas</t>
  </si>
  <si>
    <t xml:space="preserve"> 2. Pelayanan Kesehatan Jiwa</t>
  </si>
  <si>
    <r>
      <t xml:space="preserve"> 3. Pelayanan Kesehatan Gigi dan </t>
    </r>
    <r>
      <rPr>
        <sz val="12"/>
        <color theme="0" tint="-0.14999847407452621"/>
        <rFont val="Arial"/>
        <family val="2"/>
      </rPr>
      <t>....</t>
    </r>
    <r>
      <rPr>
        <sz val="12"/>
        <color rgb="FF000000"/>
        <rFont val="Arial"/>
        <family val="2"/>
      </rPr>
      <t>Mulut</t>
    </r>
  </si>
  <si>
    <t xml:space="preserve"> 4. Pelayanan Kesehatan Tradisional </t>
  </si>
  <si>
    <t xml:space="preserve"> 5. Pelayanan Kesehatan Olahraga</t>
  </si>
  <si>
    <t xml:space="preserve"> 6.  Pelayanan Kesehatan Indera</t>
  </si>
  <si>
    <t xml:space="preserve"> 7.  Pelayanan Kesehatan Lansia</t>
  </si>
  <si>
    <t xml:space="preserve"> 8. Pelayanan Kesehatan Kerja</t>
  </si>
  <si>
    <t xml:space="preserve"> 9.  Kesehatan Matra </t>
  </si>
  <si>
    <t xml:space="preserve"> 10.  UKS</t>
  </si>
  <si>
    <r>
      <t xml:space="preserve">3. Setiap warga negara Indonesia usia 15 -59 </t>
    </r>
    <r>
      <rPr>
        <sz val="12"/>
        <color theme="0"/>
        <rFont val="Arial"/>
        <family val="2"/>
      </rPr>
      <t>.....</t>
    </r>
    <r>
      <rPr>
        <sz val="12"/>
        <color rgb="FF000000"/>
        <rFont val="Arial"/>
        <family val="2"/>
      </rPr>
      <t xml:space="preserve">tahun mendapatkan skrining </t>
    </r>
    <r>
      <rPr>
        <sz val="12"/>
        <color theme="0"/>
        <rFont val="Arial"/>
        <family val="2"/>
      </rPr>
      <t>....</t>
    </r>
    <r>
      <rPr>
        <sz val="12"/>
        <color rgb="FF000000"/>
        <rFont val="Arial"/>
        <family val="2"/>
      </rPr>
      <t xml:space="preserve">kesehatan </t>
    </r>
    <r>
      <rPr>
        <sz val="12"/>
        <color theme="0"/>
        <rFont val="Arial"/>
        <family val="2"/>
      </rPr>
      <t>.....</t>
    </r>
    <r>
      <rPr>
        <sz val="12"/>
        <color rgb="FF000000"/>
        <rFont val="Arial"/>
        <family val="2"/>
      </rPr>
      <t>sesuai standar</t>
    </r>
  </si>
  <si>
    <r>
      <t xml:space="preserve"> 1. Baik   bila nilai rata-rata </t>
    </r>
    <r>
      <rPr>
        <u/>
        <sz val="12"/>
        <color rgb="FF000000"/>
        <rFont val="Times New Roman"/>
        <family val="1"/>
      </rPr>
      <t/>
    </r>
  </si>
  <si>
    <t xml:space="preserve"> 2. Cukup bila nilai rata-rata </t>
  </si>
  <si>
    <t xml:space="preserve"> 3. Rendah bila nilai rata-rata </t>
  </si>
  <si>
    <t>3. Imunisasi lanjutan Baduta (18 s/d 24 bulan)</t>
  </si>
  <si>
    <r>
      <t xml:space="preserve"> 2. Penderita positif Malaria yang diobati sesuai </t>
    </r>
    <r>
      <rPr>
        <sz val="12"/>
        <color theme="0"/>
        <rFont val="Arial"/>
        <family val="2"/>
      </rPr>
      <t>.....</t>
    </r>
    <r>
      <rPr>
        <sz val="12"/>
        <color rgb="FF000000"/>
        <rFont val="Arial"/>
        <family val="2"/>
      </rPr>
      <t>standar (ACT)</t>
    </r>
  </si>
  <si>
    <t>2.5.1  Indeks Kepuasan Masyarakat (IKM)</t>
  </si>
  <si>
    <t xml:space="preserve"> 1. Indeks Kepuasan Masyarakat (IKM)</t>
  </si>
  <si>
    <t xml:space="preserve"> 2. Survei Kepuasan Pasien</t>
  </si>
  <si>
    <t xml:space="preserve"> 3.  Sasaran Keselamatan pasien</t>
  </si>
  <si>
    <t xml:space="preserve"> 4.   PPI </t>
  </si>
  <si>
    <r>
      <t xml:space="preserve"> Belum memiliki registrasi Puskesmas, akan tetapi </t>
    </r>
    <r>
      <rPr>
        <sz val="12"/>
        <color theme="0"/>
        <rFont val="Arial"/>
        <family val="2"/>
      </rPr>
      <t>.</t>
    </r>
    <r>
      <rPr>
        <sz val="12"/>
        <color theme="1"/>
        <rFont val="Arial"/>
        <family val="2"/>
      </rPr>
      <t xml:space="preserve">sudah </t>
    </r>
    <r>
      <rPr>
        <sz val="12"/>
        <color theme="0"/>
        <rFont val="Arial"/>
        <family val="2"/>
      </rPr>
      <t>.</t>
    </r>
    <r>
      <rPr>
        <sz val="12"/>
        <color theme="1"/>
        <rFont val="Arial"/>
        <family val="2"/>
      </rPr>
      <t xml:space="preserve">mengajukan sesuai dengan surat pengantar </t>
    </r>
    <r>
      <rPr>
        <sz val="12"/>
        <color theme="0"/>
        <rFont val="Arial"/>
        <family val="2"/>
      </rPr>
      <t>.</t>
    </r>
    <r>
      <rPr>
        <sz val="12"/>
        <color theme="1"/>
        <rFont val="Arial"/>
        <family val="2"/>
      </rPr>
      <t xml:space="preserve">Nomor : </t>
    </r>
    <r>
      <rPr>
        <sz val="12"/>
        <color theme="0"/>
        <rFont val="Arial"/>
        <family val="2"/>
      </rPr>
      <t>.</t>
    </r>
    <r>
      <rPr>
        <sz val="12"/>
        <color theme="1"/>
        <rFont val="Arial"/>
        <family val="2"/>
      </rPr>
      <t xml:space="preserve">445/106/416-102.11/2016 tangggal : 12 </t>
    </r>
    <r>
      <rPr>
        <sz val="12"/>
        <color theme="0"/>
        <rFont val="Arial"/>
        <family val="2"/>
      </rPr>
      <t>.</t>
    </r>
    <r>
      <rPr>
        <sz val="12"/>
        <color theme="1"/>
        <rFont val="Arial"/>
        <family val="2"/>
      </rPr>
      <t xml:space="preserve">November 2016 </t>
    </r>
    <r>
      <rPr>
        <sz val="12"/>
        <color theme="0"/>
        <rFont val="Arial"/>
        <family val="2"/>
      </rPr>
      <t>.</t>
    </r>
    <r>
      <rPr>
        <sz val="12"/>
        <color theme="1"/>
        <rFont val="Arial"/>
        <family val="2"/>
      </rPr>
      <t xml:space="preserve">tentang Pengajuan Registrasi </t>
    </r>
    <r>
      <rPr>
        <sz val="12"/>
        <color theme="0"/>
        <rFont val="Arial"/>
        <family val="2"/>
      </rPr>
      <t>.</t>
    </r>
    <r>
      <rPr>
        <sz val="12"/>
        <color theme="1"/>
        <rFont val="Arial"/>
        <family val="2"/>
      </rPr>
      <t>Puskesmas</t>
    </r>
  </si>
  <si>
    <r>
      <t xml:space="preserve"> Registrasi Puskesmas belum terbit karena belum </t>
    </r>
    <r>
      <rPr>
        <sz val="12"/>
        <color theme="0"/>
        <rFont val="Arial"/>
        <family val="2"/>
      </rPr>
      <t>.</t>
    </r>
    <r>
      <rPr>
        <sz val="12"/>
        <color theme="1"/>
        <rFont val="Arial"/>
        <family val="2"/>
      </rPr>
      <t xml:space="preserve">seluruh </t>
    </r>
    <r>
      <rPr>
        <sz val="12"/>
        <color theme="0"/>
        <rFont val="Arial"/>
        <family val="2"/>
      </rPr>
      <t>.</t>
    </r>
    <r>
      <rPr>
        <sz val="12"/>
        <color theme="1"/>
        <rFont val="Arial"/>
        <family val="2"/>
      </rPr>
      <t xml:space="preserve">Puskesmas mengusulkan Registrasi </t>
    </r>
    <r>
      <rPr>
        <sz val="12"/>
        <color theme="0"/>
        <rFont val="Arial"/>
        <family val="2"/>
      </rPr>
      <t>.</t>
    </r>
    <r>
      <rPr>
        <sz val="12"/>
        <color theme="1"/>
        <rFont val="Arial"/>
        <family val="2"/>
      </rPr>
      <t xml:space="preserve">Puskesmas karena </t>
    </r>
    <r>
      <rPr>
        <sz val="12"/>
        <color theme="0"/>
        <rFont val="Arial"/>
        <family val="2"/>
      </rPr>
      <t>.</t>
    </r>
    <r>
      <rPr>
        <sz val="12"/>
        <color theme="1"/>
        <rFont val="Arial"/>
        <family val="2"/>
      </rPr>
      <t>pengusulan sifatnya kolektif</t>
    </r>
  </si>
  <si>
    <r>
      <rPr>
        <u/>
        <sz val="12"/>
        <color theme="1"/>
        <rFont val="Arial"/>
        <family val="2"/>
      </rPr>
      <t xml:space="preserve">  &gt;</t>
    </r>
    <r>
      <rPr>
        <sz val="12"/>
        <color theme="1"/>
        <rFont val="Arial"/>
        <family val="2"/>
      </rPr>
      <t xml:space="preserve"> 8,5</t>
    </r>
  </si>
  <si>
    <t xml:space="preserve"> 5,5 - 8,4</t>
  </si>
  <si>
    <t xml:space="preserve"> &lt;5,5</t>
  </si>
  <si>
    <t>Persyaratan : 1.    Luas dan volume obat yang disimpan sudah sesuai 2.    Adanya pencahayaan yang cukup 3.    Temperatur ruangan memenuhi syarat 4.    Kelembaban tertentu 5.    Ruangan bersih dan bebas hama</t>
  </si>
  <si>
    <r>
      <t xml:space="preserve"> 1. KB aktif (Contraceptive Prevalence </t>
    </r>
    <r>
      <rPr>
        <sz val="12"/>
        <color theme="0"/>
        <rFont val="Arial"/>
        <family val="2"/>
      </rPr>
      <t>.....</t>
    </r>
    <r>
      <rPr>
        <sz val="12"/>
        <color rgb="FF000000"/>
        <rFont val="Arial"/>
        <family val="2"/>
      </rPr>
      <t>Rate/CPR)</t>
    </r>
  </si>
  <si>
    <r>
      <t xml:space="preserve">2.TTU prioritas yang memenuhi syarat </t>
    </r>
    <r>
      <rPr>
        <sz val="12"/>
        <color theme="0"/>
        <rFont val="Arial"/>
        <family val="2"/>
      </rPr>
      <t>...</t>
    </r>
    <r>
      <rPr>
        <sz val="12"/>
        <color rgb="FF000000"/>
        <rFont val="Arial"/>
        <family val="2"/>
      </rPr>
      <t xml:space="preserve">kesehatan </t>
    </r>
  </si>
  <si>
    <t>1.</t>
  </si>
  <si>
    <r>
      <t xml:space="preserve">Rumah Tangga Sehat yang memenuhi </t>
    </r>
    <r>
      <rPr>
        <sz val="12"/>
        <color rgb="FF000000"/>
        <rFont val="Arial"/>
        <family val="2"/>
      </rPr>
      <t>10 indikator PHBS</t>
    </r>
  </si>
  <si>
    <t>2.</t>
  </si>
  <si>
    <t>3.</t>
  </si>
  <si>
    <r>
      <t xml:space="preserve">Institusi Pendidikan yang memenuhi 7-8 </t>
    </r>
    <r>
      <rPr>
        <sz val="12"/>
        <color theme="1"/>
        <rFont val="Arial"/>
        <family val="2"/>
      </rPr>
      <t xml:space="preserve">indikator PHBS (klasifikasi IV) </t>
    </r>
  </si>
  <si>
    <t>Pondok Pesantren yang memenuhi 16-18 indikator PHBS Pondok Pesantren (Klasifikasi IV)</t>
  </si>
  <si>
    <r>
      <t xml:space="preserve">Kegiatan intervensi pada Kelompok Rumah </t>
    </r>
    <r>
      <rPr>
        <sz val="12"/>
        <color rgb="FF000000"/>
        <rFont val="Arial"/>
        <family val="2"/>
      </rPr>
      <t>Tangga</t>
    </r>
  </si>
  <si>
    <r>
      <t xml:space="preserve">Kegiatan intervensi pada Institusi </t>
    </r>
    <r>
      <rPr>
        <sz val="12"/>
        <color rgb="FF000000"/>
        <rFont val="Arial"/>
        <family val="2"/>
      </rPr>
      <t xml:space="preserve">Pendidikan </t>
    </r>
  </si>
  <si>
    <t xml:space="preserve">Kegiatan intervensi pada Pondok Pesantren </t>
  </si>
  <si>
    <t xml:space="preserve">Posyandu Balita PURI ( Purnama Mandiri ) </t>
  </si>
  <si>
    <t>Poskesdes / Poskeskel Aktif</t>
  </si>
  <si>
    <t xml:space="preserve">Desa/Keluarahan Siaga Aktif </t>
  </si>
  <si>
    <r>
      <t xml:space="preserve">Desa/Kelurahan Siaga Aktif  PURI </t>
    </r>
    <r>
      <rPr>
        <sz val="12"/>
        <color rgb="FF000000"/>
        <rFont val="Arial"/>
        <family val="2"/>
      </rPr>
      <t>(Purnama Mandiri )</t>
    </r>
  </si>
  <si>
    <t>Pembinaan Desa/Kelurahan Siaga Aktif</t>
  </si>
  <si>
    <r>
      <t xml:space="preserve">Promosi kesehatan untuk program prioritas di dalam gedung  Puskesmas dan </t>
    </r>
    <r>
      <rPr>
        <sz val="12"/>
        <color rgb="FF000000"/>
        <rFont val="Arial"/>
        <family val="2"/>
      </rPr>
      <t>jaringannya (sasaran  masyarakat )</t>
    </r>
  </si>
  <si>
    <r>
      <t xml:space="preserve">Promosi kesehatan untuk program prioritas melalui pemberdayan masyarakat di bidang </t>
    </r>
    <r>
      <rPr>
        <sz val="12"/>
        <color rgb="FF000000"/>
        <rFont val="Arial"/>
        <family val="2"/>
      </rPr>
      <t xml:space="preserve">kesehatan ( kegiatan di luar gedung  </t>
    </r>
    <r>
      <rPr>
        <sz val="12"/>
        <color rgb="FF000000"/>
        <rFont val="Arial"/>
        <family val="2"/>
      </rPr>
      <t xml:space="preserve">Puskesmas) </t>
    </r>
  </si>
  <si>
    <r>
      <t xml:space="preserve">Promosi kesehatan  program prioritas  di </t>
    </r>
    <r>
      <rPr>
        <sz val="12"/>
        <color rgb="FF000000"/>
        <rFont val="Arial"/>
        <family val="2"/>
      </rPr>
      <t>Sekolah  ( SD dan SMP )</t>
    </r>
  </si>
  <si>
    <t xml:space="preserve">Pengukuran dan Pembinaan tingkat perkembangan UKBM </t>
  </si>
  <si>
    <t>4.</t>
  </si>
  <si>
    <t>Rumah Tangga Sehat yang memenuhi 10 indikator PHBS</t>
  </si>
  <si>
    <t xml:space="preserve">Institusi Pendidikan yang memenuhi 7-8 indikator PHBS (klasifikasi IV) </t>
  </si>
  <si>
    <t>`1.</t>
  </si>
  <si>
    <r>
      <t xml:space="preserve">Promosi kesehatan untuk program prioritas melalui pemberdayan masyarakat di bidang kesehatan ( kegiatan di luar gedung </t>
    </r>
    <r>
      <rPr>
        <sz val="12"/>
        <color rgb="FF000000"/>
        <rFont val="Arial"/>
        <family val="2"/>
      </rPr>
      <t xml:space="preserve">Puskesmas) </t>
    </r>
  </si>
  <si>
    <t xml:space="preserve">Pengawasan Sarana Air Bersih ( SAB ) </t>
  </si>
  <si>
    <t>SAB yang memenuhi syarat kesehatan</t>
  </si>
  <si>
    <r>
      <t xml:space="preserve">Rumah Tangga  yang memiliki akses </t>
    </r>
    <r>
      <rPr>
        <sz val="12"/>
        <color rgb="FF000000"/>
        <rFont val="Arial"/>
        <family val="2"/>
      </rPr>
      <t>terhadap SAB</t>
    </r>
  </si>
  <si>
    <r>
      <t xml:space="preserve">KK yang memiliki Akses terhadap </t>
    </r>
    <r>
      <rPr>
        <sz val="12"/>
        <color rgb="FF000000"/>
        <rFont val="Arial"/>
        <family val="2"/>
      </rPr>
      <t>jamban sehat</t>
    </r>
  </si>
  <si>
    <t>Desa/kelurahan yang sudah ODF</t>
  </si>
  <si>
    <t>Jamban Sehat</t>
  </si>
  <si>
    <t xml:space="preserve">Pelaksanaan Kegiatan STBM di Puskesmas </t>
  </si>
  <si>
    <t>Kegiatan intervensi pada Kelompok Rumah Tangga</t>
  </si>
  <si>
    <t xml:space="preserve">Kegiatan intervensi pada Institusi Pendidikan </t>
  </si>
  <si>
    <t>Promosi kesehatan untuk program prioritas di dalam gedung  Puskesmas dan jaringannya (sasaran  masyarakat )</t>
  </si>
  <si>
    <t xml:space="preserve">Pembinaan Tempat Pengelolaan Makanan   (TPM ) </t>
  </si>
  <si>
    <t xml:space="preserve">TPM yang memenuhi syarat kesehatan </t>
  </si>
  <si>
    <t>Pembinaan sanitasi perumahan</t>
  </si>
  <si>
    <t xml:space="preserve">Rumah yang memenuhi syarat kesehatan </t>
  </si>
  <si>
    <r>
      <t xml:space="preserve"> Rumah </t>
    </r>
    <r>
      <rPr>
        <sz val="12"/>
        <color theme="2"/>
        <rFont val="Arial"/>
        <family val="2"/>
      </rPr>
      <t>.</t>
    </r>
    <r>
      <rPr>
        <sz val="12"/>
        <color theme="1"/>
        <rFont val="Arial"/>
        <family val="2"/>
      </rPr>
      <t>Tangga</t>
    </r>
  </si>
  <si>
    <t xml:space="preserve"> Institusi</t>
  </si>
  <si>
    <t xml:space="preserve"> Posyandu</t>
  </si>
  <si>
    <r>
      <t xml:space="preserve">Promosi kesehatan  program prioritas  di </t>
    </r>
    <r>
      <rPr>
        <sz val="12"/>
        <color rgb="FF000000"/>
        <rFont val="Arial"/>
        <family val="2"/>
      </rPr>
      <t>Sekolah  (SD dan SMP)</t>
    </r>
  </si>
  <si>
    <t>Konseling Sanitasi</t>
  </si>
  <si>
    <t xml:space="preserve">Inspeksi Sanitasi PBL </t>
  </si>
  <si>
    <t>Intervensi terhadap pasien PBL yang di IS</t>
  </si>
  <si>
    <r>
      <t xml:space="preserve">Pelayanan Kesehatan neonatus pertama </t>
    </r>
    <r>
      <rPr>
        <sz val="12"/>
        <color rgb="FF000000"/>
        <rFont val="Arial"/>
        <family val="2"/>
      </rPr>
      <t xml:space="preserve">(KN1) </t>
    </r>
  </si>
  <si>
    <r>
      <t xml:space="preserve">Pelayanan Kesehatan Neonatus 0 - 28 </t>
    </r>
    <r>
      <rPr>
        <sz val="12"/>
        <color rgb="FF000000"/>
        <rFont val="Arial"/>
        <family val="2"/>
      </rPr>
      <t xml:space="preserve">hari (KN lengkap) </t>
    </r>
  </si>
  <si>
    <t>Penanganan komplikasi neonatus</t>
  </si>
  <si>
    <r>
      <t xml:space="preserve">Pelayanan kesehatan bayi 29 hari - 11 </t>
    </r>
    <r>
      <rPr>
        <sz val="12"/>
        <color theme="0"/>
        <rFont val="Arial"/>
        <family val="2"/>
      </rPr>
      <t>....</t>
    </r>
    <r>
      <rPr>
        <sz val="12"/>
        <color rgb="FF000000"/>
        <rFont val="Arial"/>
        <family val="2"/>
      </rPr>
      <t>bulan</t>
    </r>
  </si>
  <si>
    <r>
      <t xml:space="preserve">Pelayanan  kesehatan anak balita (12 - </t>
    </r>
    <r>
      <rPr>
        <sz val="12"/>
        <color rgb="FF000000"/>
        <rFont val="Arial"/>
        <family val="2"/>
      </rPr>
      <t>59 bulan)</t>
    </r>
  </si>
  <si>
    <r>
      <t xml:space="preserve">Pelayanan  kesehatan Anak pra sekolah </t>
    </r>
    <r>
      <rPr>
        <sz val="12"/>
        <color rgb="FF000000"/>
        <rFont val="Arial"/>
        <family val="2"/>
      </rPr>
      <t>(60 -72 bulan)</t>
    </r>
  </si>
  <si>
    <r>
      <t xml:space="preserve">Pelayanan kesehatan Balita (0 - 59 </t>
    </r>
    <r>
      <rPr>
        <sz val="12"/>
        <color theme="0"/>
        <rFont val="Arial"/>
        <family val="2"/>
      </rPr>
      <t>.</t>
    </r>
    <r>
      <rPr>
        <sz val="12"/>
        <color rgb="FF000000"/>
        <rFont val="Arial"/>
        <family val="2"/>
      </rPr>
      <t>bulan)</t>
    </r>
  </si>
  <si>
    <t>5.</t>
  </si>
  <si>
    <t>6.</t>
  </si>
  <si>
    <t>7.</t>
  </si>
  <si>
    <t>8.</t>
  </si>
  <si>
    <t xml:space="preserve">Laporan STP yang tepat waktu </t>
  </si>
  <si>
    <t>Kelengkapan laporan STP</t>
  </si>
  <si>
    <t>Laporan C1 tepat waktu</t>
  </si>
  <si>
    <t xml:space="preserve">Kelengkapan laporan C1 </t>
  </si>
  <si>
    <t>Laporan W2 (mingguan) yang tepat waktu</t>
  </si>
  <si>
    <t xml:space="preserve">Kelengkapan laporan W2 (mingguan) </t>
  </si>
  <si>
    <r>
      <t xml:space="preserve">Grafik Trend Mingguan Penyakit </t>
    </r>
    <r>
      <rPr>
        <sz val="12"/>
        <color rgb="FF000000"/>
        <rFont val="Arial"/>
        <family val="2"/>
      </rPr>
      <t>Potensial Wabah</t>
    </r>
  </si>
  <si>
    <r>
      <t xml:space="preserve">Desa/ Kelurahan yang mengalami KLB </t>
    </r>
    <r>
      <rPr>
        <sz val="12"/>
        <color rgb="FF000000"/>
        <rFont val="Arial"/>
        <family val="2"/>
      </rPr>
      <t xml:space="preserve">ditanggulangi dalam waktu kurang dari 24 (dua puluh empat) jam </t>
    </r>
  </si>
  <si>
    <t xml:space="preserve">Desa/ Kelurahan yang melaksanakan kegiatan Posbindu PTM </t>
  </si>
  <si>
    <t>Sekolah yang ada di wilayah Puskesmas melaksanakan KTR</t>
  </si>
  <si>
    <t>Setiap warga negara Indonesia usia 15-59 tahun mendapatkan skrining kesehatan sesuai standar</t>
  </si>
  <si>
    <t>Deteksi dini kanker leher rahim dan kanker payudara pada wanita usia 30 - 50 tahun</t>
  </si>
  <si>
    <r>
      <t xml:space="preserve">1. Kelengkapan pengisian </t>
    </r>
    <r>
      <rPr>
        <i/>
        <sz val="12"/>
        <color theme="1"/>
        <rFont val="Arial"/>
        <family val="2"/>
      </rPr>
      <t xml:space="preserve">informed </t>
    </r>
    <r>
      <rPr>
        <i/>
        <sz val="12"/>
        <color theme="2"/>
        <rFont val="Arial"/>
        <family val="2"/>
      </rPr>
      <t>....</t>
    </r>
    <r>
      <rPr>
        <i/>
        <sz val="12"/>
        <color theme="1"/>
        <rFont val="Arial"/>
        <family val="2"/>
      </rPr>
      <t>consent</t>
    </r>
    <r>
      <rPr>
        <sz val="12"/>
        <color theme="1"/>
        <rFont val="Arial"/>
        <family val="2"/>
      </rPr>
      <t xml:space="preserve"> </t>
    </r>
  </si>
  <si>
    <t xml:space="preserve"> Indeks Kepuasan Masyarakat (IKM)</t>
  </si>
  <si>
    <t xml:space="preserve"> Sasaran Keselamatan Pasien</t>
  </si>
  <si>
    <t xml:space="preserve"> Pencegahan dan Pengendalian Infeksi (PPI)</t>
  </si>
  <si>
    <r>
      <rPr>
        <sz val="12"/>
        <color theme="7" tint="0.79998168889431442"/>
        <rFont val="Arial"/>
        <family val="2"/>
      </rPr>
      <t>.........</t>
    </r>
    <r>
      <rPr>
        <sz val="12"/>
        <color rgb="FF000000"/>
        <rFont val="Arial"/>
        <family val="2"/>
      </rPr>
      <t xml:space="preserve">4. Memastikan lokasi pembedahan yang benar, </t>
    </r>
    <r>
      <rPr>
        <sz val="12"/>
        <color theme="2" tint="-9.9978637043366805E-2"/>
        <rFont val="Arial"/>
        <family val="2"/>
      </rPr>
      <t>.............</t>
    </r>
    <r>
      <rPr>
        <sz val="12"/>
        <color rgb="FF000000"/>
        <rFont val="Arial"/>
        <family val="2"/>
      </rPr>
      <t xml:space="preserve">prosedur yang benar, pembedahan pada </t>
    </r>
    <r>
      <rPr>
        <sz val="12"/>
        <color theme="2" tint="-9.9978637043366805E-2"/>
        <rFont val="Arial"/>
        <family val="2"/>
      </rPr>
      <t>.............</t>
    </r>
    <r>
      <rPr>
        <sz val="12"/>
        <color rgb="FF000000"/>
        <rFont val="Arial"/>
        <family val="2"/>
      </rPr>
      <t xml:space="preserve">pasien yang </t>
    </r>
    <r>
      <rPr>
        <sz val="12"/>
        <color rgb="FF000000"/>
        <rFont val="Arial"/>
        <family val="2"/>
      </rPr>
      <t>benar</t>
    </r>
  </si>
  <si>
    <r>
      <rPr>
        <sz val="12"/>
        <color theme="7" tint="0.79998168889431442"/>
        <rFont val="Arial"/>
        <family val="2"/>
      </rPr>
      <t>.............</t>
    </r>
    <r>
      <rPr>
        <sz val="12"/>
        <color rgb="FF000000"/>
        <rFont val="Arial"/>
        <family val="2"/>
      </rPr>
      <t xml:space="preserve">Kepatuhan melakukan doubel check pada </t>
    </r>
    <r>
      <rPr>
        <sz val="12"/>
        <color theme="2" tint="-9.9978637043366805E-2"/>
        <rFont val="Arial"/>
        <family val="2"/>
      </rPr>
      <t>.............</t>
    </r>
    <r>
      <rPr>
        <sz val="12"/>
        <color rgb="FF000000"/>
        <rFont val="Arial"/>
        <family val="2"/>
      </rPr>
      <t>tindakan/bedah minor</t>
    </r>
  </si>
  <si>
    <r>
      <rPr>
        <sz val="12"/>
        <color theme="7" tint="0.79998168889431442"/>
        <rFont val="Arial"/>
        <family val="2"/>
      </rPr>
      <t>.........</t>
    </r>
    <r>
      <rPr>
        <sz val="12"/>
        <color rgb="FF000000"/>
        <rFont val="Arial"/>
        <family val="2"/>
      </rPr>
      <t>3. Keamanan obat yang perlu diwaspadai</t>
    </r>
  </si>
  <si>
    <r>
      <rPr>
        <sz val="12"/>
        <color theme="7" tint="0.79998168889431442"/>
        <rFont val="Arial"/>
        <family val="2"/>
      </rPr>
      <t>.............</t>
    </r>
    <r>
      <rPr>
        <sz val="12"/>
        <color rgb="FF000000"/>
        <rFont val="Arial"/>
        <family val="2"/>
      </rPr>
      <t xml:space="preserve">Penyimpanan alfabetical dan pelabelan </t>
    </r>
    <r>
      <rPr>
        <sz val="12"/>
        <color theme="2" tint="-9.9978637043366805E-2"/>
        <rFont val="Arial"/>
        <family val="2"/>
      </rPr>
      <t>.............</t>
    </r>
    <r>
      <rPr>
        <sz val="12"/>
        <color rgb="FF000000"/>
        <rFont val="Arial"/>
        <family val="2"/>
      </rPr>
      <t xml:space="preserve">obat high alert, LASA dan kadaluarsa, serta </t>
    </r>
    <r>
      <rPr>
        <sz val="12"/>
        <color theme="2" tint="-9.9978637043366805E-2"/>
        <rFont val="Arial"/>
        <family val="2"/>
      </rPr>
      <t>.............</t>
    </r>
    <r>
      <rPr>
        <sz val="12"/>
        <color rgb="FF000000"/>
        <rFont val="Arial"/>
        <family val="2"/>
      </rPr>
      <t xml:space="preserve">pelaksanaan 5 benar dalam pemberian obat </t>
    </r>
  </si>
  <si>
    <r>
      <rPr>
        <sz val="12"/>
        <color theme="0" tint="-0.14999847407452621"/>
        <rFont val="Arial"/>
        <family val="2"/>
      </rPr>
      <t>.........</t>
    </r>
    <r>
      <rPr>
        <sz val="12"/>
        <color rgb="FF000000"/>
        <rFont val="Arial"/>
        <family val="2"/>
      </rPr>
      <t xml:space="preserve">2. Komunikasi efektif dalam </t>
    </r>
    <r>
      <rPr>
        <sz val="12"/>
        <color rgb="FF000000"/>
        <rFont val="Arial"/>
        <family val="2"/>
      </rPr>
      <t>pelayanan</t>
    </r>
  </si>
  <si>
    <t xml:space="preserve">         1. Identifikasi Pasien dengan benar</t>
  </si>
  <si>
    <r>
      <rPr>
        <sz val="12"/>
        <color theme="7" tint="0.79998168889431442"/>
        <rFont val="Arial"/>
        <family val="2"/>
      </rPr>
      <t>.............</t>
    </r>
    <r>
      <rPr>
        <sz val="12"/>
        <color rgb="FF000000"/>
        <rFont val="Arial"/>
        <family val="2"/>
      </rPr>
      <t xml:space="preserve">Kepatuhan petugas  melakukan </t>
    </r>
    <r>
      <rPr>
        <sz val="12"/>
        <color theme="7" tint="0.79998168889431442"/>
        <rFont val="Arial"/>
        <family val="2"/>
      </rPr>
      <t>.............</t>
    </r>
    <r>
      <rPr>
        <sz val="12"/>
        <color rgb="FF000000"/>
        <rFont val="Arial"/>
        <family val="2"/>
      </rPr>
      <t>identifikasi pasien</t>
    </r>
  </si>
  <si>
    <r>
      <rPr>
        <sz val="12"/>
        <color theme="0" tint="-0.14999847407452621"/>
        <rFont val="Arial"/>
        <family val="2"/>
      </rPr>
      <t>.............</t>
    </r>
    <r>
      <rPr>
        <sz val="12"/>
        <color rgb="FF000000"/>
        <rFont val="Arial"/>
        <family val="2"/>
      </rPr>
      <t xml:space="preserve">Kepatuhan melakukan komunikasi </t>
    </r>
    <r>
      <rPr>
        <sz val="12"/>
        <color theme="7" tint="0.79998168889431442"/>
        <rFont val="Arial"/>
        <family val="2"/>
      </rPr>
      <t>.............</t>
    </r>
    <r>
      <rPr>
        <sz val="12"/>
        <color rgb="FF000000"/>
        <rFont val="Arial"/>
        <family val="2"/>
      </rPr>
      <t>efektif</t>
    </r>
  </si>
  <si>
    <r>
      <rPr>
        <sz val="12"/>
        <color theme="7" tint="0.79998168889431442"/>
        <rFont val="Arial"/>
        <family val="2"/>
      </rPr>
      <t>.............</t>
    </r>
    <r>
      <rPr>
        <sz val="12"/>
        <color rgb="FF000000"/>
        <rFont val="Arial"/>
        <family val="2"/>
      </rPr>
      <t xml:space="preserve">Cedera pada pasien dapat terjadi karena </t>
    </r>
    <r>
      <rPr>
        <sz val="12"/>
        <color theme="2" tint="-9.9978637043366805E-2"/>
        <rFont val="Arial"/>
        <family val="2"/>
      </rPr>
      <t>.............</t>
    </r>
    <r>
      <rPr>
        <sz val="12"/>
        <color rgb="FF000000"/>
        <rFont val="Arial"/>
        <family val="2"/>
      </rPr>
      <t xml:space="preserve">jatuh di fasilitas kesehatan.Kriteria untuk </t>
    </r>
    <r>
      <rPr>
        <sz val="12"/>
        <color theme="2" tint="-9.9978637043366805E-2"/>
        <rFont val="Arial"/>
        <family val="2"/>
      </rPr>
      <t>.............</t>
    </r>
    <r>
      <rPr>
        <sz val="12"/>
        <color rgb="FF000000"/>
        <rFont val="Arial"/>
        <family val="2"/>
      </rPr>
      <t xml:space="preserve">melakukan pentapisan kemungkinan </t>
    </r>
    <r>
      <rPr>
        <sz val="12"/>
        <color theme="2" tint="-9.9978637043366805E-2"/>
        <rFont val="Arial"/>
        <family val="2"/>
      </rPr>
      <t>.............</t>
    </r>
    <r>
      <rPr>
        <sz val="12"/>
        <color rgb="FF000000"/>
        <rFont val="Arial"/>
        <family val="2"/>
      </rPr>
      <t xml:space="preserve">terjadinya risiko jatuh harus ditetapkan, dan </t>
    </r>
    <r>
      <rPr>
        <sz val="12"/>
        <color theme="2" tint="-9.9978637043366805E-2"/>
        <rFont val="Arial"/>
        <family val="2"/>
      </rPr>
      <t>.............</t>
    </r>
    <r>
      <rPr>
        <sz val="12"/>
        <color rgb="FF000000"/>
        <rFont val="Arial"/>
        <family val="2"/>
      </rPr>
      <t xml:space="preserve">dilakukan upaya untuk mencegah atau </t>
    </r>
    <r>
      <rPr>
        <sz val="12"/>
        <color theme="2" tint="-9.9978637043366805E-2"/>
        <rFont val="Arial"/>
        <family val="2"/>
      </rPr>
      <t>.............</t>
    </r>
    <r>
      <rPr>
        <sz val="12"/>
        <color rgb="FF000000"/>
        <rFont val="Arial"/>
        <family val="2"/>
      </rPr>
      <t xml:space="preserve">meminimalkan kejadian jatuh di fasilitas </t>
    </r>
    <r>
      <rPr>
        <sz val="12"/>
        <color theme="2" tint="-9.9978637043366805E-2"/>
        <rFont val="Arial"/>
        <family val="2"/>
      </rPr>
      <t>.............</t>
    </r>
    <r>
      <rPr>
        <sz val="12"/>
        <color rgb="FF000000"/>
        <rFont val="Arial"/>
        <family val="2"/>
      </rPr>
      <t xml:space="preserve">kesehatan.Pentapisan dilakukan untuk </t>
    </r>
    <r>
      <rPr>
        <sz val="12"/>
        <color theme="2" tint="-9.9978637043366805E-2"/>
        <rFont val="Arial"/>
        <family val="2"/>
      </rPr>
      <t>.............</t>
    </r>
    <r>
      <rPr>
        <sz val="12"/>
        <color rgb="FF000000"/>
        <rFont val="Arial"/>
        <family val="2"/>
      </rPr>
      <t xml:space="preserve">meminimalkan terjadinya risiko jatuh di </t>
    </r>
    <r>
      <rPr>
        <sz val="12"/>
        <color theme="7" tint="0.79998168889431442"/>
        <rFont val="Arial"/>
        <family val="2"/>
      </rPr>
      <t>.............</t>
    </r>
    <r>
      <rPr>
        <sz val="12"/>
        <color rgb="FF000000"/>
        <rFont val="Arial"/>
        <family val="2"/>
      </rPr>
      <t xml:space="preserve">Puskesmas. Upaya dan penandaan </t>
    </r>
    <r>
      <rPr>
        <sz val="12"/>
        <color theme="2" tint="-9.9978637043366805E-2"/>
        <rFont val="Arial"/>
        <family val="2"/>
      </rPr>
      <t>.............</t>
    </r>
    <r>
      <rPr>
        <sz val="12"/>
        <color rgb="FF000000"/>
        <rFont val="Arial"/>
        <family val="2"/>
      </rPr>
      <t xml:space="preserve">dilakukan untuk mengurangi risiko jatuh pada </t>
    </r>
    <r>
      <rPr>
        <sz val="12"/>
        <color theme="2" tint="-9.9978637043366805E-2"/>
        <rFont val="Arial"/>
        <family val="2"/>
      </rPr>
      <t>.............</t>
    </r>
    <r>
      <rPr>
        <sz val="12"/>
        <color rgb="FF000000"/>
        <rFont val="Arial"/>
        <family val="2"/>
      </rPr>
      <t xml:space="preserve">pasien dari situasi dan </t>
    </r>
    <r>
      <rPr>
        <sz val="12"/>
        <rFont val="Arial"/>
        <family val="2"/>
      </rPr>
      <t>l</t>
    </r>
    <r>
      <rPr>
        <sz val="12"/>
        <color rgb="FF000000"/>
        <rFont val="Arial"/>
        <family val="2"/>
      </rPr>
      <t xml:space="preserve">okasi yang dapat </t>
    </r>
    <r>
      <rPr>
        <sz val="12"/>
        <color theme="2" tint="-9.9978637043366805E-2"/>
        <rFont val="Arial"/>
        <family val="2"/>
      </rPr>
      <t>.............</t>
    </r>
    <r>
      <rPr>
        <sz val="12"/>
        <color rgb="FF000000"/>
        <rFont val="Arial"/>
        <family val="2"/>
      </rPr>
      <t xml:space="preserve">mengakibatkan pasien jatuh </t>
    </r>
  </si>
  <si>
    <r>
      <t xml:space="preserve">4. Kebersihan lingkungan pelayanan berdasarkan 5 </t>
    </r>
    <r>
      <rPr>
        <sz val="12"/>
        <color theme="2" tint="-9.9978637043366805E-2"/>
        <rFont val="Arial"/>
        <family val="2"/>
      </rPr>
      <t>....</t>
    </r>
    <r>
      <rPr>
        <sz val="12"/>
        <color rgb="FF000000"/>
        <rFont val="Arial"/>
        <family val="2"/>
      </rPr>
      <t>R</t>
    </r>
  </si>
  <si>
    <r>
      <t xml:space="preserve">2. Kepatuhan prosedur desinfeksi dan/atau </t>
    </r>
    <r>
      <rPr>
        <sz val="12"/>
        <color theme="7" tint="0.79998168889431442"/>
        <rFont val="Arial"/>
        <family val="2"/>
      </rPr>
      <t>....</t>
    </r>
    <r>
      <rPr>
        <sz val="12"/>
        <color rgb="FF000000"/>
        <rFont val="Arial"/>
        <family val="2"/>
      </rPr>
      <t>sterilisasi alat setelah tindakan</t>
    </r>
  </si>
  <si>
    <t xml:space="preserve"> Survei Kepuasan Masyarakat</t>
  </si>
  <si>
    <t xml:space="preserve"> Dilaksanakan pada bulan Desember 2019</t>
  </si>
  <si>
    <t>Ijin Operasional Puskesmas</t>
  </si>
  <si>
    <t>Registrasi Puskesmas</t>
  </si>
  <si>
    <t>Visi, misi, tata nilai, tujuan dan fungsi Puskesmas</t>
  </si>
  <si>
    <t>9.</t>
  </si>
  <si>
    <t>10.</t>
  </si>
  <si>
    <t>11.</t>
  </si>
  <si>
    <t>12.</t>
  </si>
  <si>
    <t>13.</t>
  </si>
  <si>
    <t>14.</t>
  </si>
  <si>
    <t>15.</t>
  </si>
  <si>
    <t>16.</t>
  </si>
  <si>
    <t xml:space="preserve">Struktur Organisasi (SO) Puskesmas dengan uraian tugas pokok dan tugas integrasi </t>
  </si>
  <si>
    <t>Peraturan internal Puskesmas</t>
  </si>
  <si>
    <t>Jenis layanan dan media informasi pelayanan</t>
  </si>
  <si>
    <t>Alur Pelayanan</t>
  </si>
  <si>
    <t>Peta wilayah kerja dan Peta Rawan Bencana</t>
  </si>
  <si>
    <t>Denah bangunan, papan nama ruangan, penunjuk arah,jalur evakuasi</t>
  </si>
  <si>
    <t>Rencana 5 (lima) tahunan</t>
  </si>
  <si>
    <t xml:space="preserve">RUK Tahun (n+1)  </t>
  </si>
  <si>
    <t>RPK/POA bulanan/tahunan</t>
  </si>
  <si>
    <t>Lokakarya Mini bulanan (lokmin bulanan)</t>
  </si>
  <si>
    <t>Lokakarya Mini tribulanan  (lokmin tribulanan)</t>
  </si>
  <si>
    <t>Survei Keluarga Sehat</t>
  </si>
  <si>
    <t>Pembinaan  wilayah dan jaringan Puskesmas</t>
  </si>
  <si>
    <t xml:space="preserve">Pembinaan Pustu , Polindes/ Ponkesdes/Poskesdes oleh Ka Pusk, dokter dan Penanggung Jawab UKM  </t>
  </si>
  <si>
    <t>PENGHITUNGAN PENILAIAN KINERJA PUSKESMAS TAHUN 2020</t>
  </si>
  <si>
    <t>bayi lahir hidup</t>
  </si>
  <si>
    <t>Neo RT</t>
  </si>
  <si>
    <t xml:space="preserve">bayi </t>
  </si>
  <si>
    <t>abalita</t>
  </si>
  <si>
    <t>balita</t>
  </si>
  <si>
    <t>apras</t>
  </si>
  <si>
    <t>PENGHITUNGAN PENILAIAN KINERJA PUSKESMAS TRIBULAN III TAHUN 2020</t>
  </si>
  <si>
    <t>PENGHITUNGAN PENILAIAN KINERJA PUSKESMAS TRIBULAN II TAHUN 2020</t>
  </si>
  <si>
    <t>PENGHITUNGAN PENILAIAN KINERJA PUSKESMAS TRIBULAN 1 TAHUN 2020</t>
  </si>
  <si>
    <t>Target Tahun 2020 (T) dalam %</t>
  </si>
  <si>
    <t>UPT PUSKESMAS PUNGGING KABUPATEN MOJOKERTO</t>
  </si>
  <si>
    <t>PENGHITUNGAN PENILAIAN KINERJA PUSKESMAS TRIBULAN 2 TAHUN 2020</t>
  </si>
  <si>
    <t>PENGHITUNGAN PENILAIAN KINERJA PUSKESMAS TRIBULAN I TAHUN 2020</t>
  </si>
  <si>
    <t>PENGHITUNGAN PENILAIAN KINERJA PUSKESMAS TRIBULAN 3 TAHUN 2020</t>
  </si>
  <si>
    <t>PENGHITUNGAN PENILAIAN KINERJA UPT PUSKESMAS PUNGGING TAHUN 2020</t>
  </si>
  <si>
    <t>PENGHITUNGAN PENILAIAN KINERJA UPT PUSKESMAS PUNGGING TRIBULAN I TAHUN 2020</t>
  </si>
  <si>
    <t>PENGHITUNGAN PENILAIAN KINERJA UPT PUSKESMAS PUNGGING TRIBULAN II TAHUN 2020</t>
  </si>
  <si>
    <t>PENGHITUNGAN PENILAIAN KINERJA UPT PUSKESMAS PUNGGING TRIBULAN III TAHUN 2020</t>
  </si>
  <si>
    <t>PENGHITUNGAN PENILAIAN KINERJA PUSKESMAS MUTU TAHUN 2020</t>
  </si>
  <si>
    <t>PENGHITUNGAN PENILAIAN KINERJA PUSKESMAS MUTU TRIBULAN I TAHUN 2020</t>
  </si>
  <si>
    <t>PENGHITUNGAN PENILAIAN KINERJA PUSKESMAS MUTU TRIBULAN II TAHUN 2020</t>
  </si>
  <si>
    <t>PENGHITUNGAN PENILAIAN KINERJA PUSKESMAS MUTU TRIBULAN III TAHUN 2020</t>
  </si>
  <si>
    <t>: UPT Puskesmas Pungging</t>
  </si>
  <si>
    <t>REKAPITULASI NILAI,  ANALLISA , HAMBATAN DAN RENCANA TINDAK LANJUT PENILAIAN KINERJA PUSKESMAS TAHUN 2020</t>
  </si>
  <si>
    <t>PENILAIAN KINERJA MANAJEMEN PUSKESMAS TAHUN 2020</t>
  </si>
  <si>
    <t>: UPT PUSKESMAS PUNGGING</t>
  </si>
  <si>
    <t>TRIBULAN I (JANUARI, FEBRUARI, MARET) 2020</t>
  </si>
  <si>
    <t>TRIBULAN II (APRIL, MEI, JUNI) 2020</t>
  </si>
  <si>
    <t>TRIBULAN III (JULI, AGUSTUS, SEPTEMBER) 2020</t>
  </si>
  <si>
    <t>PUS 4T</t>
  </si>
  <si>
    <t>Bulin</t>
  </si>
  <si>
    <t>6. Imunisasi TT pada anak SD kelas 2 dan 5</t>
  </si>
  <si>
    <t xml:space="preserve"> 7. Kader kesehatan Kusta terisosialisasi</t>
  </si>
  <si>
    <t>tempat tidur</t>
  </si>
  <si>
    <t>pasien</t>
  </si>
  <si>
    <t>PENGHITUNGAN PENILAIAN KINERJA PUSKESMAS PUNGGING TAHUN 2020</t>
  </si>
  <si>
    <t xml:space="preserve">    </t>
  </si>
  <si>
    <t>pemeriksaan</t>
  </si>
  <si>
    <t>item</t>
  </si>
  <si>
    <t>Lampiran 1</t>
  </si>
  <si>
    <t xml:space="preserve"> DATA DASAR UPT PUSKESMAS PUNGGING TAHUN (N-1)</t>
  </si>
  <si>
    <t>A</t>
  </si>
  <si>
    <t>DATA UMUM :</t>
  </si>
  <si>
    <t>Nomor Kode Puskesmas</t>
  </si>
  <si>
    <t>P3516060101</t>
  </si>
  <si>
    <t>Nomor Registrasi Puskesmas</t>
  </si>
  <si>
    <t>Nama Puskesmas</t>
  </si>
  <si>
    <t>UPT Puskesmas PUNGGING</t>
  </si>
  <si>
    <t>Kategori Puskesmas</t>
  </si>
  <si>
    <t xml:space="preserve">Pedesaan </t>
  </si>
  <si>
    <t>Jenis Puskesmas</t>
  </si>
  <si>
    <t>Rawat Inap</t>
  </si>
  <si>
    <t>Jenis Rawat Inap</t>
  </si>
  <si>
    <t>Persalinan/ Umum/ Poned</t>
  </si>
  <si>
    <t>Kecamatan</t>
  </si>
  <si>
    <t>PUNGGING</t>
  </si>
  <si>
    <t>Kabupaten</t>
  </si>
  <si>
    <t>Mojokerto</t>
  </si>
  <si>
    <t>I.</t>
  </si>
  <si>
    <t>DATA WILAYAH</t>
  </si>
  <si>
    <t>Luas Wilayah</t>
  </si>
  <si>
    <t xml:space="preserve"> km2</t>
  </si>
  <si>
    <t>Wilayah dataran rendah</t>
  </si>
  <si>
    <t>%</t>
  </si>
  <si>
    <t>Wilayah dataran tinggi</t>
  </si>
  <si>
    <t xml:space="preserve">Jumlah desa / Kelurahan </t>
  </si>
  <si>
    <t>desa/kel</t>
  </si>
  <si>
    <t>Yang dapat dijangkau kendaraan roda 4</t>
  </si>
  <si>
    <t>Yang dapat dijangkau kendaraan roda 2</t>
  </si>
  <si>
    <t>Yang tidak  dapat dijangkau oleh roda 4 &amp; 2</t>
  </si>
  <si>
    <t>II.</t>
  </si>
  <si>
    <t>DATA  KEPENDUDUKAN</t>
  </si>
  <si>
    <t>Jumlah penduduk seluruhnya</t>
  </si>
  <si>
    <t>Laki laki</t>
  </si>
  <si>
    <t>Perempuan</t>
  </si>
  <si>
    <t>Piramida Penduduk</t>
  </si>
  <si>
    <t>LAKI-LAKI</t>
  </si>
  <si>
    <t>UMUR</t>
  </si>
  <si>
    <t>PEREMPUAN</t>
  </si>
  <si>
    <t>0-1</t>
  </si>
  <si>
    <t>1-4</t>
  </si>
  <si>
    <t>5-9</t>
  </si>
  <si>
    <t>10-14</t>
  </si>
  <si>
    <t>15-19</t>
  </si>
  <si>
    <t>20-24</t>
  </si>
  <si>
    <t>25-29</t>
  </si>
  <si>
    <t>30-34</t>
  </si>
  <si>
    <t>35-39</t>
  </si>
  <si>
    <t>40-44</t>
  </si>
  <si>
    <t>45-49</t>
  </si>
  <si>
    <t>50-54</t>
  </si>
  <si>
    <t>55-59</t>
  </si>
  <si>
    <t>60-64</t>
  </si>
  <si>
    <t>&gt; 65</t>
  </si>
  <si>
    <t>Jumlah Kepala Keluarga (KK)</t>
  </si>
  <si>
    <t>KK</t>
  </si>
  <si>
    <t xml:space="preserve">Jumlah Rumah Tangga </t>
  </si>
  <si>
    <t xml:space="preserve">Rumah Tangga </t>
  </si>
  <si>
    <t>Jumlah Rumah</t>
  </si>
  <si>
    <t>rumah</t>
  </si>
  <si>
    <t>Jumlah Kepala Keluarga yang mempunyai Kartu BPJS</t>
  </si>
  <si>
    <t>Jumlah Penduduk Total Miskin (Jamkesmas)</t>
  </si>
  <si>
    <t>Jiwa</t>
  </si>
  <si>
    <t>Jumlah Kepala Keluarga Miskin  (KK)</t>
  </si>
  <si>
    <t>Jumlah Anggota Keluarga Miskin (JAMKESMAS)</t>
  </si>
  <si>
    <t>Jumlah yang mempunyai kartu Jamkesmas</t>
  </si>
  <si>
    <t xml:space="preserve">Jumlah ibu hamil </t>
  </si>
  <si>
    <t>Jumlah ibu hamil Miskin</t>
  </si>
  <si>
    <t>Jumlah ibu bersalin</t>
  </si>
  <si>
    <t>Jumlah Ibu Nifas</t>
  </si>
  <si>
    <t>Jumlah bayi ( &lt; 1 tahun )</t>
  </si>
  <si>
    <t>bayi</t>
  </si>
  <si>
    <t>Jumlah Anak balita ( 1-4 tahun)</t>
  </si>
  <si>
    <t>anak</t>
  </si>
  <si>
    <t>Jumlah Wanita Usia Subur</t>
  </si>
  <si>
    <t>Jumlah Pasangan Usia Subur</t>
  </si>
  <si>
    <t>pasang</t>
  </si>
  <si>
    <t>III.</t>
  </si>
  <si>
    <t>PENDIDIKAN</t>
  </si>
  <si>
    <t>JUMLAH SEKOLAH</t>
  </si>
  <si>
    <t>buah</t>
  </si>
  <si>
    <t>a.</t>
  </si>
  <si>
    <t xml:space="preserve">Taman Kanak-kanak  </t>
  </si>
  <si>
    <t>b.</t>
  </si>
  <si>
    <t>SD / MI/ sederajat</t>
  </si>
  <si>
    <t>c.</t>
  </si>
  <si>
    <t>SMP / MT /sederajat</t>
  </si>
  <si>
    <t>d.</t>
  </si>
  <si>
    <t xml:space="preserve">SMU / MA </t>
  </si>
  <si>
    <t>e.</t>
  </si>
  <si>
    <t xml:space="preserve">Akademi </t>
  </si>
  <si>
    <t>f.</t>
  </si>
  <si>
    <t xml:space="preserve">Perguruan Tinggi </t>
  </si>
  <si>
    <t>g.</t>
  </si>
  <si>
    <t>Jumlah Pondok Pesantren (Ponpes)</t>
  </si>
  <si>
    <t>JUMLAH MURID</t>
  </si>
  <si>
    <t>murid</t>
  </si>
  <si>
    <t>Taman Kanak-kanak</t>
  </si>
  <si>
    <t>SD / MI kelas 1-6</t>
  </si>
  <si>
    <t>SD/MI kelas 1</t>
  </si>
  <si>
    <t xml:space="preserve">SLTP / MTs </t>
  </si>
  <si>
    <t>Akademi</t>
  </si>
  <si>
    <t>mahasiswa</t>
  </si>
  <si>
    <t>Perguruan Tinggi</t>
  </si>
  <si>
    <t>h</t>
  </si>
  <si>
    <t>Santri Pondok Pesantren</t>
  </si>
  <si>
    <t>santri</t>
  </si>
  <si>
    <t>B</t>
  </si>
  <si>
    <t>DATA KHUSUS</t>
  </si>
  <si>
    <t>DERAJAT KESEHATAN</t>
  </si>
  <si>
    <t>Jumlah Kematian Ibu</t>
  </si>
  <si>
    <t xml:space="preserve">: </t>
  </si>
  <si>
    <t>Jumlah Kematian Perinatal</t>
  </si>
  <si>
    <t>Jumlah Kematian Neonatal</t>
  </si>
  <si>
    <t>Jumlah Lahir Mati</t>
  </si>
  <si>
    <t>Jumlah Lahir Hidup</t>
  </si>
  <si>
    <t>Jumlah Kematian Bayi</t>
  </si>
  <si>
    <t>Jumlah Kematian Anak Balita</t>
  </si>
  <si>
    <t>KETENAGAAN</t>
  </si>
  <si>
    <t>Jumlah tenaga di Puskesmas</t>
  </si>
  <si>
    <t xml:space="preserve">Dokter </t>
  </si>
  <si>
    <t>Dokter dengan Pelatihan PPGD</t>
  </si>
  <si>
    <t>Dokter dengan Pelatihan ATLS/ACLS</t>
  </si>
  <si>
    <t>Dokter dengan Pelatihan Poned</t>
  </si>
  <si>
    <t>Dokter dengan STR dan SIP</t>
  </si>
  <si>
    <t>Dokter dengan Pelatihan Jiwa</t>
  </si>
  <si>
    <t>Dokter gigi</t>
  </si>
  <si>
    <t>Dokter gigi dengan STR dan SIP</t>
  </si>
  <si>
    <t>Dokter gigi PNS</t>
  </si>
  <si>
    <t>Dokter gigi non PNS</t>
  </si>
  <si>
    <t>Sarjana Kesehatan Masyarakat</t>
  </si>
  <si>
    <t>Bidan</t>
  </si>
  <si>
    <t>Bidan di Puskesmas</t>
  </si>
  <si>
    <t>Bidan di Pustu</t>
  </si>
  <si>
    <t xml:space="preserve">Bidan di Ponkesdes/Desa </t>
  </si>
  <si>
    <t>P2B</t>
  </si>
  <si>
    <t>D3 Kebidanan</t>
  </si>
  <si>
    <t>Bidan dengan Pelatihan APN</t>
  </si>
  <si>
    <t>Bidan dengan Pelatihan BBLR</t>
  </si>
  <si>
    <t>Bidan  dengan Pelatihan Poned</t>
  </si>
  <si>
    <t>i</t>
  </si>
  <si>
    <t>Bidan  dengan STR dan SIB</t>
  </si>
  <si>
    <t>Perawat Kesehatan</t>
  </si>
  <si>
    <t>Perawat di Puskesmas</t>
  </si>
  <si>
    <t>Perawat di Pustu</t>
  </si>
  <si>
    <t>SPK</t>
  </si>
  <si>
    <t>D3 Keperawatan</t>
  </si>
  <si>
    <t>S1 Keperawatan</t>
  </si>
  <si>
    <t>Perawat dengan Pelatihan PPGD</t>
  </si>
  <si>
    <t>Perawat  dengan STR dan SIPP</t>
  </si>
  <si>
    <t>Perawat dengan Pelatihan jiwa</t>
  </si>
  <si>
    <t xml:space="preserve"> Jumlah Perawat Ponkesdes </t>
  </si>
  <si>
    <t>- D3 Keperawatan</t>
  </si>
  <si>
    <t>- S1 Keperawatan</t>
  </si>
  <si>
    <t>Perawat  Gigi</t>
  </si>
  <si>
    <t>Perawat  Gigi PNS</t>
  </si>
  <si>
    <t>Perawat  Gigi non PNS</t>
  </si>
  <si>
    <t>Sanitarian/ D3 Kesling</t>
  </si>
  <si>
    <t>Petugas Gizi/ D3 Gizi</t>
  </si>
  <si>
    <t>Farmasi</t>
  </si>
  <si>
    <t>Apoteker</t>
  </si>
  <si>
    <t>Apoteker dengan STR dan SIP</t>
  </si>
  <si>
    <t xml:space="preserve">Tenaga Teknis Kefarmasian </t>
  </si>
  <si>
    <t>Tenaga Teknis Kefarmasian dengan STR dan SIP</t>
  </si>
  <si>
    <t>Analis laboratorium/D3 Laboratorium</t>
  </si>
  <si>
    <t>Juru Imunisasi / juru malaria</t>
  </si>
  <si>
    <t>Tenaga Kesehatan Tradisional</t>
  </si>
  <si>
    <t>D3 Kesehatan Tradisional</t>
  </si>
  <si>
    <t>D4 Kesehatan Tradisional</t>
  </si>
  <si>
    <t>S1 Kesehatan Tradisional</t>
  </si>
  <si>
    <t>Tenaga Administrasi</t>
  </si>
  <si>
    <t xml:space="preserve">Sopir, penjaga </t>
  </si>
  <si>
    <t>1/1</t>
  </si>
  <si>
    <t>Lain lain</t>
  </si>
  <si>
    <t>SARANA KESEHATAN</t>
  </si>
  <si>
    <t xml:space="preserve">Rumah Sakit </t>
  </si>
  <si>
    <t xml:space="preserve"> -Rumah Sakit Pemerintah</t>
  </si>
  <si>
    <t xml:space="preserve"> -Rumah Sakit Swasta</t>
  </si>
  <si>
    <t>- Rumah Sakit Bersalin</t>
  </si>
  <si>
    <t>Rumah bersalin</t>
  </si>
  <si>
    <t>Puskesmas Pembantu</t>
  </si>
  <si>
    <t>Pondok Kesehatan Desa ( Ponkesdes)</t>
  </si>
  <si>
    <t xml:space="preserve">Polindes Pondok Bersalin Desa) </t>
  </si>
  <si>
    <t xml:space="preserve">Puskesmas Keliling </t>
  </si>
  <si>
    <t>Klinik</t>
  </si>
  <si>
    <t>- Klinik Pratama</t>
  </si>
  <si>
    <t>- Klinik Utama</t>
  </si>
  <si>
    <t>Laboratorium</t>
  </si>
  <si>
    <t>- Laboratorium Kesehatan Daerah</t>
  </si>
  <si>
    <t>- Laboratorium Kesehatan Pratama</t>
  </si>
  <si>
    <t>- Laboratorium Kesehatan Madya</t>
  </si>
  <si>
    <t>- Laboratorium Kesehatan Utama</t>
  </si>
  <si>
    <t>Praktek Dokter Spesialis Swasta</t>
  </si>
  <si>
    <t xml:space="preserve">orang </t>
  </si>
  <si>
    <t>Dokter Praktek Mandiri</t>
  </si>
  <si>
    <t>Bidan Praktek Mandiri</t>
  </si>
  <si>
    <t>Praktek  Perawat</t>
  </si>
  <si>
    <t>Fasyankestrad</t>
  </si>
  <si>
    <t xml:space="preserve">Nakestrad Praktek Mandiri </t>
  </si>
  <si>
    <t>IV.</t>
  </si>
  <si>
    <t>PERAN SERTA MASYARAKAT</t>
  </si>
  <si>
    <t>Jumlah Dukun Bayi</t>
  </si>
  <si>
    <t xml:space="preserve"> orang</t>
  </si>
  <si>
    <t>Jumlah Penyehat Tradisional</t>
  </si>
  <si>
    <t>Jumlah kader Posyandu</t>
  </si>
  <si>
    <t xml:space="preserve">Jumlah Kader Poskesdes </t>
  </si>
  <si>
    <t>Jumlah kader Tiwisada</t>
  </si>
  <si>
    <t>Jumlah Kader Lansia</t>
  </si>
  <si>
    <t>Jumlah Kader Kesehatan Jiwa</t>
  </si>
  <si>
    <t>Jumlah Guru UKS</t>
  </si>
  <si>
    <t>Jumlah Santri Husada</t>
  </si>
  <si>
    <t>Jumlah Kelompok Asuhan Mandiri</t>
  </si>
  <si>
    <t xml:space="preserve">  kelompok</t>
  </si>
  <si>
    <t xml:space="preserve">Jumlah Taman Posyandu </t>
  </si>
  <si>
    <t>Tapos</t>
  </si>
  <si>
    <t>Jumlah Posyandu Balita</t>
  </si>
  <si>
    <t>Pos</t>
  </si>
  <si>
    <t>Jumlah Posyandu Remaja</t>
  </si>
  <si>
    <t xml:space="preserve">Jumlah Posyandu Lansia </t>
  </si>
  <si>
    <t>Jumlah Polindes</t>
  </si>
  <si>
    <t>Jumlah Poskesdes</t>
  </si>
  <si>
    <t xml:space="preserve">Jumlah Poskeskel </t>
  </si>
  <si>
    <t>Jumlah Poskestren</t>
  </si>
  <si>
    <t>Jumlah Pos UKK ( Upaya Kesehatan Kerja)</t>
  </si>
  <si>
    <t>Jumlah Posbindu PTM</t>
  </si>
  <si>
    <t>Jumlah Saka Bhakti Husada</t>
  </si>
  <si>
    <t>SBH</t>
  </si>
  <si>
    <t>Jumlah Organisasi Masyarakat/LSM peduli kesehatan</t>
  </si>
  <si>
    <t>kelompok</t>
  </si>
  <si>
    <t>Jumlah Panti Asuhan</t>
  </si>
  <si>
    <t xml:space="preserve"> buah</t>
  </si>
  <si>
    <t>Jumlah Panti Wreda</t>
  </si>
  <si>
    <t>Jumlah Panti Sehat</t>
  </si>
  <si>
    <t>Jumlah PAUD</t>
  </si>
  <si>
    <t xml:space="preserve">Jumlah Desa/Kelurahan  Siaga </t>
  </si>
  <si>
    <t>desa</t>
  </si>
  <si>
    <t>Jumlah Desa/Kelurahan Siaga Aktif</t>
  </si>
  <si>
    <t xml:space="preserve">Data Program </t>
  </si>
  <si>
    <t xml:space="preserve">Kesehatan Lingkungan </t>
  </si>
  <si>
    <t>Jumlah TTU Prioritas</t>
  </si>
  <si>
    <t>Jumlah SAB</t>
  </si>
  <si>
    <t>Jumlah TPM yang ada / terdaftar</t>
  </si>
  <si>
    <t>VI</t>
  </si>
  <si>
    <t>Data Morbiditas</t>
  </si>
  <si>
    <t>a</t>
  </si>
  <si>
    <t>Angka Kesakitan</t>
  </si>
  <si>
    <t>b</t>
  </si>
  <si>
    <t>Jumlah 10 Penyakit terbesar</t>
  </si>
  <si>
    <t>Myalgia</t>
  </si>
  <si>
    <t>Acute upper respiratory infection, unspecified</t>
  </si>
  <si>
    <t>Dyspepsia</t>
  </si>
  <si>
    <t>Gastritis, unspecified</t>
  </si>
  <si>
    <t>Diarrhoea and gastroenteritis of presumed infectious origin</t>
  </si>
  <si>
    <t>Essential (primary) hypertension</t>
  </si>
  <si>
    <t>Kejadian Luar Biasa</t>
  </si>
  <si>
    <t>Jenis Penyakit</t>
  </si>
  <si>
    <t xml:space="preserve">Jumlah kasus </t>
  </si>
  <si>
    <t>Attack Rate (%)</t>
  </si>
  <si>
    <t xml:space="preserve"> Dilaksanakan pada bulan Desember 2020</t>
  </si>
  <si>
    <t>25.63</t>
  </si>
  <si>
    <t>Gastritis and duodenitis</t>
  </si>
  <si>
    <t>Rhematoid artritis</t>
  </si>
  <si>
    <t>Influenza with other manifestized</t>
  </si>
  <si>
    <t>Diabetes militus</t>
  </si>
  <si>
    <t>COVID-19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</si>
</sst>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64" x14ac:knownFonts="1">
    <font>
      <sz val="11"/>
      <color theme="1"/>
      <name val="Calibri"/>
      <family val="2"/>
      <charset val="1"/>
      <scheme val="minor"/>
    </font>
    <font>
      <i/>
      <sz val="12"/>
      <color theme="1"/>
      <name val="Arial"/>
      <family val="2"/>
    </font>
    <font>
      <u/>
      <sz val="12"/>
      <color rgb="FF000000"/>
      <name val="Times New Roman"/>
      <family val="1"/>
    </font>
    <font>
      <sz val="12"/>
      <color rgb="FF000000"/>
      <name val="Arial"/>
      <family val="2"/>
    </font>
    <font>
      <sz val="12"/>
      <color theme="1"/>
      <name val="Arial"/>
      <family val="2"/>
    </font>
    <font>
      <b/>
      <sz val="12"/>
      <color theme="1"/>
      <name val="Arial"/>
      <family val="2"/>
    </font>
    <font>
      <b/>
      <sz val="12"/>
      <color rgb="FF000000"/>
      <name val="Arial"/>
      <family val="2"/>
    </font>
    <font>
      <sz val="12"/>
      <color rgb="FFFFFFFF"/>
      <name val="Arial"/>
      <family val="2"/>
    </font>
    <font>
      <sz val="12"/>
      <color rgb="FF121D51"/>
      <name val="Arial"/>
      <family val="2"/>
    </font>
    <font>
      <u/>
      <sz val="12"/>
      <color theme="1"/>
      <name val="Arial"/>
      <family val="2"/>
    </font>
    <font>
      <sz val="12"/>
      <name val="Arial"/>
      <family val="2"/>
    </font>
    <font>
      <sz val="12"/>
      <color theme="0"/>
      <name val="Arial"/>
      <family val="2"/>
    </font>
    <font>
      <sz val="12"/>
      <color rgb="FFFF0000"/>
      <name val="Arial"/>
      <family val="2"/>
    </font>
    <font>
      <b/>
      <sz val="12"/>
      <color rgb="FFFF0000"/>
      <name val="Arial"/>
      <family val="2"/>
    </font>
    <font>
      <b/>
      <sz val="12"/>
      <color rgb="FF0070C0"/>
      <name val="Arial"/>
      <family val="2"/>
    </font>
    <font>
      <b/>
      <i/>
      <sz val="12"/>
      <color rgb="FF0070C0"/>
      <name val="Arial"/>
      <family val="2"/>
    </font>
    <font>
      <sz val="12"/>
      <color rgb="FF0070C0"/>
      <name val="Arial"/>
      <family val="2"/>
    </font>
    <font>
      <sz val="9"/>
      <color indexed="81"/>
      <name val="Tahoma"/>
      <family val="2"/>
    </font>
    <font>
      <b/>
      <sz val="9"/>
      <color indexed="81"/>
      <name val="Tahoma"/>
      <family val="2"/>
    </font>
    <font>
      <b/>
      <sz val="12"/>
      <color rgb="FF00B050"/>
      <name val="Arial"/>
      <family val="2"/>
    </font>
    <font>
      <b/>
      <sz val="12"/>
      <color theme="9" tint="-0.249977111117893"/>
      <name val="Arial"/>
      <family val="2"/>
    </font>
    <font>
      <b/>
      <i/>
      <sz val="12"/>
      <color theme="1"/>
      <name val="Arial"/>
      <family val="2"/>
    </font>
    <font>
      <b/>
      <i/>
      <sz val="12"/>
      <color rgb="FFFF0000"/>
      <name val="Arial"/>
      <family val="2"/>
    </font>
    <font>
      <b/>
      <sz val="12"/>
      <name val="Arial"/>
      <family val="2"/>
    </font>
    <font>
      <b/>
      <sz val="12"/>
      <color indexed="81"/>
      <name val="Tahoma"/>
      <family val="2"/>
    </font>
    <font>
      <sz val="12"/>
      <color indexed="81"/>
      <name val="Tahoma"/>
      <family val="2"/>
    </font>
    <font>
      <b/>
      <sz val="14"/>
      <color indexed="81"/>
      <name val="Arial"/>
      <family val="2"/>
    </font>
    <font>
      <sz val="14"/>
      <color indexed="81"/>
      <name val="Arial"/>
      <family val="2"/>
    </font>
    <font>
      <b/>
      <sz val="14"/>
      <color indexed="81"/>
      <name val="Tahoma"/>
      <family val="2"/>
    </font>
    <font>
      <sz val="14"/>
      <color indexed="81"/>
      <name val="Tahoma"/>
      <family val="2"/>
    </font>
    <font>
      <b/>
      <sz val="12"/>
      <color indexed="81"/>
      <name val="Arial"/>
      <family val="2"/>
    </font>
    <font>
      <sz val="12"/>
      <color indexed="81"/>
      <name val="Arial"/>
      <family val="2"/>
    </font>
    <font>
      <b/>
      <i/>
      <sz val="12"/>
      <name val="Arial"/>
      <family val="2"/>
    </font>
    <font>
      <b/>
      <sz val="12"/>
      <color theme="6"/>
      <name val="Arial"/>
      <family val="2"/>
    </font>
    <font>
      <b/>
      <i/>
      <u/>
      <sz val="12"/>
      <color indexed="81"/>
      <name val="Tahoma"/>
      <family val="2"/>
    </font>
    <font>
      <b/>
      <u/>
      <sz val="12"/>
      <color indexed="81"/>
      <name val="Tahoma"/>
      <family val="2"/>
    </font>
    <font>
      <b/>
      <sz val="11"/>
      <color indexed="81"/>
      <name val="Tahoma"/>
      <family val="2"/>
    </font>
    <font>
      <sz val="11"/>
      <color indexed="81"/>
      <name val="Tahoma"/>
      <family val="2"/>
    </font>
    <font>
      <sz val="12"/>
      <color theme="6" tint="0.59999389629810485"/>
      <name val="Arial"/>
      <family val="2"/>
    </font>
    <font>
      <sz val="12"/>
      <color theme="2" tint="-9.9978637043366805E-2"/>
      <name val="Arial"/>
      <family val="2"/>
    </font>
    <font>
      <sz val="12"/>
      <color theme="3" tint="0.59999389629810485"/>
      <name val="Arial"/>
      <family val="2"/>
    </font>
    <font>
      <sz val="12"/>
      <color theme="0" tint="-0.14999847407452621"/>
      <name val="Arial"/>
      <family val="2"/>
    </font>
    <font>
      <b/>
      <u/>
      <sz val="12"/>
      <color theme="1"/>
      <name val="Arial"/>
      <family val="2"/>
    </font>
    <font>
      <sz val="13"/>
      <color rgb="FF000000"/>
      <name val="Arial"/>
      <family val="2"/>
    </font>
    <font>
      <sz val="13"/>
      <color rgb="FF000000"/>
      <name val="Calibri"/>
      <family val="2"/>
    </font>
    <font>
      <b/>
      <sz val="11"/>
      <color rgb="FF000000"/>
      <name val="Arial"/>
      <family val="2"/>
    </font>
    <font>
      <sz val="11"/>
      <color rgb="FF000000"/>
      <name val="Arial"/>
      <family val="2"/>
    </font>
    <font>
      <sz val="11"/>
      <color theme="1"/>
      <name val="Arial"/>
      <family val="2"/>
    </font>
    <font>
      <b/>
      <sz val="11"/>
      <color rgb="FF0070C0"/>
      <name val="Arial"/>
      <family val="2"/>
    </font>
    <font>
      <b/>
      <sz val="11"/>
      <color rgb="FFFF0000"/>
      <name val="Arial"/>
      <family val="2"/>
    </font>
    <font>
      <b/>
      <sz val="11"/>
      <color rgb="FF00B050"/>
      <name val="Arial"/>
      <family val="2"/>
    </font>
    <font>
      <b/>
      <sz val="11"/>
      <color theme="9" tint="-0.249977111117893"/>
      <name val="Arial"/>
      <family val="2"/>
    </font>
    <font>
      <sz val="12"/>
      <color rgb="FF000000"/>
      <name val="Calibri"/>
      <family val="2"/>
    </font>
    <font>
      <sz val="12"/>
      <color theme="7" tint="0.79998168889431442"/>
      <name val="Arial"/>
      <family val="2"/>
    </font>
    <font>
      <b/>
      <sz val="12"/>
      <color theme="7" tint="0.79998168889431442"/>
      <name val="Arial"/>
      <family val="2"/>
    </font>
    <font>
      <i/>
      <sz val="12"/>
      <color rgb="FF000000"/>
      <name val="Arial"/>
      <family val="2"/>
    </font>
    <font>
      <sz val="12"/>
      <color theme="6"/>
      <name val="Arial"/>
      <family val="2"/>
    </font>
    <font>
      <sz val="12"/>
      <color theme="9" tint="0.79998168889431442"/>
      <name val="Arial"/>
      <family val="2"/>
    </font>
    <font>
      <sz val="12"/>
      <color theme="2"/>
      <name val="Arial"/>
      <family val="2"/>
    </font>
    <font>
      <i/>
      <sz val="12"/>
      <color theme="2"/>
      <name val="Arial"/>
      <family val="2"/>
    </font>
    <font>
      <sz val="11"/>
      <color theme="1"/>
      <name val="Calibri"/>
      <family val="2"/>
      <charset val="1"/>
      <scheme val="minor"/>
    </font>
    <font>
      <sz val="10"/>
      <name val="Arial"/>
      <family val="2"/>
    </font>
    <font>
      <b/>
      <sz val="14"/>
      <name val="Arial"/>
      <family val="2"/>
    </font>
    <font>
      <b/>
      <u/>
      <sz val="12"/>
      <name val="Arial"/>
      <family val="2"/>
    </font>
  </fonts>
  <fills count="3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59999389629810485"/>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FC0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bgColor indexed="64"/>
      </patternFill>
    </fill>
    <fill>
      <patternFill patternType="solid">
        <fgColor theme="9"/>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rgb="FFFBEFA5"/>
        <bgColor indexed="64"/>
      </patternFill>
    </fill>
    <fill>
      <patternFill patternType="solid">
        <fgColor rgb="FFFAFFCF"/>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8"/>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s>
  <cellStyleXfs count="3">
    <xf numFmtId="0" fontId="0" fillId="0" borderId="0"/>
    <xf numFmtId="9" fontId="60" fillId="0" borderId="0" applyFont="0" applyFill="0" applyBorder="0" applyAlignment="0" applyProtection="0"/>
    <xf numFmtId="0" fontId="61" fillId="0" borderId="0"/>
  </cellStyleXfs>
  <cellXfs count="1103">
    <xf numFmtId="0" fontId="0" fillId="0" borderId="0" xfId="0"/>
    <xf numFmtId="0" fontId="1" fillId="0" borderId="0" xfId="0" applyFont="1" applyAlignment="1">
      <alignment vertical="center" wrapText="1"/>
    </xf>
    <xf numFmtId="0" fontId="3" fillId="0" borderId="1" xfId="0" applyFont="1" applyBorder="1" applyAlignment="1">
      <alignment horizontal="justify" vertical="center"/>
    </xf>
    <xf numFmtId="0" fontId="4" fillId="0" borderId="0" xfId="0" applyFont="1"/>
    <xf numFmtId="0" fontId="3" fillId="0" borderId="1" xfId="0" quotePrefix="1" applyFont="1" applyBorder="1" applyAlignment="1">
      <alignment horizontal="center" vertical="center" wrapText="1"/>
    </xf>
    <xf numFmtId="0" fontId="6" fillId="0" borderId="1" xfId="0" applyFont="1" applyBorder="1" applyAlignment="1">
      <alignment vertical="center"/>
    </xf>
    <xf numFmtId="0" fontId="3" fillId="2" borderId="1" xfId="0" applyFont="1" applyFill="1" applyBorder="1" applyAlignment="1">
      <alignment vertical="center" wrapText="1"/>
    </xf>
    <xf numFmtId="0" fontId="3" fillId="0" borderId="1" xfId="0" applyFont="1" applyBorder="1" applyAlignment="1">
      <alignment vertical="center" wrapText="1"/>
    </xf>
    <xf numFmtId="0" fontId="4" fillId="3" borderId="1" xfId="0" applyFont="1" applyFill="1" applyBorder="1" applyAlignment="1">
      <alignment horizontal="center" vertical="center"/>
    </xf>
    <xf numFmtId="0" fontId="4" fillId="0" borderId="0" xfId="0" applyFont="1" applyFill="1"/>
    <xf numFmtId="0" fontId="4" fillId="0" borderId="1" xfId="0" applyFont="1" applyFill="1" applyBorder="1"/>
    <xf numFmtId="0" fontId="4" fillId="0" borderId="0" xfId="0" applyFont="1" applyAlignment="1">
      <alignment horizontal="left" vertical="center"/>
    </xf>
    <xf numFmtId="0" fontId="4" fillId="0" borderId="1" xfId="0" applyFont="1" applyFill="1" applyBorder="1" applyAlignment="1">
      <alignment vertical="center"/>
    </xf>
    <xf numFmtId="0" fontId="4" fillId="0" borderId="0" xfId="0" applyFont="1" applyAlignment="1">
      <alignment vertical="center"/>
    </xf>
    <xf numFmtId="0" fontId="6" fillId="10" borderId="2" xfId="0" applyFont="1" applyFill="1" applyBorder="1" applyAlignment="1">
      <alignment vertical="center"/>
    </xf>
    <xf numFmtId="0" fontId="6" fillId="10" borderId="4" xfId="0" applyFont="1" applyFill="1" applyBorder="1" applyAlignment="1">
      <alignment vertical="center"/>
    </xf>
    <xf numFmtId="0" fontId="3" fillId="10" borderId="5" xfId="0" applyFont="1" applyFill="1" applyBorder="1" applyAlignment="1">
      <alignment vertical="center" wrapText="1"/>
    </xf>
    <xf numFmtId="0" fontId="4" fillId="10" borderId="1" xfId="0" applyFont="1" applyFill="1" applyBorder="1" applyAlignment="1">
      <alignment horizontal="center" vertical="center"/>
    </xf>
    <xf numFmtId="0" fontId="6" fillId="2" borderId="1" xfId="0" applyFont="1" applyFill="1" applyBorder="1" applyAlignment="1">
      <alignment vertical="center"/>
    </xf>
    <xf numFmtId="0" fontId="3" fillId="10" borderId="1" xfId="0" applyFont="1" applyFill="1" applyBorder="1" applyAlignment="1">
      <alignment vertical="center" wrapText="1"/>
    </xf>
    <xf numFmtId="0" fontId="6" fillId="10" borderId="1" xfId="0" applyFont="1" applyFill="1" applyBorder="1" applyAlignment="1">
      <alignment vertical="center" wrapText="1"/>
    </xf>
    <xf numFmtId="0" fontId="3" fillId="0" borderId="1" xfId="0" applyFont="1" applyFill="1" applyBorder="1" applyAlignment="1">
      <alignment vertical="center" wrapText="1"/>
    </xf>
    <xf numFmtId="0" fontId="6" fillId="0" borderId="1" xfId="0" applyFont="1" applyFill="1" applyBorder="1" applyAlignment="1">
      <alignment vertical="center"/>
    </xf>
    <xf numFmtId="0" fontId="3" fillId="0"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10" borderId="1" xfId="0" applyFont="1" applyFill="1" applyBorder="1" applyAlignment="1">
      <alignment vertical="center" wrapText="1"/>
    </xf>
    <xf numFmtId="0" fontId="4" fillId="0" borderId="0" xfId="0" applyFont="1" applyFill="1" applyBorder="1"/>
    <xf numFmtId="0" fontId="3" fillId="2" borderId="8"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xf>
    <xf numFmtId="0" fontId="3" fillId="10" borderId="1" xfId="0" applyFont="1" applyFill="1" applyBorder="1" applyAlignment="1">
      <alignment horizontal="left" vertical="center" wrapText="1"/>
    </xf>
    <xf numFmtId="0" fontId="4" fillId="10" borderId="1" xfId="0" applyFont="1" applyFill="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Font="1" applyBorder="1" applyAlignment="1">
      <alignment vertical="center"/>
    </xf>
    <xf numFmtId="0" fontId="3" fillId="0" borderId="1" xfId="0" applyFont="1" applyBorder="1" applyAlignment="1">
      <alignment vertical="center"/>
    </xf>
    <xf numFmtId="9" fontId="3" fillId="0" borderId="1" xfId="0" applyNumberFormat="1" applyFont="1" applyBorder="1" applyAlignment="1">
      <alignment horizontal="center" vertical="center"/>
    </xf>
    <xf numFmtId="0" fontId="4" fillId="0" borderId="1" xfId="0" applyFont="1" applyBorder="1" applyAlignment="1">
      <alignment vertical="center" wrapText="1"/>
    </xf>
    <xf numFmtId="9" fontId="3" fillId="2" borderId="1" xfId="0" applyNumberFormat="1" applyFont="1" applyFill="1" applyBorder="1" applyAlignment="1">
      <alignment horizontal="center" vertical="center"/>
    </xf>
    <xf numFmtId="0" fontId="3" fillId="0" borderId="1" xfId="0" applyFont="1" applyBorder="1" applyAlignment="1">
      <alignment horizontal="right" vertical="center"/>
    </xf>
    <xf numFmtId="9" fontId="3" fillId="0" borderId="1" xfId="0" applyNumberFormat="1" applyFont="1" applyBorder="1" applyAlignment="1">
      <alignment horizontal="center" vertical="center" wrapText="1"/>
    </xf>
    <xf numFmtId="0" fontId="4" fillId="0" borderId="0" xfId="0" applyFont="1" applyAlignment="1">
      <alignment horizontal="center" vertical="center"/>
    </xf>
    <xf numFmtId="0" fontId="13" fillId="0" borderId="1" xfId="0" applyFont="1" applyFill="1" applyBorder="1" applyAlignment="1">
      <alignment horizontal="center" vertical="center"/>
    </xf>
    <xf numFmtId="0" fontId="5" fillId="0" borderId="1" xfId="0" applyFont="1" applyBorder="1" applyAlignment="1">
      <alignment horizontal="center" vertical="center"/>
    </xf>
    <xf numFmtId="0" fontId="4" fillId="11" borderId="1" xfId="0" applyFont="1" applyFill="1" applyBorder="1" applyAlignment="1">
      <alignment horizontal="center" vertical="center"/>
    </xf>
    <xf numFmtId="0" fontId="5" fillId="12" borderId="1" xfId="0" applyFont="1" applyFill="1" applyBorder="1" applyAlignment="1">
      <alignment horizontal="center" vertical="center"/>
    </xf>
    <xf numFmtId="0" fontId="6" fillId="12" borderId="1" xfId="0" applyFont="1" applyFill="1" applyBorder="1" applyAlignment="1">
      <alignment horizontal="center" vertical="center"/>
    </xf>
    <xf numFmtId="0" fontId="14" fillId="4" borderId="1" xfId="0" applyFont="1" applyFill="1" applyBorder="1" applyAlignment="1">
      <alignment horizontal="center" vertical="center"/>
    </xf>
    <xf numFmtId="0" fontId="3" fillId="0" borderId="1" xfId="0" applyFont="1" applyFill="1" applyBorder="1" applyAlignment="1">
      <alignment vertical="center"/>
    </xf>
    <xf numFmtId="0" fontId="14" fillId="0" borderId="1" xfId="0" applyFont="1" applyFill="1" applyBorder="1" applyAlignment="1">
      <alignment horizontal="center" vertical="center"/>
    </xf>
    <xf numFmtId="1" fontId="4" fillId="0" borderId="1" xfId="0" applyNumberFormat="1" applyFont="1" applyBorder="1" applyAlignment="1">
      <alignment horizontal="center" vertical="center"/>
    </xf>
    <xf numFmtId="0" fontId="4" fillId="3" borderId="1" xfId="0" applyFont="1" applyFill="1" applyBorder="1" applyAlignment="1">
      <alignment vertical="center"/>
    </xf>
    <xf numFmtId="0" fontId="4" fillId="7" borderId="1" xfId="0" applyFont="1" applyFill="1" applyBorder="1" applyAlignment="1">
      <alignment vertical="center"/>
    </xf>
    <xf numFmtId="0" fontId="12" fillId="3"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0" xfId="0" applyFont="1" applyAlignment="1">
      <alignment horizontal="center" vertical="center"/>
    </xf>
    <xf numFmtId="0" fontId="19" fillId="0" borderId="1" xfId="0" applyFont="1" applyFill="1" applyBorder="1" applyAlignment="1">
      <alignment horizontal="center" vertical="center" wrapText="1"/>
    </xf>
    <xf numFmtId="0" fontId="19" fillId="0" borderId="0" xfId="0" applyFont="1" applyAlignment="1">
      <alignment horizontal="center" vertical="center"/>
    </xf>
    <xf numFmtId="0" fontId="20" fillId="0" borderId="1" xfId="0" applyFont="1" applyFill="1" applyBorder="1" applyAlignment="1">
      <alignment horizontal="center" vertical="center" wrapText="1"/>
    </xf>
    <xf numFmtId="0" fontId="20" fillId="0" borderId="0" xfId="0" applyFont="1" applyAlignment="1">
      <alignment horizontal="center" vertical="center"/>
    </xf>
    <xf numFmtId="0" fontId="14" fillId="0" borderId="1" xfId="0" applyFont="1" applyBorder="1" applyAlignment="1">
      <alignment horizontal="center" vertical="center"/>
    </xf>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19" fillId="0" borderId="1" xfId="0" applyFont="1" applyFill="1" applyBorder="1" applyAlignment="1">
      <alignment horizontal="center" vertical="center"/>
    </xf>
    <xf numFmtId="0" fontId="20" fillId="0" borderId="1" xfId="0" applyFont="1" applyFill="1" applyBorder="1" applyAlignment="1">
      <alignment horizontal="center" vertical="center"/>
    </xf>
    <xf numFmtId="0" fontId="4" fillId="3" borderId="0" xfId="0" applyFont="1" applyFill="1"/>
    <xf numFmtId="0" fontId="6" fillId="0" borderId="1" xfId="0" applyFont="1" applyBorder="1" applyAlignment="1">
      <alignment horizontal="center" vertical="center"/>
    </xf>
    <xf numFmtId="0" fontId="4"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4" fillId="0" borderId="1" xfId="0" quotePrefix="1" applyFont="1" applyFill="1" applyBorder="1" applyAlignment="1">
      <alignment horizontal="center" vertical="center"/>
    </xf>
    <xf numFmtId="0" fontId="14" fillId="0" borderId="1" xfId="0" applyFont="1" applyFill="1" applyBorder="1"/>
    <xf numFmtId="0" fontId="4"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xf>
    <xf numFmtId="0" fontId="13" fillId="0" borderId="8" xfId="0" applyFont="1" applyFill="1" applyBorder="1" applyAlignment="1">
      <alignment horizontal="center"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14" fillId="0" borderId="0" xfId="0" applyFont="1" applyFill="1" applyBorder="1" applyAlignment="1">
      <alignment horizontal="center" vertical="center"/>
    </xf>
    <xf numFmtId="9" fontId="3" fillId="2" borderId="1" xfId="0" applyNumberFormat="1" applyFont="1" applyFill="1" applyBorder="1" applyAlignment="1">
      <alignment horizontal="center" vertical="center" wrapText="1"/>
    </xf>
    <xf numFmtId="0" fontId="3" fillId="0" borderId="1" xfId="0" applyFont="1" applyBorder="1" applyAlignment="1">
      <alignment horizontal="right" vertical="center" wrapText="1"/>
    </xf>
    <xf numFmtId="0" fontId="6" fillId="0" borderId="1" xfId="0" applyFont="1" applyBorder="1" applyAlignment="1">
      <alignment horizontal="right" vertical="center" wrapText="1"/>
    </xf>
    <xf numFmtId="9" fontId="4" fillId="0" borderId="1" xfId="0" applyNumberFormat="1" applyFont="1" applyBorder="1" applyAlignment="1">
      <alignment horizontal="center" vertical="center" wrapText="1"/>
    </xf>
    <xf numFmtId="9" fontId="4" fillId="2" borderId="1" xfId="0" applyNumberFormat="1" applyFont="1" applyFill="1" applyBorder="1" applyAlignment="1">
      <alignment horizontal="center" vertical="center" wrapText="1"/>
    </xf>
    <xf numFmtId="0" fontId="5" fillId="0" borderId="0" xfId="0" applyFont="1"/>
    <xf numFmtId="0" fontId="5" fillId="0" borderId="10" xfId="0" applyFont="1" applyBorder="1" applyAlignment="1">
      <alignment horizontal="center" vertical="center"/>
    </xf>
    <xf numFmtId="0" fontId="14" fillId="0" borderId="10" xfId="0" applyFont="1" applyBorder="1" applyAlignment="1">
      <alignment horizontal="center" vertical="center"/>
    </xf>
    <xf numFmtId="0" fontId="19" fillId="0" borderId="10" xfId="0" applyFont="1" applyBorder="1" applyAlignment="1">
      <alignment horizontal="center" vertical="center"/>
    </xf>
    <xf numFmtId="0" fontId="20" fillId="0" borderId="7" xfId="0"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5" xfId="0" applyFont="1" applyBorder="1" applyAlignment="1">
      <alignment vertical="center" wrapText="1"/>
    </xf>
    <xf numFmtId="9" fontId="3" fillId="0" borderId="5" xfId="0" applyNumberFormat="1" applyFont="1" applyBorder="1" applyAlignment="1">
      <alignment horizontal="center" vertical="center" wrapText="1"/>
    </xf>
    <xf numFmtId="0" fontId="5" fillId="0" borderId="0" xfId="0" applyFont="1" applyAlignment="1">
      <alignment vertical="center"/>
    </xf>
    <xf numFmtId="0" fontId="4" fillId="7" borderId="0" xfId="0" applyFont="1" applyFill="1"/>
    <xf numFmtId="0" fontId="13" fillId="7" borderId="1" xfId="0" applyFont="1" applyFill="1" applyBorder="1" applyAlignment="1">
      <alignment horizontal="center" vertical="center"/>
    </xf>
    <xf numFmtId="0" fontId="13" fillId="0" borderId="1" xfId="0" applyFont="1" applyBorder="1" applyAlignment="1">
      <alignment horizontal="center" vertical="center"/>
    </xf>
    <xf numFmtId="0" fontId="4" fillId="3" borderId="5" xfId="0" applyFont="1" applyFill="1" applyBorder="1" applyAlignment="1">
      <alignment vertical="center"/>
    </xf>
    <xf numFmtId="0" fontId="6" fillId="7" borderId="1" xfId="0" applyFont="1" applyFill="1" applyBorder="1" applyAlignment="1">
      <alignment vertical="center"/>
    </xf>
    <xf numFmtId="3" fontId="4" fillId="0" borderId="1" xfId="0" applyNumberFormat="1" applyFont="1" applyBorder="1" applyAlignment="1">
      <alignment horizontal="center" vertical="center"/>
    </xf>
    <xf numFmtId="3" fontId="14" fillId="4" borderId="1" xfId="0" applyNumberFormat="1" applyFont="1" applyFill="1" applyBorder="1" applyAlignment="1">
      <alignment horizontal="center" vertical="center"/>
    </xf>
    <xf numFmtId="3" fontId="4" fillId="11"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3" fontId="4" fillId="11" borderId="5" xfId="0" applyNumberFormat="1" applyFont="1" applyFill="1" applyBorder="1" applyAlignment="1">
      <alignment horizontal="center" vertical="center"/>
    </xf>
    <xf numFmtId="3" fontId="4" fillId="11" borderId="8" xfId="0" applyNumberFormat="1" applyFont="1" applyFill="1" applyBorder="1" applyAlignment="1">
      <alignment horizontal="center" vertical="center"/>
    </xf>
    <xf numFmtId="3" fontId="14" fillId="4" borderId="5" xfId="0" applyNumberFormat="1" applyFont="1" applyFill="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xf numFmtId="2" fontId="14" fillId="4"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2" fontId="14" fillId="13" borderId="1" xfId="0" applyNumberFormat="1" applyFont="1" applyFill="1" applyBorder="1" applyAlignment="1">
      <alignment horizontal="center" vertical="center"/>
    </xf>
    <xf numFmtId="0" fontId="23" fillId="12" borderId="1" xfId="0" applyFont="1" applyFill="1" applyBorder="1" applyAlignment="1">
      <alignment horizontal="center" vertical="center"/>
    </xf>
    <xf numFmtId="0" fontId="14" fillId="3" borderId="1" xfId="0" applyFont="1" applyFill="1" applyBorder="1" applyAlignment="1">
      <alignment horizontal="center" vertical="center"/>
    </xf>
    <xf numFmtId="0" fontId="14" fillId="0" borderId="5" xfId="0" applyFont="1" applyFill="1" applyBorder="1" applyAlignment="1">
      <alignment horizontal="center" vertical="center"/>
    </xf>
    <xf numFmtId="0" fontId="14" fillId="3" borderId="8" xfId="0" applyFont="1" applyFill="1" applyBorder="1" applyAlignment="1">
      <alignment horizontal="center" vertical="center"/>
    </xf>
    <xf numFmtId="0" fontId="13" fillId="7" borderId="8" xfId="0" applyFont="1" applyFill="1" applyBorder="1" applyAlignment="1">
      <alignment horizontal="center" vertical="center"/>
    </xf>
    <xf numFmtId="3" fontId="13" fillId="11" borderId="1" xfId="0" applyNumberFormat="1" applyFont="1" applyFill="1" applyBorder="1" applyAlignment="1">
      <alignment horizontal="center" vertical="center"/>
    </xf>
    <xf numFmtId="0" fontId="13" fillId="12" borderId="0" xfId="0" applyFont="1" applyFill="1" applyAlignment="1">
      <alignment horizontal="center" vertical="center"/>
    </xf>
    <xf numFmtId="0" fontId="13" fillId="12" borderId="1" xfId="0" applyFont="1" applyFill="1" applyBorder="1" applyAlignment="1">
      <alignment horizontal="center" vertical="center"/>
    </xf>
    <xf numFmtId="0" fontId="12" fillId="12" borderId="1" xfId="0" applyFont="1" applyFill="1" applyBorder="1" applyAlignment="1">
      <alignment horizontal="center" vertical="center"/>
    </xf>
    <xf numFmtId="2" fontId="13" fillId="12" borderId="1" xfId="0" applyNumberFormat="1" applyFont="1" applyFill="1" applyBorder="1" applyAlignment="1">
      <alignment horizontal="center" vertical="center"/>
    </xf>
    <xf numFmtId="0" fontId="13" fillId="12" borderId="1" xfId="0" applyFont="1" applyFill="1" applyBorder="1"/>
    <xf numFmtId="0" fontId="12" fillId="12" borderId="0" xfId="0" applyFont="1" applyFill="1"/>
    <xf numFmtId="0" fontId="3"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3"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1" fillId="0" borderId="0" xfId="0" applyFont="1" applyAlignment="1">
      <alignment horizontal="left" vertical="center" wrapText="1"/>
    </xf>
    <xf numFmtId="0" fontId="3" fillId="2" borderId="1" xfId="0" applyFont="1" applyFill="1" applyBorder="1" applyAlignment="1">
      <alignment horizontal="right" vertical="center" wrapText="1"/>
    </xf>
    <xf numFmtId="0" fontId="9" fillId="0" borderId="1" xfId="0" applyFont="1" applyBorder="1" applyAlignment="1">
      <alignment vertical="center"/>
    </xf>
    <xf numFmtId="0" fontId="13"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3" fillId="15" borderId="1" xfId="0" applyFont="1" applyFill="1" applyBorder="1" applyAlignment="1">
      <alignment vertical="center"/>
    </xf>
    <xf numFmtId="0" fontId="6" fillId="15" borderId="1" xfId="0" applyFont="1" applyFill="1" applyBorder="1" applyAlignment="1">
      <alignment vertical="center"/>
    </xf>
    <xf numFmtId="0" fontId="3" fillId="15" borderId="1" xfId="0" applyFont="1" applyFill="1" applyBorder="1" applyAlignment="1">
      <alignment horizontal="center" vertical="center"/>
    </xf>
    <xf numFmtId="0" fontId="4" fillId="15" borderId="1" xfId="0" applyFont="1" applyFill="1" applyBorder="1" applyAlignment="1">
      <alignment horizontal="center" vertical="center"/>
    </xf>
    <xf numFmtId="0" fontId="13" fillId="15" borderId="1" xfId="0" applyFont="1" applyFill="1" applyBorder="1" applyAlignment="1">
      <alignment horizontal="center" vertical="center"/>
    </xf>
    <xf numFmtId="0" fontId="14" fillId="15" borderId="1" xfId="0" applyFont="1" applyFill="1" applyBorder="1" applyAlignment="1">
      <alignment horizontal="center" vertical="center"/>
    </xf>
    <xf numFmtId="0" fontId="19" fillId="15" borderId="1" xfId="0" applyFont="1" applyFill="1" applyBorder="1" applyAlignment="1">
      <alignment horizontal="center" vertical="center"/>
    </xf>
    <xf numFmtId="0" fontId="20" fillId="15" borderId="1" xfId="0" applyFont="1" applyFill="1" applyBorder="1" applyAlignment="1">
      <alignment horizontal="center" vertical="center"/>
    </xf>
    <xf numFmtId="0" fontId="4" fillId="15" borderId="0" xfId="0" applyFont="1" applyFill="1"/>
    <xf numFmtId="0" fontId="3" fillId="7" borderId="1" xfId="0" applyFont="1" applyFill="1" applyBorder="1" applyAlignment="1">
      <alignment vertical="center"/>
    </xf>
    <xf numFmtId="0" fontId="3" fillId="7" borderId="1" xfId="0" applyFont="1" applyFill="1" applyBorder="1" applyAlignment="1">
      <alignment horizontal="center" vertical="center"/>
    </xf>
    <xf numFmtId="0" fontId="14" fillId="7" borderId="1" xfId="0" applyFont="1" applyFill="1" applyBorder="1" applyAlignment="1">
      <alignment horizontal="center" vertical="center"/>
    </xf>
    <xf numFmtId="0" fontId="3" fillId="7" borderId="8" xfId="0" applyFont="1" applyFill="1" applyBorder="1" applyAlignment="1">
      <alignment vertical="center"/>
    </xf>
    <xf numFmtId="0" fontId="6" fillId="7" borderId="8" xfId="0" applyFont="1" applyFill="1" applyBorder="1" applyAlignment="1">
      <alignment vertical="center"/>
    </xf>
    <xf numFmtId="0" fontId="3" fillId="7" borderId="8" xfId="0" applyFont="1" applyFill="1" applyBorder="1" applyAlignment="1">
      <alignment horizontal="center" vertical="center"/>
    </xf>
    <xf numFmtId="0" fontId="14" fillId="7" borderId="8" xfId="0" applyFont="1" applyFill="1" applyBorder="1" applyAlignment="1">
      <alignment horizontal="center" vertical="center"/>
    </xf>
    <xf numFmtId="2" fontId="13" fillId="7" borderId="1" xfId="0" applyNumberFormat="1" applyFont="1" applyFill="1" applyBorder="1" applyAlignment="1">
      <alignment vertical="center"/>
    </xf>
    <xf numFmtId="0" fontId="3" fillId="15" borderId="1" xfId="0" applyFont="1" applyFill="1" applyBorder="1" applyAlignment="1">
      <alignment vertical="center" wrapText="1"/>
    </xf>
    <xf numFmtId="0" fontId="1" fillId="15" borderId="1" xfId="0" applyFont="1" applyFill="1" applyBorder="1" applyAlignment="1">
      <alignment vertical="top" wrapText="1"/>
    </xf>
    <xf numFmtId="0" fontId="1" fillId="15" borderId="1" xfId="0" applyFont="1" applyFill="1" applyBorder="1" applyAlignment="1">
      <alignment vertical="top"/>
    </xf>
    <xf numFmtId="0" fontId="22" fillId="15" borderId="1" xfId="0" applyFont="1" applyFill="1" applyBorder="1" applyAlignment="1">
      <alignment vertical="top"/>
    </xf>
    <xf numFmtId="0" fontId="15" fillId="15" borderId="1" xfId="0" applyFont="1" applyFill="1" applyBorder="1" applyAlignment="1">
      <alignment vertical="top"/>
    </xf>
    <xf numFmtId="2" fontId="23" fillId="15" borderId="1" xfId="0" applyNumberFormat="1" applyFont="1" applyFill="1" applyBorder="1" applyAlignment="1">
      <alignment horizontal="center" vertical="center"/>
    </xf>
    <xf numFmtId="2" fontId="13" fillId="15" borderId="1" xfId="0" applyNumberFormat="1" applyFont="1" applyFill="1" applyBorder="1" applyAlignment="1">
      <alignment horizontal="center" vertical="center"/>
    </xf>
    <xf numFmtId="2" fontId="14" fillId="15" borderId="1" xfId="0" applyNumberFormat="1" applyFont="1" applyFill="1" applyBorder="1" applyAlignment="1">
      <alignment horizontal="center" vertical="center"/>
    </xf>
    <xf numFmtId="0" fontId="14" fillId="3" borderId="1" xfId="0" applyFont="1" applyFill="1" applyBorder="1" applyAlignment="1">
      <alignment vertical="center"/>
    </xf>
    <xf numFmtId="0" fontId="13" fillId="3" borderId="1" xfId="0" applyFont="1" applyFill="1" applyBorder="1" applyAlignment="1">
      <alignment vertical="center"/>
    </xf>
    <xf numFmtId="2" fontId="4" fillId="3" borderId="1" xfId="0" applyNumberFormat="1" applyFont="1" applyFill="1" applyBorder="1" applyAlignment="1">
      <alignment vertical="center"/>
    </xf>
    <xf numFmtId="0" fontId="12" fillId="3" borderId="1" xfId="0" applyFont="1" applyFill="1" applyBorder="1" applyAlignment="1">
      <alignment vertical="center"/>
    </xf>
    <xf numFmtId="0" fontId="16" fillId="3" borderId="1" xfId="0" applyFont="1" applyFill="1" applyBorder="1" applyAlignment="1">
      <alignment vertical="center" wrapText="1"/>
    </xf>
    <xf numFmtId="0" fontId="16" fillId="3" borderId="1" xfId="0" applyFont="1" applyFill="1" applyBorder="1" applyAlignment="1">
      <alignment vertical="center"/>
    </xf>
    <xf numFmtId="0" fontId="16" fillId="3" borderId="1" xfId="0" applyFont="1" applyFill="1" applyBorder="1" applyAlignment="1">
      <alignment horizontal="center" vertical="center"/>
    </xf>
    <xf numFmtId="0" fontId="16" fillId="3" borderId="0" xfId="0" applyFont="1" applyFill="1"/>
    <xf numFmtId="49" fontId="14" fillId="3" borderId="1" xfId="0" applyNumberFormat="1" applyFont="1" applyFill="1" applyBorder="1" applyAlignment="1">
      <alignment vertical="center"/>
    </xf>
    <xf numFmtId="0" fontId="14" fillId="3" borderId="8" xfId="0" applyFont="1" applyFill="1" applyBorder="1" applyAlignment="1">
      <alignment vertical="center"/>
    </xf>
    <xf numFmtId="0" fontId="16" fillId="3" borderId="8" xfId="0" applyFont="1" applyFill="1" applyBorder="1" applyAlignment="1">
      <alignment vertical="center"/>
    </xf>
    <xf numFmtId="0" fontId="16" fillId="3" borderId="8" xfId="0" applyFont="1" applyFill="1" applyBorder="1" applyAlignment="1">
      <alignment horizontal="center" vertical="center"/>
    </xf>
    <xf numFmtId="0" fontId="13" fillId="3" borderId="8" xfId="0" applyFont="1" applyFill="1" applyBorder="1" applyAlignment="1">
      <alignment horizontal="center" vertical="center"/>
    </xf>
    <xf numFmtId="0" fontId="1" fillId="15" borderId="1" xfId="0" applyFont="1" applyFill="1" applyBorder="1"/>
    <xf numFmtId="0" fontId="3" fillId="15" borderId="8" xfId="0" applyFont="1" applyFill="1" applyBorder="1" applyAlignment="1">
      <alignment vertical="center"/>
    </xf>
    <xf numFmtId="0" fontId="6" fillId="15" borderId="8" xfId="0" applyFont="1" applyFill="1" applyBorder="1" applyAlignment="1">
      <alignment vertical="center"/>
    </xf>
    <xf numFmtId="0" fontId="3" fillId="15" borderId="8" xfId="0" applyFont="1" applyFill="1" applyBorder="1" applyAlignment="1">
      <alignment vertical="center" wrapText="1"/>
    </xf>
    <xf numFmtId="0" fontId="3" fillId="15" borderId="8" xfId="0" applyFont="1" applyFill="1" applyBorder="1" applyAlignment="1">
      <alignment horizontal="center" vertical="center"/>
    </xf>
    <xf numFmtId="0" fontId="4" fillId="15" borderId="8" xfId="0" applyFont="1" applyFill="1" applyBorder="1" applyAlignment="1">
      <alignment horizontal="center" vertical="center"/>
    </xf>
    <xf numFmtId="0" fontId="13" fillId="15" borderId="8" xfId="0" applyFont="1" applyFill="1" applyBorder="1" applyAlignment="1">
      <alignment horizontal="center" vertical="center"/>
    </xf>
    <xf numFmtId="0" fontId="14" fillId="15" borderId="8" xfId="0" applyFont="1" applyFill="1" applyBorder="1" applyAlignment="1">
      <alignment horizontal="center" vertical="center"/>
    </xf>
    <xf numFmtId="0" fontId="19" fillId="15" borderId="8" xfId="0" applyFont="1" applyFill="1" applyBorder="1" applyAlignment="1">
      <alignment horizontal="center" vertical="center"/>
    </xf>
    <xf numFmtId="0" fontId="20" fillId="15" borderId="8" xfId="0" applyFont="1" applyFill="1" applyBorder="1" applyAlignment="1">
      <alignment horizontal="center" vertical="center"/>
    </xf>
    <xf numFmtId="0" fontId="10" fillId="0" borderId="1" xfId="0" applyFont="1" applyBorder="1" applyAlignment="1">
      <alignment horizontal="center" vertical="center"/>
    </xf>
    <xf numFmtId="2" fontId="23" fillId="4" borderId="1" xfId="0" applyNumberFormat="1" applyFont="1" applyFill="1" applyBorder="1" applyAlignment="1">
      <alignment horizontal="center" vertical="center"/>
    </xf>
    <xf numFmtId="0" fontId="23" fillId="4" borderId="1" xfId="0" applyFont="1" applyFill="1" applyBorder="1" applyAlignment="1">
      <alignment horizontal="center" vertical="center"/>
    </xf>
    <xf numFmtId="0" fontId="23" fillId="0" borderId="1" xfId="0" applyFont="1" applyFill="1" applyBorder="1" applyAlignment="1">
      <alignment horizontal="center" vertical="center"/>
    </xf>
    <xf numFmtId="2" fontId="23" fillId="7" borderId="1" xfId="0" applyNumberFormat="1" applyFont="1" applyFill="1" applyBorder="1" applyAlignment="1">
      <alignment horizontal="center" vertical="center"/>
    </xf>
    <xf numFmtId="2" fontId="23" fillId="7" borderId="8" xfId="0" applyNumberFormat="1" applyFont="1" applyFill="1" applyBorder="1" applyAlignment="1">
      <alignment horizontal="center" vertical="center"/>
    </xf>
    <xf numFmtId="0" fontId="23" fillId="0" borderId="1" xfId="0" applyFont="1" applyFill="1" applyBorder="1"/>
    <xf numFmtId="2" fontId="32" fillId="15" borderId="1" xfId="0" applyNumberFormat="1" applyFont="1" applyFill="1" applyBorder="1" applyAlignment="1">
      <alignment horizontal="center" vertical="center"/>
    </xf>
    <xf numFmtId="0" fontId="23" fillId="0" borderId="0" xfId="0" applyFont="1" applyFill="1" applyBorder="1" applyAlignment="1">
      <alignment horizontal="center" vertical="center"/>
    </xf>
    <xf numFmtId="2" fontId="23" fillId="15" borderId="8" xfId="0" applyNumberFormat="1" applyFont="1" applyFill="1" applyBorder="1" applyAlignment="1">
      <alignment horizontal="center" vertical="center"/>
    </xf>
    <xf numFmtId="0" fontId="10" fillId="0" borderId="0" xfId="0" applyFont="1"/>
    <xf numFmtId="2" fontId="13" fillId="3" borderId="1" xfId="0" applyNumberFormat="1" applyFont="1" applyFill="1" applyBorder="1" applyAlignment="1">
      <alignment horizontal="center" vertical="center"/>
    </xf>
    <xf numFmtId="0" fontId="4" fillId="0" borderId="0" xfId="0" applyFont="1" applyAlignment="1">
      <alignment horizontal="left"/>
    </xf>
    <xf numFmtId="0" fontId="4" fillId="0" borderId="0" xfId="0" applyFont="1" applyAlignment="1">
      <alignment horizontal="left" vertical="center"/>
    </xf>
    <xf numFmtId="0" fontId="5" fillId="3" borderId="1" xfId="0"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4" fillId="15" borderId="1" xfId="0" applyFont="1" applyFill="1" applyBorder="1" applyAlignment="1">
      <alignment vertical="center"/>
    </xf>
    <xf numFmtId="0" fontId="4" fillId="15" borderId="1" xfId="0" quotePrefix="1" applyFont="1" applyFill="1" applyBorder="1" applyAlignment="1">
      <alignment horizontal="center" vertical="center"/>
    </xf>
    <xf numFmtId="2" fontId="4" fillId="15" borderId="1" xfId="0" applyNumberFormat="1" applyFont="1" applyFill="1" applyBorder="1" applyAlignment="1">
      <alignment horizontal="center" vertical="center"/>
    </xf>
    <xf numFmtId="0" fontId="4" fillId="13" borderId="0" xfId="0" applyFont="1" applyFill="1"/>
    <xf numFmtId="0" fontId="6" fillId="3" borderId="1" xfId="0" applyFont="1" applyFill="1" applyBorder="1" applyAlignment="1">
      <alignment horizontal="center" vertical="center"/>
    </xf>
    <xf numFmtId="0" fontId="6" fillId="15" borderId="1" xfId="0" applyFont="1" applyFill="1" applyBorder="1" applyAlignment="1">
      <alignment horizontal="center" vertical="center"/>
    </xf>
    <xf numFmtId="0" fontId="4" fillId="15" borderId="0" xfId="0" applyFont="1" applyFill="1" applyAlignment="1">
      <alignment horizontal="center" vertical="center"/>
    </xf>
    <xf numFmtId="3" fontId="4" fillId="3" borderId="1" xfId="0" applyNumberFormat="1" applyFont="1" applyFill="1" applyBorder="1" applyAlignment="1">
      <alignment horizontal="center" vertical="center"/>
    </xf>
    <xf numFmtId="3" fontId="13" fillId="15" borderId="1" xfId="0" applyNumberFormat="1" applyFont="1" applyFill="1" applyBorder="1" applyAlignment="1">
      <alignment horizontal="center" vertical="center"/>
    </xf>
    <xf numFmtId="3" fontId="4" fillId="15" borderId="1" xfId="0" applyNumberFormat="1" applyFont="1" applyFill="1" applyBorder="1" applyAlignment="1">
      <alignment horizontal="center" vertical="center"/>
    </xf>
    <xf numFmtId="3" fontId="22" fillId="15" borderId="1" xfId="0" applyNumberFormat="1" applyFont="1" applyFill="1" applyBorder="1" applyAlignment="1">
      <alignment vertical="top"/>
    </xf>
    <xf numFmtId="3" fontId="1" fillId="15" borderId="1" xfId="0" applyNumberFormat="1" applyFont="1" applyFill="1" applyBorder="1" applyAlignment="1">
      <alignment vertical="top"/>
    </xf>
    <xf numFmtId="3" fontId="13" fillId="0" borderId="1" xfId="0" applyNumberFormat="1" applyFont="1" applyBorder="1" applyAlignment="1">
      <alignment horizontal="center" vertical="center"/>
    </xf>
    <xf numFmtId="3" fontId="13" fillId="15" borderId="8" xfId="0" applyNumberFormat="1" applyFont="1" applyFill="1" applyBorder="1" applyAlignment="1">
      <alignment horizontal="center" vertical="center"/>
    </xf>
    <xf numFmtId="3" fontId="4" fillId="15" borderId="8" xfId="0" applyNumberFormat="1" applyFont="1" applyFill="1" applyBorder="1" applyAlignment="1">
      <alignment horizontal="center" vertical="center"/>
    </xf>
    <xf numFmtId="0" fontId="3" fillId="15" borderId="1" xfId="0" applyFont="1" applyFill="1" applyBorder="1" applyAlignment="1">
      <alignment horizontal="center" vertical="center" wrapText="1"/>
    </xf>
    <xf numFmtId="3" fontId="14" fillId="15" borderId="1" xfId="0" applyNumberFormat="1" applyFont="1" applyFill="1" applyBorder="1" applyAlignment="1">
      <alignment horizontal="center" vertical="center"/>
    </xf>
    <xf numFmtId="0" fontId="5" fillId="3" borderId="2" xfId="0" applyFont="1" applyFill="1" applyBorder="1" applyAlignment="1">
      <alignment vertical="center"/>
    </xf>
    <xf numFmtId="0" fontId="5" fillId="3" borderId="3" xfId="0" applyFont="1" applyFill="1" applyBorder="1" applyAlignment="1">
      <alignment vertical="center"/>
    </xf>
    <xf numFmtId="0" fontId="5" fillId="3" borderId="4" xfId="0" applyFont="1" applyFill="1" applyBorder="1" applyAlignment="1">
      <alignment vertical="center"/>
    </xf>
    <xf numFmtId="3" fontId="14" fillId="15" borderId="8" xfId="0" applyNumberFormat="1" applyFont="1" applyFill="1" applyBorder="1" applyAlignment="1">
      <alignment horizontal="center" vertical="center"/>
    </xf>
    <xf numFmtId="3" fontId="14" fillId="4" borderId="9" xfId="0" applyNumberFormat="1" applyFont="1" applyFill="1" applyBorder="1" applyAlignment="1">
      <alignment horizontal="center" vertical="center"/>
    </xf>
    <xf numFmtId="3" fontId="14" fillId="4" borderId="8" xfId="0" applyNumberFormat="1" applyFont="1" applyFill="1" applyBorder="1" applyAlignment="1">
      <alignment horizontal="center" vertical="center"/>
    </xf>
    <xf numFmtId="0" fontId="6" fillId="0" borderId="1" xfId="0" applyFont="1" applyBorder="1" applyAlignment="1">
      <alignment horizontal="left" vertical="center"/>
    </xf>
    <xf numFmtId="0" fontId="4" fillId="3" borderId="5" xfId="0" applyFont="1" applyFill="1" applyBorder="1" applyAlignment="1">
      <alignment horizontal="left" vertical="center"/>
    </xf>
    <xf numFmtId="0" fontId="4" fillId="15" borderId="1" xfId="0" applyFont="1" applyFill="1" applyBorder="1" applyAlignment="1">
      <alignment horizontal="left" vertical="center"/>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5" xfId="0" applyFont="1" applyBorder="1" applyAlignment="1">
      <alignment horizontal="left" vertical="center"/>
    </xf>
    <xf numFmtId="0" fontId="4" fillId="15" borderId="8" xfId="0" applyFont="1" applyFill="1" applyBorder="1" applyAlignment="1">
      <alignment horizontal="left" vertical="center"/>
    </xf>
    <xf numFmtId="0" fontId="4" fillId="0" borderId="0" xfId="0" applyFont="1" applyAlignment="1">
      <alignment horizontal="center"/>
    </xf>
    <xf numFmtId="3" fontId="5" fillId="15"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2" fontId="4" fillId="0" borderId="1" xfId="0" applyNumberFormat="1" applyFont="1" applyBorder="1" applyAlignment="1">
      <alignment horizontal="center" vertical="center"/>
    </xf>
    <xf numFmtId="0" fontId="3" fillId="13" borderId="8" xfId="0" applyFont="1" applyFill="1" applyBorder="1" applyAlignment="1">
      <alignment horizontal="right" vertical="center" wrapText="1"/>
    </xf>
    <xf numFmtId="0" fontId="5" fillId="13" borderId="8" xfId="0" applyFont="1" applyFill="1" applyBorder="1" applyAlignment="1">
      <alignment vertical="center"/>
    </xf>
    <xf numFmtId="0" fontId="4" fillId="13" borderId="8" xfId="0" applyFont="1" applyFill="1" applyBorder="1" applyAlignment="1">
      <alignment horizontal="center" vertical="center" wrapText="1"/>
    </xf>
    <xf numFmtId="0" fontId="4" fillId="13" borderId="8" xfId="0" applyFont="1" applyFill="1" applyBorder="1" applyAlignment="1">
      <alignment horizontal="left" vertical="center"/>
    </xf>
    <xf numFmtId="3" fontId="4" fillId="13" borderId="8" xfId="0" applyNumberFormat="1" applyFont="1" applyFill="1" applyBorder="1" applyAlignment="1">
      <alignment horizontal="center" vertical="center"/>
    </xf>
    <xf numFmtId="3" fontId="14" fillId="13" borderId="1" xfId="0" applyNumberFormat="1" applyFont="1" applyFill="1" applyBorder="1" applyAlignment="1">
      <alignment horizontal="center" vertical="center"/>
    </xf>
    <xf numFmtId="3" fontId="14" fillId="13" borderId="8" xfId="0" applyNumberFormat="1" applyFont="1" applyFill="1" applyBorder="1" applyAlignment="1">
      <alignment horizontal="center" vertical="center"/>
    </xf>
    <xf numFmtId="0" fontId="4" fillId="13" borderId="8" xfId="0" applyFont="1" applyFill="1" applyBorder="1" applyAlignment="1">
      <alignment horizontal="center" vertical="center"/>
    </xf>
    <xf numFmtId="0" fontId="4" fillId="15" borderId="0" xfId="0" applyFont="1" applyFill="1" applyAlignment="1">
      <alignment vertical="center"/>
    </xf>
    <xf numFmtId="0" fontId="5" fillId="15" borderId="1" xfId="0" applyFont="1" applyFill="1" applyBorder="1" applyAlignment="1">
      <alignment vertical="center"/>
    </xf>
    <xf numFmtId="0" fontId="4" fillId="15" borderId="1" xfId="0" applyFont="1" applyFill="1" applyBorder="1" applyAlignment="1">
      <alignment horizontal="center" vertical="center" wrapText="1"/>
    </xf>
    <xf numFmtId="0" fontId="6" fillId="15" borderId="1" xfId="0" applyFont="1" applyFill="1" applyBorder="1" applyAlignment="1">
      <alignment horizontal="left" vertical="center"/>
    </xf>
    <xf numFmtId="0" fontId="4" fillId="15" borderId="1" xfId="0" applyNumberFormat="1" applyFont="1" applyFill="1" applyBorder="1" applyAlignment="1">
      <alignment horizontal="center" vertical="center" wrapText="1"/>
    </xf>
    <xf numFmtId="0" fontId="3" fillId="15" borderId="1" xfId="0" applyFont="1" applyFill="1" applyBorder="1" applyAlignment="1">
      <alignment horizontal="left" vertical="center" wrapText="1"/>
    </xf>
    <xf numFmtId="0" fontId="6" fillId="15" borderId="9" xfId="0" applyFont="1" applyFill="1" applyBorder="1" applyAlignment="1">
      <alignment vertical="center"/>
    </xf>
    <xf numFmtId="0" fontId="6" fillId="15" borderId="7" xfId="0" applyFont="1" applyFill="1" applyBorder="1" applyAlignment="1">
      <alignment vertical="center"/>
    </xf>
    <xf numFmtId="0" fontId="6" fillId="15" borderId="1" xfId="0" applyFont="1" applyFill="1" applyBorder="1" applyAlignment="1">
      <alignment vertical="center" wrapText="1"/>
    </xf>
    <xf numFmtId="0" fontId="6" fillId="15" borderId="9" xfId="0" applyFont="1" applyFill="1" applyBorder="1" applyAlignment="1">
      <alignment horizontal="left" vertical="center"/>
    </xf>
    <xf numFmtId="0" fontId="6" fillId="15" borderId="7" xfId="0" applyFont="1" applyFill="1" applyBorder="1" applyAlignment="1">
      <alignment horizontal="left" vertical="center"/>
    </xf>
    <xf numFmtId="0" fontId="6" fillId="15" borderId="1" xfId="0" applyFont="1" applyFill="1" applyBorder="1" applyAlignment="1">
      <alignment horizontal="left" vertical="center" wrapText="1"/>
    </xf>
    <xf numFmtId="0" fontId="4" fillId="15"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10" borderId="1" xfId="0" applyFont="1" applyFill="1" applyBorder="1" applyAlignment="1">
      <alignment vertical="center"/>
    </xf>
    <xf numFmtId="0" fontId="4" fillId="0" borderId="0" xfId="0" applyFont="1" applyAlignment="1">
      <alignment horizontal="left"/>
    </xf>
    <xf numFmtId="0" fontId="5" fillId="0" borderId="0" xfId="0" applyFont="1" applyAlignment="1">
      <alignment horizontal="center" vertical="center"/>
    </xf>
    <xf numFmtId="0" fontId="4" fillId="9" borderId="0" xfId="0" applyFont="1" applyFill="1"/>
    <xf numFmtId="0" fontId="13" fillId="11" borderId="1" xfId="0" applyFont="1" applyFill="1" applyBorder="1" applyAlignment="1">
      <alignment horizontal="center" vertical="center" wrapText="1"/>
    </xf>
    <xf numFmtId="3" fontId="10" fillId="11" borderId="1" xfId="0" applyNumberFormat="1" applyFont="1" applyFill="1" applyBorder="1" applyAlignment="1">
      <alignment horizontal="center" vertical="center"/>
    </xf>
    <xf numFmtId="3" fontId="4" fillId="0" borderId="0" xfId="0" applyNumberFormat="1" applyFont="1" applyFill="1" applyBorder="1" applyAlignment="1">
      <alignment horizontal="center" vertical="center"/>
    </xf>
    <xf numFmtId="0" fontId="4" fillId="20" borderId="1" xfId="0" applyFont="1" applyFill="1" applyBorder="1" applyAlignment="1">
      <alignment horizontal="center" vertical="center"/>
    </xf>
    <xf numFmtId="3" fontId="4" fillId="20" borderId="1" xfId="0" applyNumberFormat="1" applyFont="1" applyFill="1" applyBorder="1" applyAlignment="1">
      <alignment horizontal="center" vertical="center"/>
    </xf>
    <xf numFmtId="0" fontId="4" fillId="0" borderId="0" xfId="0" applyFont="1" applyFill="1" applyBorder="1" applyAlignment="1">
      <alignment horizontal="left" vertical="center"/>
    </xf>
    <xf numFmtId="0" fontId="4" fillId="7" borderId="1" xfId="0" applyFont="1" applyFill="1" applyBorder="1" applyAlignment="1">
      <alignment horizontal="left" vertical="center"/>
    </xf>
    <xf numFmtId="0" fontId="4" fillId="19" borderId="0" xfId="0" applyFont="1" applyFill="1" applyAlignment="1">
      <alignment vertical="center"/>
    </xf>
    <xf numFmtId="0" fontId="4" fillId="17" borderId="1" xfId="0" applyFont="1" applyFill="1" applyBorder="1" applyAlignment="1">
      <alignment vertical="center"/>
    </xf>
    <xf numFmtId="0" fontId="4" fillId="17" borderId="1" xfId="0" applyFont="1" applyFill="1" applyBorder="1" applyAlignment="1">
      <alignment vertical="center" wrapText="1"/>
    </xf>
    <xf numFmtId="9" fontId="4" fillId="17" borderId="1" xfId="0" applyNumberFormat="1" applyFont="1" applyFill="1" applyBorder="1" applyAlignment="1">
      <alignment horizontal="center" vertical="center" wrapText="1"/>
    </xf>
    <xf numFmtId="0" fontId="4" fillId="17" borderId="1" xfId="0" applyFont="1" applyFill="1" applyBorder="1" applyAlignment="1">
      <alignment horizontal="left" vertical="center"/>
    </xf>
    <xf numFmtId="3" fontId="4" fillId="17" borderId="1" xfId="0" applyNumberFormat="1" applyFont="1" applyFill="1" applyBorder="1" applyAlignment="1">
      <alignment horizontal="center" vertical="center"/>
    </xf>
    <xf numFmtId="0" fontId="4" fillId="17" borderId="1" xfId="0" applyFont="1" applyFill="1" applyBorder="1" applyAlignment="1">
      <alignment horizontal="center" vertical="center"/>
    </xf>
    <xf numFmtId="0" fontId="4" fillId="17" borderId="1" xfId="0" quotePrefix="1" applyFont="1" applyFill="1" applyBorder="1" applyAlignment="1">
      <alignment horizontal="center" vertical="center"/>
    </xf>
    <xf numFmtId="0" fontId="13" fillId="17" borderId="1" xfId="0" applyFont="1" applyFill="1" applyBorder="1" applyAlignment="1">
      <alignment horizontal="center" vertical="center"/>
    </xf>
    <xf numFmtId="0" fontId="14" fillId="17" borderId="1" xfId="0" applyFont="1" applyFill="1" applyBorder="1" applyAlignment="1">
      <alignment horizontal="center" vertical="center"/>
    </xf>
    <xf numFmtId="0" fontId="19" fillId="17" borderId="1" xfId="0" applyFont="1" applyFill="1" applyBorder="1" applyAlignment="1">
      <alignment horizontal="center" vertical="center"/>
    </xf>
    <xf numFmtId="0" fontId="20" fillId="17" borderId="1" xfId="0" applyFont="1" applyFill="1" applyBorder="1" applyAlignment="1">
      <alignment horizontal="center" vertical="center"/>
    </xf>
    <xf numFmtId="0" fontId="4" fillId="18" borderId="0" xfId="0" applyFont="1" applyFill="1" applyAlignment="1">
      <alignment vertical="center"/>
    </xf>
    <xf numFmtId="0" fontId="4" fillId="6" borderId="0" xfId="0" applyFont="1" applyFill="1" applyAlignment="1">
      <alignment vertical="center"/>
    </xf>
    <xf numFmtId="0" fontId="3" fillId="21" borderId="1" xfId="0" applyFont="1" applyFill="1" applyBorder="1" applyAlignment="1">
      <alignment vertical="center" wrapText="1"/>
    </xf>
    <xf numFmtId="0" fontId="4" fillId="16" borderId="0" xfId="0" applyFont="1" applyFill="1" applyAlignment="1">
      <alignment vertical="center"/>
    </xf>
    <xf numFmtId="0" fontId="4" fillId="5" borderId="0" xfId="0" applyFont="1" applyFill="1" applyAlignment="1">
      <alignment vertical="center"/>
    </xf>
    <xf numFmtId="0" fontId="4" fillId="8" borderId="1" xfId="0" applyFont="1" applyFill="1" applyBorder="1" applyAlignment="1">
      <alignment vertical="center"/>
    </xf>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3" fontId="4" fillId="8"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0" fontId="13" fillId="8" borderId="1" xfId="0" applyFont="1" applyFill="1" applyBorder="1" applyAlignment="1">
      <alignment horizontal="center" vertical="center"/>
    </xf>
    <xf numFmtId="0" fontId="14" fillId="8" borderId="1" xfId="0" applyFont="1" applyFill="1" applyBorder="1" applyAlignment="1">
      <alignment horizontal="center" vertical="center"/>
    </xf>
    <xf numFmtId="0" fontId="19" fillId="8" borderId="1" xfId="0" applyFont="1" applyFill="1" applyBorder="1" applyAlignment="1">
      <alignment horizontal="center" vertical="center"/>
    </xf>
    <xf numFmtId="0" fontId="20" fillId="8" borderId="1" xfId="0" applyFont="1" applyFill="1" applyBorder="1" applyAlignment="1">
      <alignment horizontal="center" vertical="center"/>
    </xf>
    <xf numFmtId="9" fontId="3" fillId="8" borderId="1" xfId="0" applyNumberFormat="1" applyFont="1" applyFill="1" applyBorder="1" applyAlignment="1">
      <alignment horizontal="center" vertical="center" wrapText="1"/>
    </xf>
    <xf numFmtId="9" fontId="4" fillId="10" borderId="1" xfId="0" applyNumberFormat="1" applyFont="1" applyFill="1" applyBorder="1" applyAlignment="1">
      <alignment horizontal="center" vertical="center" wrapText="1"/>
    </xf>
    <xf numFmtId="3" fontId="4" fillId="10" borderId="1" xfId="0" applyNumberFormat="1" applyFont="1" applyFill="1" applyBorder="1" applyAlignment="1">
      <alignment horizontal="center" vertical="center"/>
    </xf>
    <xf numFmtId="0" fontId="13" fillId="10" borderId="1" xfId="0" applyFont="1" applyFill="1" applyBorder="1" applyAlignment="1">
      <alignment horizontal="center" vertical="center"/>
    </xf>
    <xf numFmtId="0" fontId="14" fillId="1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9" fontId="3" fillId="10" borderId="1" xfId="0" applyNumberFormat="1" applyFont="1" applyFill="1" applyBorder="1" applyAlignment="1">
      <alignment horizontal="center" vertical="center" wrapText="1"/>
    </xf>
    <xf numFmtId="0" fontId="4" fillId="12" borderId="1" xfId="0" applyFont="1" applyFill="1" applyBorder="1" applyAlignment="1">
      <alignment vertical="center"/>
    </xf>
    <xf numFmtId="0" fontId="4" fillId="12" borderId="0" xfId="0" applyFont="1" applyFill="1" applyAlignment="1">
      <alignment vertical="center"/>
    </xf>
    <xf numFmtId="0" fontId="4" fillId="22" borderId="1" xfId="0" applyFont="1" applyFill="1" applyBorder="1" applyAlignment="1">
      <alignment vertical="center"/>
    </xf>
    <xf numFmtId="0" fontId="5" fillId="22" borderId="1" xfId="0" applyFont="1" applyFill="1" applyBorder="1" applyAlignment="1">
      <alignment vertical="center" wrapText="1"/>
    </xf>
    <xf numFmtId="0" fontId="4" fillId="22" borderId="1" xfId="0" applyFont="1" applyFill="1" applyBorder="1" applyAlignment="1">
      <alignment vertical="center" wrapText="1"/>
    </xf>
    <xf numFmtId="9" fontId="3" fillId="22" borderId="1" xfId="0" applyNumberFormat="1" applyFont="1" applyFill="1" applyBorder="1" applyAlignment="1">
      <alignment horizontal="center" vertical="center" wrapText="1"/>
    </xf>
    <xf numFmtId="0" fontId="4" fillId="22" borderId="1" xfId="0" applyFont="1" applyFill="1" applyBorder="1" applyAlignment="1">
      <alignment horizontal="left" vertical="center"/>
    </xf>
    <xf numFmtId="3" fontId="4" fillId="22" borderId="1" xfId="0" applyNumberFormat="1" applyFont="1" applyFill="1" applyBorder="1" applyAlignment="1">
      <alignment horizontal="center" vertical="center"/>
    </xf>
    <xf numFmtId="0" fontId="4" fillId="22" borderId="1" xfId="0" applyFont="1" applyFill="1" applyBorder="1" applyAlignment="1">
      <alignment horizontal="center" vertical="center"/>
    </xf>
    <xf numFmtId="0" fontId="13" fillId="22" borderId="1" xfId="0" applyFont="1" applyFill="1" applyBorder="1" applyAlignment="1">
      <alignment horizontal="center" vertical="center"/>
    </xf>
    <xf numFmtId="0" fontId="14" fillId="22" borderId="1" xfId="0" applyFont="1" applyFill="1" applyBorder="1" applyAlignment="1">
      <alignment horizontal="center" vertical="center"/>
    </xf>
    <xf numFmtId="0" fontId="19" fillId="22" borderId="1" xfId="0" applyFont="1" applyFill="1" applyBorder="1" applyAlignment="1">
      <alignment horizontal="center" vertical="center"/>
    </xf>
    <xf numFmtId="0" fontId="20" fillId="22" borderId="1" xfId="0" applyFont="1" applyFill="1" applyBorder="1" applyAlignment="1">
      <alignment horizontal="center" vertical="center"/>
    </xf>
    <xf numFmtId="0" fontId="3" fillId="22" borderId="1" xfId="0" applyFont="1" applyFill="1" applyBorder="1" applyAlignment="1">
      <alignment vertical="center" wrapText="1"/>
    </xf>
    <xf numFmtId="9" fontId="4" fillId="22" borderId="1" xfId="0" applyNumberFormat="1" applyFont="1" applyFill="1" applyBorder="1" applyAlignment="1">
      <alignment horizontal="center" vertical="center" wrapText="1"/>
    </xf>
    <xf numFmtId="0" fontId="5" fillId="0" borderId="1" xfId="0" applyFont="1" applyFill="1" applyBorder="1" applyAlignment="1">
      <alignment vertical="center"/>
    </xf>
    <xf numFmtId="0" fontId="4" fillId="0" borderId="0" xfId="0" applyFont="1" applyFill="1" applyAlignment="1">
      <alignment vertical="center"/>
    </xf>
    <xf numFmtId="0" fontId="4" fillId="20" borderId="1" xfId="0" applyFont="1" applyFill="1" applyBorder="1" applyAlignment="1">
      <alignment vertical="center"/>
    </xf>
    <xf numFmtId="0" fontId="3" fillId="20" borderId="1" xfId="0" applyFont="1" applyFill="1" applyBorder="1" applyAlignment="1">
      <alignment vertical="center" wrapText="1"/>
    </xf>
    <xf numFmtId="9" fontId="3" fillId="20" borderId="1" xfId="0" applyNumberFormat="1" applyFont="1" applyFill="1" applyBorder="1" applyAlignment="1">
      <alignment horizontal="center" vertical="center" wrapText="1"/>
    </xf>
    <xf numFmtId="0" fontId="4" fillId="20" borderId="1" xfId="0" applyFont="1" applyFill="1" applyBorder="1" applyAlignment="1">
      <alignment horizontal="left" vertical="center"/>
    </xf>
    <xf numFmtId="0" fontId="13" fillId="20" borderId="1" xfId="0" applyFont="1" applyFill="1" applyBorder="1" applyAlignment="1">
      <alignment horizontal="center" vertical="center"/>
    </xf>
    <xf numFmtId="0" fontId="14" fillId="20" borderId="1" xfId="0" applyFont="1" applyFill="1" applyBorder="1" applyAlignment="1">
      <alignment horizontal="center" vertical="center"/>
    </xf>
    <xf numFmtId="0" fontId="19" fillId="20" borderId="1" xfId="0" applyFont="1" applyFill="1" applyBorder="1" applyAlignment="1">
      <alignment horizontal="center" vertical="center"/>
    </xf>
    <xf numFmtId="0" fontId="20" fillId="20" borderId="1" xfId="0" applyFont="1" applyFill="1" applyBorder="1" applyAlignment="1">
      <alignment horizontal="center" vertical="center"/>
    </xf>
    <xf numFmtId="0" fontId="4" fillId="20" borderId="1" xfId="0" applyFont="1" applyFill="1" applyBorder="1" applyAlignment="1">
      <alignment vertical="center" wrapText="1"/>
    </xf>
    <xf numFmtId="0" fontId="3" fillId="8" borderId="1" xfId="0" applyFont="1" applyFill="1" applyBorder="1" applyAlignment="1">
      <alignment vertical="center" wrapText="1"/>
    </xf>
    <xf numFmtId="0" fontId="4" fillId="8" borderId="5" xfId="0" applyFont="1" applyFill="1" applyBorder="1" applyAlignment="1">
      <alignment vertical="center"/>
    </xf>
    <xf numFmtId="0" fontId="4" fillId="8" borderId="5" xfId="0" applyFont="1" applyFill="1" applyBorder="1" applyAlignment="1">
      <alignment vertical="center" wrapText="1"/>
    </xf>
    <xf numFmtId="0" fontId="3" fillId="8" borderId="5" xfId="0" applyFont="1" applyFill="1" applyBorder="1" applyAlignment="1">
      <alignment vertical="center" wrapText="1"/>
    </xf>
    <xf numFmtId="9" fontId="3" fillId="8" borderId="5" xfId="0" applyNumberFormat="1" applyFont="1" applyFill="1" applyBorder="1" applyAlignment="1">
      <alignment horizontal="center" vertical="center" wrapText="1"/>
    </xf>
    <xf numFmtId="0" fontId="4" fillId="8" borderId="5" xfId="0" applyFont="1" applyFill="1" applyBorder="1" applyAlignment="1">
      <alignment horizontal="left" vertical="center"/>
    </xf>
    <xf numFmtId="0" fontId="4" fillId="8" borderId="5" xfId="0" applyFont="1" applyFill="1" applyBorder="1" applyAlignment="1">
      <alignment horizontal="center" vertical="center"/>
    </xf>
    <xf numFmtId="0" fontId="3" fillId="22"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xf>
    <xf numFmtId="0" fontId="5" fillId="0" borderId="1" xfId="0" applyFont="1" applyFill="1" applyBorder="1" applyAlignment="1">
      <alignment horizontal="center" vertical="center"/>
    </xf>
    <xf numFmtId="3" fontId="4" fillId="23" borderId="1" xfId="0" applyNumberFormat="1" applyFont="1" applyFill="1" applyBorder="1" applyAlignment="1">
      <alignment horizontal="center" vertical="center"/>
    </xf>
    <xf numFmtId="0" fontId="13" fillId="23" borderId="1" xfId="0" applyFont="1" applyFill="1" applyBorder="1" applyAlignment="1">
      <alignment horizontal="center" vertical="center"/>
    </xf>
    <xf numFmtId="0" fontId="3" fillId="18" borderId="1" xfId="0" applyFont="1" applyFill="1" applyBorder="1" applyAlignment="1">
      <alignment vertical="center" wrapText="1"/>
    </xf>
    <xf numFmtId="2" fontId="4" fillId="22"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17" borderId="1" xfId="0" applyNumberFormat="1" applyFont="1" applyFill="1" applyBorder="1" applyAlignment="1">
      <alignment horizontal="center" vertical="center"/>
    </xf>
    <xf numFmtId="2" fontId="4" fillId="8" borderId="1" xfId="0" applyNumberFormat="1" applyFont="1" applyFill="1" applyBorder="1" applyAlignment="1">
      <alignment horizontal="center" vertical="center"/>
    </xf>
    <xf numFmtId="2" fontId="4" fillId="20" borderId="1" xfId="0" applyNumberFormat="1" applyFont="1" applyFill="1" applyBorder="1" applyAlignment="1">
      <alignment horizontal="center" vertical="center"/>
    </xf>
    <xf numFmtId="2" fontId="4" fillId="10" borderId="1" xfId="0" applyNumberFormat="1" applyFont="1" applyFill="1" applyBorder="1" applyAlignment="1">
      <alignment horizontal="center" vertical="center"/>
    </xf>
    <xf numFmtId="0" fontId="5" fillId="0" borderId="10" xfId="0" applyFont="1" applyFill="1" applyBorder="1" applyAlignment="1">
      <alignment horizontal="center" vertical="center"/>
    </xf>
    <xf numFmtId="0" fontId="12" fillId="0" borderId="1" xfId="0" applyFont="1" applyFill="1" applyBorder="1" applyAlignment="1">
      <alignment horizontal="center" vertical="center"/>
    </xf>
    <xf numFmtId="0" fontId="14" fillId="0" borderId="10" xfId="0" applyFont="1" applyFill="1" applyBorder="1" applyAlignment="1">
      <alignment horizontal="center" vertical="center"/>
    </xf>
    <xf numFmtId="0" fontId="19" fillId="0" borderId="10" xfId="0" applyFont="1" applyFill="1" applyBorder="1" applyAlignment="1">
      <alignment horizontal="center" vertical="center"/>
    </xf>
    <xf numFmtId="0" fontId="20" fillId="0" borderId="7" xfId="0" applyFont="1" applyFill="1" applyBorder="1" applyAlignment="1">
      <alignment horizontal="center" vertical="center"/>
    </xf>
    <xf numFmtId="0" fontId="5" fillId="0" borderId="0" xfId="0" applyFont="1" applyFill="1"/>
    <xf numFmtId="0" fontId="6" fillId="0" borderId="1" xfId="0" applyFont="1" applyFill="1" applyBorder="1" applyAlignment="1">
      <alignment horizontal="center" vertical="center" wrapText="1"/>
    </xf>
    <xf numFmtId="0" fontId="4" fillId="0" borderId="0" xfId="0" applyFont="1" applyBorder="1" applyAlignment="1">
      <alignment vertical="center"/>
    </xf>
    <xf numFmtId="0" fontId="3" fillId="2" borderId="0" xfId="0" applyFont="1" applyFill="1" applyBorder="1" applyAlignment="1">
      <alignment vertical="center"/>
    </xf>
    <xf numFmtId="0" fontId="13" fillId="0" borderId="0" xfId="0" applyFont="1" applyAlignment="1">
      <alignment horizontal="center" vertical="center"/>
    </xf>
    <xf numFmtId="0" fontId="13" fillId="0" borderId="1" xfId="0" applyNumberFormat="1" applyFont="1" applyBorder="1" applyAlignment="1">
      <alignment horizontal="center" vertical="center" wrapText="1"/>
    </xf>
    <xf numFmtId="0" fontId="13" fillId="15" borderId="1" xfId="0" applyNumberFormat="1" applyFont="1" applyFill="1" applyBorder="1" applyAlignment="1">
      <alignment horizontal="center" vertical="center" wrapText="1"/>
    </xf>
    <xf numFmtId="0" fontId="14" fillId="0" borderId="1" xfId="0" applyNumberFormat="1" applyFont="1" applyBorder="1" applyAlignment="1">
      <alignment horizontal="center" vertical="center" wrapText="1"/>
    </xf>
    <xf numFmtId="0" fontId="14" fillId="15" borderId="1" xfId="0" applyNumberFormat="1" applyFont="1" applyFill="1" applyBorder="1" applyAlignment="1">
      <alignment horizontal="center" vertical="center" wrapText="1"/>
    </xf>
    <xf numFmtId="0" fontId="20" fillId="24" borderId="0" xfId="0" applyFont="1" applyFill="1" applyAlignment="1">
      <alignment horizontal="center" vertical="center"/>
    </xf>
    <xf numFmtId="0" fontId="20" fillId="24" borderId="1" xfId="0" applyFont="1" applyFill="1" applyBorder="1" applyAlignment="1">
      <alignment horizontal="center" vertical="center"/>
    </xf>
    <xf numFmtId="0" fontId="19" fillId="24" borderId="0" xfId="0" applyFont="1" applyFill="1" applyAlignment="1">
      <alignment horizontal="center" vertical="center"/>
    </xf>
    <xf numFmtId="0" fontId="19" fillId="24" borderId="1" xfId="0" applyFont="1" applyFill="1" applyBorder="1" applyAlignment="1">
      <alignment horizontal="center" vertical="center"/>
    </xf>
    <xf numFmtId="0" fontId="14" fillId="24" borderId="0" xfId="0" applyFont="1" applyFill="1" applyAlignment="1">
      <alignment horizontal="center" vertical="center"/>
    </xf>
    <xf numFmtId="0" fontId="14" fillId="24" borderId="1" xfId="0" applyFont="1" applyFill="1" applyBorder="1" applyAlignment="1">
      <alignment horizontal="center" vertical="center"/>
    </xf>
    <xf numFmtId="0" fontId="13" fillId="24" borderId="1" xfId="0" applyFont="1" applyFill="1" applyBorder="1" applyAlignment="1">
      <alignment horizontal="center" vertical="center"/>
    </xf>
    <xf numFmtId="0" fontId="13" fillId="24" borderId="0" xfId="0" applyFont="1" applyFill="1" applyAlignment="1">
      <alignment horizontal="center" vertical="center"/>
    </xf>
    <xf numFmtId="0" fontId="4" fillId="10" borderId="1" xfId="0" applyFont="1" applyFill="1" applyBorder="1" applyAlignment="1">
      <alignment horizontal="left" vertical="center" wrapText="1"/>
    </xf>
    <xf numFmtId="0" fontId="3" fillId="10" borderId="5" xfId="0" applyFont="1" applyFill="1" applyBorder="1" applyAlignment="1">
      <alignment horizontal="left" vertical="center" wrapText="1"/>
    </xf>
    <xf numFmtId="0" fontId="3" fillId="11" borderId="1" xfId="0" applyFont="1" applyFill="1" applyBorder="1" applyAlignment="1">
      <alignment vertical="center" wrapText="1"/>
    </xf>
    <xf numFmtId="0" fontId="3" fillId="25" borderId="1" xfId="0" applyFont="1" applyFill="1" applyBorder="1" applyAlignment="1">
      <alignment vertical="center" wrapText="1"/>
    </xf>
    <xf numFmtId="0" fontId="3" fillId="17" borderId="1" xfId="0" applyFont="1" applyFill="1" applyBorder="1" applyAlignment="1">
      <alignment vertical="center" wrapText="1"/>
    </xf>
    <xf numFmtId="0" fontId="3" fillId="17" borderId="1" xfId="0" applyFont="1" applyFill="1" applyBorder="1" applyAlignment="1">
      <alignment horizontal="justify" vertical="center" wrapText="1"/>
    </xf>
    <xf numFmtId="0" fontId="3" fillId="26" borderId="1" xfId="0" applyFont="1" applyFill="1" applyBorder="1" applyAlignment="1">
      <alignment vertical="center" wrapText="1"/>
    </xf>
    <xf numFmtId="0" fontId="6" fillId="11" borderId="1" xfId="0" applyFont="1" applyFill="1" applyBorder="1" applyAlignment="1">
      <alignment vertical="center"/>
    </xf>
    <xf numFmtId="0" fontId="3" fillId="14" borderId="1" xfId="0" applyFont="1" applyFill="1" applyBorder="1" applyAlignment="1">
      <alignment vertical="center" wrapText="1"/>
    </xf>
    <xf numFmtId="0" fontId="3" fillId="14" borderId="1" xfId="0" applyFont="1" applyFill="1" applyBorder="1" applyAlignment="1">
      <alignment horizontal="justify" vertical="center" wrapText="1"/>
    </xf>
    <xf numFmtId="0" fontId="3" fillId="11" borderId="1" xfId="0" applyFont="1" applyFill="1" applyBorder="1" applyAlignment="1">
      <alignment horizontal="left" vertical="center" wrapText="1"/>
    </xf>
    <xf numFmtId="0" fontId="3" fillId="18" borderId="1" xfId="0" applyFont="1" applyFill="1" applyBorder="1" applyAlignment="1">
      <alignment horizontal="left" vertical="center" wrapText="1"/>
    </xf>
    <xf numFmtId="0" fontId="6" fillId="17" borderId="1" xfId="0" applyFont="1" applyFill="1" applyBorder="1" applyAlignment="1">
      <alignment vertical="center" wrapText="1"/>
    </xf>
    <xf numFmtId="0" fontId="3" fillId="17" borderId="1" xfId="0" applyFont="1" applyFill="1" applyBorder="1" applyAlignment="1">
      <alignment horizontal="left" vertical="center" wrapText="1"/>
    </xf>
    <xf numFmtId="0" fontId="3" fillId="21" borderId="1" xfId="0" applyFont="1" applyFill="1" applyBorder="1" applyAlignment="1">
      <alignment horizontal="left" vertical="center" wrapText="1"/>
    </xf>
    <xf numFmtId="0" fontId="3" fillId="25" borderId="1" xfId="0" applyFont="1" applyFill="1" applyBorder="1" applyAlignment="1">
      <alignment horizontal="left" vertical="center" wrapText="1"/>
    </xf>
    <xf numFmtId="0" fontId="3" fillId="14" borderId="1" xfId="0" applyFont="1" applyFill="1" applyBorder="1" applyAlignment="1">
      <alignment horizontal="left" vertical="center" wrapText="1"/>
    </xf>
    <xf numFmtId="0" fontId="4" fillId="14" borderId="1" xfId="0" applyFont="1" applyFill="1" applyBorder="1" applyAlignment="1">
      <alignment horizontal="left" vertical="center" wrapText="1"/>
    </xf>
    <xf numFmtId="0" fontId="3" fillId="14" borderId="1" xfId="0" applyFont="1" applyFill="1" applyBorder="1" applyAlignment="1">
      <alignment horizontal="justify" vertical="center"/>
    </xf>
    <xf numFmtId="0" fontId="4" fillId="14" borderId="1" xfId="0" applyFont="1" applyFill="1" applyBorder="1" applyAlignment="1">
      <alignment horizontal="justify" vertical="center"/>
    </xf>
    <xf numFmtId="0" fontId="4" fillId="14" borderId="1" xfId="0" applyFont="1" applyFill="1" applyBorder="1" applyAlignment="1">
      <alignment horizontal="justify" vertical="center" wrapText="1"/>
    </xf>
    <xf numFmtId="0" fontId="4" fillId="14" borderId="1" xfId="0" applyFont="1" applyFill="1" applyBorder="1" applyAlignment="1">
      <alignment vertical="center" wrapText="1"/>
    </xf>
    <xf numFmtId="0" fontId="3" fillId="14" borderId="1" xfId="0" applyFont="1" applyFill="1" applyBorder="1" applyAlignment="1">
      <alignment vertical="center"/>
    </xf>
    <xf numFmtId="0" fontId="4" fillId="26" borderId="1" xfId="0" applyFont="1" applyFill="1" applyBorder="1" applyAlignment="1">
      <alignment vertical="center" wrapText="1"/>
    </xf>
    <xf numFmtId="0" fontId="3" fillId="26" borderId="1" xfId="0" applyFont="1" applyFill="1" applyBorder="1" applyAlignment="1">
      <alignment horizontal="left" vertical="center" wrapText="1"/>
    </xf>
    <xf numFmtId="0" fontId="4" fillId="26" borderId="1" xfId="0" applyFont="1" applyFill="1" applyBorder="1" applyAlignment="1">
      <alignment horizontal="left" vertical="center" wrapText="1"/>
    </xf>
    <xf numFmtId="0" fontId="6" fillId="11" borderId="1" xfId="0" applyFont="1" applyFill="1" applyBorder="1" applyAlignment="1">
      <alignment horizontal="left" vertical="center"/>
    </xf>
    <xf numFmtId="0" fontId="4" fillId="18" borderId="1" xfId="0" applyFont="1" applyFill="1" applyBorder="1" applyAlignment="1">
      <alignment horizontal="left" vertical="center" wrapText="1"/>
    </xf>
    <xf numFmtId="0" fontId="6" fillId="21" borderId="1" xfId="0" applyFont="1" applyFill="1" applyBorder="1" applyAlignment="1">
      <alignment vertical="center"/>
    </xf>
    <xf numFmtId="0" fontId="4" fillId="21" borderId="1" xfId="0" applyFont="1" applyFill="1" applyBorder="1" applyAlignment="1">
      <alignment horizontal="left" vertical="center" wrapText="1"/>
    </xf>
    <xf numFmtId="0" fontId="7" fillId="14" borderId="1" xfId="0" applyFont="1" applyFill="1" applyBorder="1" applyAlignment="1">
      <alignment vertical="center" wrapText="1"/>
    </xf>
    <xf numFmtId="0" fontId="5" fillId="9" borderId="1" xfId="0" applyFont="1" applyFill="1" applyBorder="1" applyAlignment="1">
      <alignment horizontal="center" vertical="center"/>
    </xf>
    <xf numFmtId="0" fontId="6" fillId="9" borderId="1" xfId="0" applyFont="1" applyFill="1" applyBorder="1" applyAlignment="1">
      <alignment horizontal="center" vertical="center"/>
    </xf>
    <xf numFmtId="0" fontId="4" fillId="3" borderId="1" xfId="0" applyFont="1" applyFill="1" applyBorder="1" applyAlignment="1">
      <alignment horizontal="left" vertical="center"/>
    </xf>
    <xf numFmtId="0" fontId="4" fillId="7" borderId="8" xfId="0" applyFont="1" applyFill="1" applyBorder="1" applyAlignment="1">
      <alignment horizontal="left" vertical="center"/>
    </xf>
    <xf numFmtId="0" fontId="4" fillId="3" borderId="8" xfId="0" applyFont="1" applyFill="1" applyBorder="1" applyAlignment="1">
      <alignment horizontal="left" vertical="center"/>
    </xf>
    <xf numFmtId="0" fontId="4" fillId="0" borderId="1" xfId="0" applyFont="1" applyFill="1" applyBorder="1" applyAlignment="1">
      <alignment horizontal="left"/>
    </xf>
    <xf numFmtId="0" fontId="1" fillId="15" borderId="1" xfId="0" applyFont="1" applyFill="1" applyBorder="1" applyAlignment="1">
      <alignment horizontal="left" vertical="top"/>
    </xf>
    <xf numFmtId="0" fontId="16" fillId="3" borderId="1" xfId="0" applyFont="1" applyFill="1" applyBorder="1" applyAlignment="1">
      <alignment horizontal="left" vertical="center"/>
    </xf>
    <xf numFmtId="0" fontId="3" fillId="0" borderId="1" xfId="0" applyFont="1" applyFill="1" applyBorder="1" applyAlignment="1">
      <alignment vertical="center"/>
    </xf>
    <xf numFmtId="0" fontId="3" fillId="0" borderId="1" xfId="0" applyFont="1" applyBorder="1" applyAlignment="1">
      <alignment vertical="center"/>
    </xf>
    <xf numFmtId="0" fontId="3" fillId="0" borderId="1" xfId="0" applyFont="1" applyBorder="1" applyAlignment="1">
      <alignment vertical="center"/>
    </xf>
    <xf numFmtId="164" fontId="3" fillId="0" borderId="1" xfId="0" applyNumberFormat="1" applyFont="1" applyBorder="1" applyAlignment="1">
      <alignment horizontal="center" vertical="center"/>
    </xf>
    <xf numFmtId="9" fontId="3" fillId="0" borderId="1" xfId="0" applyNumberFormat="1"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Border="1" applyAlignment="1">
      <alignment vertical="center"/>
    </xf>
    <xf numFmtId="0" fontId="3" fillId="13" borderId="1" xfId="0" applyFont="1" applyFill="1" applyBorder="1" applyAlignment="1">
      <alignment horizontal="left" vertical="top" wrapText="1"/>
    </xf>
    <xf numFmtId="3" fontId="13" fillId="12" borderId="1" xfId="0" applyNumberFormat="1" applyFont="1" applyFill="1" applyBorder="1" applyAlignment="1">
      <alignment horizontal="center" vertical="center"/>
    </xf>
    <xf numFmtId="20" fontId="3" fillId="0" borderId="1" xfId="0" applyNumberFormat="1" applyFont="1" applyBorder="1" applyAlignment="1">
      <alignment vertical="center" wrapText="1"/>
    </xf>
    <xf numFmtId="3" fontId="14" fillId="3"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3" borderId="0" xfId="0" applyFont="1" applyFill="1" applyAlignment="1">
      <alignment vertical="center"/>
    </xf>
    <xf numFmtId="0" fontId="3" fillId="20" borderId="1" xfId="0" applyFont="1" applyFill="1" applyBorder="1" applyAlignment="1">
      <alignment horizontal="center" vertical="center"/>
    </xf>
    <xf numFmtId="0" fontId="3" fillId="10" borderId="1" xfId="0" applyFont="1" applyFill="1" applyBorder="1" applyAlignment="1">
      <alignment vertical="center"/>
    </xf>
    <xf numFmtId="21" fontId="3" fillId="10" borderId="1" xfId="0" applyNumberFormat="1" applyFont="1" applyFill="1" applyBorder="1" applyAlignment="1">
      <alignment vertical="center" wrapText="1"/>
    </xf>
    <xf numFmtId="21" fontId="6" fillId="10" borderId="1" xfId="0" applyNumberFormat="1" applyFont="1" applyFill="1" applyBorder="1" applyAlignment="1">
      <alignment vertical="center" wrapText="1"/>
    </xf>
    <xf numFmtId="0" fontId="4" fillId="10" borderId="1" xfId="0" applyFont="1" applyFill="1" applyBorder="1"/>
    <xf numFmtId="0" fontId="5" fillId="3" borderId="1" xfId="0" applyNumberFormat="1" applyFont="1" applyFill="1" applyBorder="1" applyAlignment="1">
      <alignment horizontal="center" vertical="center" wrapText="1"/>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0" fontId="4" fillId="0" borderId="1" xfId="0" applyFont="1" applyBorder="1" applyAlignment="1">
      <alignment horizontal="center" vertical="center"/>
    </xf>
    <xf numFmtId="0" fontId="6" fillId="10" borderId="1" xfId="0" applyFont="1" applyFill="1" applyBorder="1" applyAlignment="1">
      <alignment vertical="center"/>
    </xf>
    <xf numFmtId="0" fontId="4" fillId="0" borderId="1" xfId="0" applyFont="1" applyBorder="1" applyAlignment="1">
      <alignment horizontal="center" vertical="center"/>
    </xf>
    <xf numFmtId="0" fontId="4" fillId="10" borderId="1" xfId="0" applyFont="1" applyFill="1" applyBorder="1" applyAlignment="1">
      <alignment horizontal="left" vertical="center" wrapText="1"/>
    </xf>
    <xf numFmtId="0" fontId="3" fillId="11" borderId="1" xfId="0" applyFont="1" applyFill="1" applyBorder="1" applyAlignment="1">
      <alignment horizontal="left" vertical="center" wrapText="1"/>
    </xf>
    <xf numFmtId="0" fontId="4" fillId="0" borderId="0" xfId="0" applyFont="1" applyAlignment="1">
      <alignment horizontal="left" vertical="center"/>
    </xf>
    <xf numFmtId="0" fontId="4"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4" fillId="0" borderId="0" xfId="0" applyFont="1" applyBorder="1" applyAlignment="1">
      <alignment horizontal="center" vertical="center"/>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9" fillId="0" borderId="0" xfId="0" applyFont="1" applyBorder="1" applyAlignment="1">
      <alignment horizontal="center" vertical="center"/>
    </xf>
    <xf numFmtId="0" fontId="20" fillId="0" borderId="0" xfId="0" applyFont="1" applyBorder="1" applyAlignment="1">
      <alignment horizontal="center" vertical="center"/>
    </xf>
    <xf numFmtId="0" fontId="13" fillId="24" borderId="0" xfId="0" applyFont="1" applyFill="1" applyBorder="1" applyAlignment="1">
      <alignment horizontal="center" vertical="center"/>
    </xf>
    <xf numFmtId="0" fontId="14" fillId="24" borderId="0" xfId="0" applyFont="1" applyFill="1" applyBorder="1" applyAlignment="1">
      <alignment horizontal="center" vertical="center"/>
    </xf>
    <xf numFmtId="0" fontId="19" fillId="24" borderId="0" xfId="0" applyFont="1" applyFill="1" applyBorder="1" applyAlignment="1">
      <alignment horizontal="center" vertical="center"/>
    </xf>
    <xf numFmtId="0" fontId="20" fillId="24" borderId="0" xfId="0" applyFont="1" applyFill="1" applyBorder="1" applyAlignment="1">
      <alignment horizontal="center" vertical="center"/>
    </xf>
    <xf numFmtId="0" fontId="3" fillId="11" borderId="8" xfId="0" applyFont="1" applyFill="1" applyBorder="1" applyAlignment="1">
      <alignment vertical="center" wrapText="1"/>
    </xf>
    <xf numFmtId="165" fontId="13" fillId="10" borderId="1" xfId="0" applyNumberFormat="1" applyFont="1" applyFill="1" applyBorder="1" applyAlignment="1">
      <alignment horizontal="center" vertical="center"/>
    </xf>
    <xf numFmtId="0" fontId="3" fillId="21" borderId="9" xfId="0" applyFont="1" applyFill="1" applyBorder="1" applyAlignment="1">
      <alignment vertical="center" wrapText="1"/>
    </xf>
    <xf numFmtId="165" fontId="13" fillId="3" borderId="1" xfId="0" applyNumberFormat="1" applyFont="1" applyFill="1" applyBorder="1" applyAlignment="1">
      <alignment horizontal="center" vertical="center"/>
    </xf>
    <xf numFmtId="2" fontId="13" fillId="18" borderId="8" xfId="0" applyNumberFormat="1" applyFont="1" applyFill="1" applyBorder="1" applyAlignment="1">
      <alignment horizontal="center" vertical="center"/>
    </xf>
    <xf numFmtId="0" fontId="4" fillId="0" borderId="15" xfId="0" applyFont="1" applyBorder="1" applyAlignment="1">
      <alignment horizontal="center" vertical="center"/>
    </xf>
    <xf numFmtId="0" fontId="4" fillId="0" borderId="15" xfId="0" applyFont="1" applyBorder="1" applyAlignment="1">
      <alignment vertical="center"/>
    </xf>
    <xf numFmtId="2" fontId="4" fillId="0" borderId="15" xfId="0" applyNumberFormat="1" applyFont="1" applyBorder="1" applyAlignment="1">
      <alignment horizontal="center" vertical="center"/>
    </xf>
    <xf numFmtId="0" fontId="4" fillId="0" borderId="15" xfId="0" applyFont="1" applyBorder="1" applyAlignment="1">
      <alignment vertical="center" wrapText="1"/>
    </xf>
    <xf numFmtId="3" fontId="4" fillId="12" borderId="1" xfId="0" applyNumberFormat="1" applyFont="1" applyFill="1" applyBorder="1" applyAlignment="1">
      <alignment horizontal="center" vertical="center"/>
    </xf>
    <xf numFmtId="3" fontId="5" fillId="0" borderId="0" xfId="0" applyNumberFormat="1" applyFont="1" applyAlignment="1">
      <alignment vertical="center"/>
    </xf>
    <xf numFmtId="3" fontId="5" fillId="12" borderId="0" xfId="0" applyNumberFormat="1" applyFont="1" applyFill="1" applyAlignment="1">
      <alignment vertical="center"/>
    </xf>
    <xf numFmtId="3" fontId="5" fillId="0" borderId="1" xfId="0" applyNumberFormat="1" applyFont="1" applyBorder="1" applyAlignment="1">
      <alignment horizontal="center" vertical="center" wrapText="1"/>
    </xf>
    <xf numFmtId="3" fontId="5" fillId="12"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xf>
    <xf numFmtId="3" fontId="5" fillId="12" borderId="1" xfId="0" applyNumberFormat="1" applyFont="1" applyFill="1" applyBorder="1" applyAlignment="1">
      <alignment horizontal="center" vertical="center"/>
    </xf>
    <xf numFmtId="3" fontId="6" fillId="12" borderId="1" xfId="0" applyNumberFormat="1" applyFont="1" applyFill="1" applyBorder="1" applyAlignment="1">
      <alignment horizontal="center" vertical="center"/>
    </xf>
    <xf numFmtId="3" fontId="4" fillId="3" borderId="1" xfId="0" quotePrefix="1" applyNumberFormat="1" applyFont="1" applyFill="1" applyBorder="1" applyAlignment="1">
      <alignment horizontal="center" vertical="center"/>
    </xf>
    <xf numFmtId="3" fontId="4" fillId="15" borderId="1" xfId="0" quotePrefix="1" applyNumberFormat="1" applyFont="1" applyFill="1" applyBorder="1" applyAlignment="1">
      <alignment horizontal="center" vertical="center"/>
    </xf>
    <xf numFmtId="3" fontId="4" fillId="7" borderId="8" xfId="0" applyNumberFormat="1" applyFont="1" applyFill="1" applyBorder="1" applyAlignment="1">
      <alignment horizontal="center" vertical="center"/>
    </xf>
    <xf numFmtId="3" fontId="4" fillId="12" borderId="8" xfId="0" applyNumberFormat="1" applyFont="1" applyFill="1" applyBorder="1" applyAlignment="1">
      <alignment horizontal="center" vertical="center"/>
    </xf>
    <xf numFmtId="3" fontId="4" fillId="7" borderId="1" xfId="0" applyNumberFormat="1" applyFont="1" applyFill="1" applyBorder="1" applyAlignment="1">
      <alignment horizontal="center" vertical="center"/>
    </xf>
    <xf numFmtId="3" fontId="4" fillId="3" borderId="8" xfId="0" applyNumberFormat="1" applyFont="1" applyFill="1" applyBorder="1" applyAlignment="1">
      <alignment horizontal="center" vertical="center"/>
    </xf>
    <xf numFmtId="3" fontId="4" fillId="12" borderId="0" xfId="0" applyNumberFormat="1" applyFont="1" applyFill="1" applyBorder="1" applyAlignment="1">
      <alignment horizontal="center" vertical="center"/>
    </xf>
    <xf numFmtId="3" fontId="16" fillId="3" borderId="1" xfId="0" applyNumberFormat="1" applyFont="1" applyFill="1" applyBorder="1" applyAlignment="1">
      <alignment horizontal="center" vertical="center"/>
    </xf>
    <xf numFmtId="3" fontId="16" fillId="12" borderId="1" xfId="0" applyNumberFormat="1" applyFont="1" applyFill="1" applyBorder="1" applyAlignment="1">
      <alignment horizontal="center" vertical="center"/>
    </xf>
    <xf numFmtId="3" fontId="4" fillId="0" borderId="0" xfId="0" applyNumberFormat="1" applyFont="1" applyAlignment="1">
      <alignment horizontal="center" vertical="center"/>
    </xf>
    <xf numFmtId="3" fontId="4" fillId="12" borderId="0" xfId="0" applyNumberFormat="1" applyFont="1" applyFill="1" applyAlignment="1">
      <alignment horizontal="center" vertical="center"/>
    </xf>
    <xf numFmtId="3" fontId="14" fillId="0" borderId="0" xfId="0" applyNumberFormat="1" applyFont="1" applyAlignment="1">
      <alignment horizontal="center" vertical="center"/>
    </xf>
    <xf numFmtId="3" fontId="19" fillId="0" borderId="0" xfId="0" applyNumberFormat="1" applyFont="1" applyAlignment="1">
      <alignment horizontal="center" vertical="center"/>
    </xf>
    <xf numFmtId="3" fontId="20" fillId="0" borderId="0" xfId="0" applyNumberFormat="1" applyFont="1" applyAlignment="1">
      <alignment horizontal="center" vertical="center"/>
    </xf>
    <xf numFmtId="3" fontId="13" fillId="0" borderId="8" xfId="0"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3" fontId="19" fillId="0" borderId="1" xfId="0" applyNumberFormat="1" applyFont="1" applyFill="1" applyBorder="1" applyAlignment="1">
      <alignment horizontal="center" vertical="center" wrapText="1"/>
    </xf>
    <xf numFmtId="3" fontId="20" fillId="0" borderId="1"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xf>
    <xf numFmtId="3" fontId="14" fillId="0" borderId="1" xfId="0" applyNumberFormat="1" applyFont="1" applyBorder="1" applyAlignment="1">
      <alignment horizontal="center" vertical="center"/>
    </xf>
    <xf numFmtId="3" fontId="19" fillId="0" borderId="1" xfId="0" applyNumberFormat="1" applyFont="1" applyBorder="1" applyAlignment="1">
      <alignment horizontal="center" vertical="center"/>
    </xf>
    <xf numFmtId="3" fontId="20" fillId="0" borderId="1" xfId="0" applyNumberFormat="1" applyFont="1" applyBorder="1" applyAlignment="1">
      <alignment horizontal="center" vertical="center"/>
    </xf>
    <xf numFmtId="3" fontId="13" fillId="3" borderId="1" xfId="0" applyNumberFormat="1" applyFont="1" applyFill="1" applyBorder="1" applyAlignment="1">
      <alignment horizontal="center" vertical="center"/>
    </xf>
    <xf numFmtId="3" fontId="19" fillId="3" borderId="1" xfId="0" applyNumberFormat="1" applyFont="1" applyFill="1" applyBorder="1" applyAlignment="1">
      <alignment horizontal="center" vertical="center"/>
    </xf>
    <xf numFmtId="3" fontId="20" fillId="3" borderId="1" xfId="0" applyNumberFormat="1" applyFont="1" applyFill="1" applyBorder="1" applyAlignment="1">
      <alignment horizontal="center" vertical="center"/>
    </xf>
    <xf numFmtId="3" fontId="13" fillId="7" borderId="1" xfId="0" applyNumberFormat="1" applyFont="1" applyFill="1" applyBorder="1" applyAlignment="1">
      <alignment horizontal="center" vertical="center"/>
    </xf>
    <xf numFmtId="3" fontId="14" fillId="7" borderId="1" xfId="0" applyNumberFormat="1" applyFont="1" applyFill="1" applyBorder="1" applyAlignment="1">
      <alignment horizontal="center" vertical="center"/>
    </xf>
    <xf numFmtId="3" fontId="19" fillId="7" borderId="1" xfId="0" applyNumberFormat="1" applyFont="1" applyFill="1" applyBorder="1" applyAlignment="1">
      <alignment horizontal="center" vertical="center"/>
    </xf>
    <xf numFmtId="3" fontId="20" fillId="7" borderId="1" xfId="0" applyNumberFormat="1" applyFont="1" applyFill="1" applyBorder="1" applyAlignment="1">
      <alignment horizontal="center" vertical="center"/>
    </xf>
    <xf numFmtId="3" fontId="13" fillId="7" borderId="8" xfId="0" applyNumberFormat="1" applyFont="1" applyFill="1" applyBorder="1" applyAlignment="1">
      <alignment horizontal="center" vertical="center"/>
    </xf>
    <xf numFmtId="3" fontId="14" fillId="7" borderId="8" xfId="0" applyNumberFormat="1" applyFont="1" applyFill="1" applyBorder="1" applyAlignment="1">
      <alignment horizontal="center" vertical="center"/>
    </xf>
    <xf numFmtId="3" fontId="19" fillId="7" borderId="8" xfId="0" applyNumberFormat="1" applyFont="1" applyFill="1" applyBorder="1" applyAlignment="1">
      <alignment horizontal="center" vertical="center"/>
    </xf>
    <xf numFmtId="3" fontId="20" fillId="7" borderId="8" xfId="0" applyNumberFormat="1" applyFont="1" applyFill="1" applyBorder="1" applyAlignment="1">
      <alignment horizontal="center" vertical="center"/>
    </xf>
    <xf numFmtId="3" fontId="14" fillId="0" borderId="1" xfId="0" applyNumberFormat="1" applyFont="1" applyFill="1" applyBorder="1" applyAlignment="1">
      <alignment horizontal="center" vertical="center"/>
    </xf>
    <xf numFmtId="3" fontId="19" fillId="0" borderId="1" xfId="0" applyNumberFormat="1" applyFont="1" applyFill="1" applyBorder="1" applyAlignment="1">
      <alignment horizontal="center" vertical="center"/>
    </xf>
    <xf numFmtId="3" fontId="20" fillId="0" borderId="1" xfId="0" applyNumberFormat="1" applyFont="1" applyFill="1" applyBorder="1" applyAlignment="1">
      <alignment horizontal="center" vertical="center"/>
    </xf>
    <xf numFmtId="3" fontId="13" fillId="3" borderId="8" xfId="0" applyNumberFormat="1" applyFont="1" applyFill="1" applyBorder="1" applyAlignment="1">
      <alignment horizontal="center" vertical="center"/>
    </xf>
    <xf numFmtId="3" fontId="14" fillId="3" borderId="8" xfId="0" applyNumberFormat="1" applyFont="1" applyFill="1" applyBorder="1" applyAlignment="1">
      <alignment horizontal="center" vertical="center"/>
    </xf>
    <xf numFmtId="3" fontId="19" fillId="3" borderId="8" xfId="0" applyNumberFormat="1" applyFont="1" applyFill="1" applyBorder="1" applyAlignment="1">
      <alignment horizontal="center" vertical="center"/>
    </xf>
    <xf numFmtId="3" fontId="20" fillId="3" borderId="8" xfId="0" applyNumberFormat="1" applyFont="1" applyFill="1" applyBorder="1" applyAlignment="1">
      <alignment horizontal="center" vertical="center"/>
    </xf>
    <xf numFmtId="3" fontId="19" fillId="15" borderId="1" xfId="0" applyNumberFormat="1" applyFont="1" applyFill="1" applyBorder="1" applyAlignment="1">
      <alignment horizontal="center" vertical="center"/>
    </xf>
    <xf numFmtId="3" fontId="20" fillId="15" borderId="1" xfId="0" applyNumberFormat="1" applyFont="1" applyFill="1" applyBorder="1" applyAlignment="1">
      <alignment horizontal="center" vertical="center"/>
    </xf>
    <xf numFmtId="3" fontId="13" fillId="0" borderId="0" xfId="0" applyNumberFormat="1" applyFont="1" applyFill="1" applyBorder="1" applyAlignment="1">
      <alignment horizontal="center" vertical="center"/>
    </xf>
    <xf numFmtId="3" fontId="14" fillId="0" borderId="0" xfId="0" applyNumberFormat="1" applyFont="1" applyFill="1" applyBorder="1" applyAlignment="1">
      <alignment horizontal="center" vertical="center"/>
    </xf>
    <xf numFmtId="3" fontId="19" fillId="0" borderId="0" xfId="0" applyNumberFormat="1" applyFont="1" applyFill="1" applyBorder="1" applyAlignment="1">
      <alignment horizontal="center" vertical="center"/>
    </xf>
    <xf numFmtId="3" fontId="20" fillId="0" borderId="0" xfId="0" applyNumberFormat="1" applyFont="1" applyFill="1" applyBorder="1" applyAlignment="1">
      <alignment horizontal="center" vertical="center"/>
    </xf>
    <xf numFmtId="3" fontId="19" fillId="15" borderId="8" xfId="0" applyNumberFormat="1" applyFont="1" applyFill="1" applyBorder="1" applyAlignment="1">
      <alignment horizontal="center" vertical="center"/>
    </xf>
    <xf numFmtId="3" fontId="20" fillId="15" borderId="8" xfId="0" applyNumberFormat="1" applyFont="1" applyFill="1" applyBorder="1" applyAlignment="1">
      <alignment horizontal="center" vertical="center"/>
    </xf>
    <xf numFmtId="3" fontId="23" fillId="12" borderId="1" xfId="0" applyNumberFormat="1" applyFont="1" applyFill="1" applyBorder="1" applyAlignment="1">
      <alignment horizontal="center" vertical="center"/>
    </xf>
    <xf numFmtId="3" fontId="13" fillId="3" borderId="1" xfId="0" applyNumberFormat="1" applyFont="1" applyFill="1" applyBorder="1" applyAlignment="1">
      <alignment vertical="center"/>
    </xf>
    <xf numFmtId="3" fontId="4" fillId="3" borderId="1" xfId="0" applyNumberFormat="1" applyFont="1" applyFill="1" applyBorder="1" applyAlignment="1">
      <alignment vertical="center"/>
    </xf>
    <xf numFmtId="3" fontId="13" fillId="7" borderId="1" xfId="0" applyNumberFormat="1" applyFont="1" applyFill="1" applyBorder="1" applyAlignment="1">
      <alignment vertical="center"/>
    </xf>
    <xf numFmtId="3" fontId="4" fillId="7" borderId="1" xfId="0" applyNumberFormat="1" applyFont="1" applyFill="1" applyBorder="1" applyAlignment="1">
      <alignment vertical="center"/>
    </xf>
    <xf numFmtId="3" fontId="4" fillId="0" borderId="1" xfId="0" applyNumberFormat="1" applyFont="1" applyBorder="1" applyAlignment="1">
      <alignment horizontal="center" vertical="center" wrapText="1"/>
    </xf>
    <xf numFmtId="3" fontId="4" fillId="0" borderId="1" xfId="0" applyNumberFormat="1" applyFont="1" applyFill="1" applyBorder="1"/>
    <xf numFmtId="3" fontId="16" fillId="3" borderId="1" xfId="0" applyNumberFormat="1" applyFont="1" applyFill="1" applyBorder="1" applyAlignment="1">
      <alignment vertical="center"/>
    </xf>
    <xf numFmtId="3" fontId="13" fillId="0" borderId="0" xfId="0" applyNumberFormat="1" applyFont="1"/>
    <xf numFmtId="3" fontId="4" fillId="0" borderId="0" xfId="0" applyNumberFormat="1" applyFont="1"/>
    <xf numFmtId="1" fontId="4" fillId="22" borderId="1" xfId="0" applyNumberFormat="1" applyFont="1" applyFill="1" applyBorder="1" applyAlignment="1">
      <alignment horizontal="center" vertical="center"/>
    </xf>
    <xf numFmtId="0" fontId="4" fillId="13" borderId="1" xfId="0" applyFont="1" applyFill="1" applyBorder="1" applyAlignment="1">
      <alignment horizontal="left" vertical="center"/>
    </xf>
    <xf numFmtId="0" fontId="4" fillId="0" borderId="1" xfId="0" applyFont="1" applyFill="1" applyBorder="1" applyAlignment="1">
      <alignment horizontal="center" vertical="center"/>
    </xf>
    <xf numFmtId="1" fontId="14" fillId="4" borderId="1" xfId="0" applyNumberFormat="1" applyFont="1" applyFill="1" applyBorder="1" applyAlignment="1">
      <alignment horizontal="center" vertical="center"/>
    </xf>
    <xf numFmtId="0" fontId="4" fillId="12" borderId="1" xfId="0" applyFont="1" applyFill="1" applyBorder="1" applyAlignment="1">
      <alignment horizontal="center" vertical="center"/>
    </xf>
    <xf numFmtId="0" fontId="20" fillId="0" borderId="0" xfId="0" applyFont="1" applyFill="1" applyAlignment="1">
      <alignment horizontal="center" vertical="center"/>
    </xf>
    <xf numFmtId="0" fontId="1" fillId="15" borderId="1" xfId="0" applyFont="1" applyFill="1" applyBorder="1" applyAlignment="1">
      <alignment horizontal="center" vertical="center"/>
    </xf>
    <xf numFmtId="0" fontId="4" fillId="0" borderId="0" xfId="0" applyFont="1" applyFill="1" applyAlignment="1">
      <alignment horizontal="center"/>
    </xf>
    <xf numFmtId="1" fontId="13" fillId="12" borderId="1" xfId="0" applyNumberFormat="1" applyFont="1" applyFill="1" applyBorder="1" applyAlignment="1">
      <alignment horizontal="center" vertical="center"/>
    </xf>
    <xf numFmtId="2" fontId="14" fillId="7" borderId="1" xfId="0" applyNumberFormat="1" applyFont="1" applyFill="1" applyBorder="1" applyAlignment="1">
      <alignment horizontal="center" vertical="center"/>
    </xf>
    <xf numFmtId="9" fontId="3" fillId="7" borderId="1" xfId="0" applyNumberFormat="1" applyFont="1" applyFill="1" applyBorder="1" applyAlignment="1">
      <alignment horizontal="center" vertical="center"/>
    </xf>
    <xf numFmtId="2" fontId="13" fillId="3" borderId="8" xfId="0" applyNumberFormat="1" applyFont="1" applyFill="1" applyBorder="1" applyAlignment="1">
      <alignment horizontal="center" vertical="center"/>
    </xf>
    <xf numFmtId="0" fontId="5" fillId="0" borderId="1" xfId="0" applyFont="1" applyBorder="1" applyAlignment="1">
      <alignment vertical="center"/>
    </xf>
    <xf numFmtId="0" fontId="6" fillId="0" borderId="1" xfId="0" applyFont="1" applyBorder="1" applyAlignment="1">
      <alignment horizontal="justify" vertical="center"/>
    </xf>
    <xf numFmtId="2" fontId="13" fillId="23" borderId="1" xfId="0" applyNumberFormat="1" applyFont="1" applyFill="1" applyBorder="1" applyAlignment="1">
      <alignment horizontal="center" vertical="center"/>
    </xf>
    <xf numFmtId="165" fontId="13" fillId="23" borderId="1" xfId="0" applyNumberFormat="1" applyFont="1" applyFill="1" applyBorder="1" applyAlignment="1">
      <alignment horizontal="center" vertical="center"/>
    </xf>
    <xf numFmtId="3" fontId="4" fillId="0" borderId="1" xfId="0" applyNumberFormat="1" applyFont="1" applyFill="1" applyBorder="1" applyAlignment="1">
      <alignment vertical="center"/>
    </xf>
    <xf numFmtId="3" fontId="4" fillId="0" borderId="0" xfId="0" applyNumberFormat="1" applyFont="1" applyAlignment="1">
      <alignment vertical="center"/>
    </xf>
    <xf numFmtId="3" fontId="4" fillId="11" borderId="1" xfId="0" applyNumberFormat="1" applyFont="1" applyFill="1" applyBorder="1" applyAlignment="1">
      <alignment horizontal="right" vertical="center" indent="1"/>
    </xf>
    <xf numFmtId="3" fontId="6" fillId="9" borderId="1" xfId="0" applyNumberFormat="1" applyFont="1" applyFill="1" applyBorder="1" applyAlignment="1">
      <alignment horizontal="center" vertical="center"/>
    </xf>
    <xf numFmtId="3" fontId="5" fillId="9"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3" fontId="4" fillId="0" borderId="0" xfId="0" applyNumberFormat="1" applyFont="1" applyFill="1"/>
    <xf numFmtId="1" fontId="4" fillId="20" borderId="1" xfId="0" applyNumberFormat="1" applyFont="1" applyFill="1" applyBorder="1" applyAlignment="1">
      <alignment horizontal="center" vertical="center"/>
    </xf>
    <xf numFmtId="3" fontId="3" fillId="22" borderId="1" xfId="0" applyNumberFormat="1" applyFont="1" applyFill="1" applyBorder="1" applyAlignment="1">
      <alignment horizontal="right" vertical="center" indent="2"/>
    </xf>
    <xf numFmtId="2" fontId="5" fillId="20" borderId="1" xfId="0" applyNumberFormat="1" applyFont="1" applyFill="1" applyBorder="1" applyAlignment="1">
      <alignment horizontal="center" vertical="center"/>
    </xf>
    <xf numFmtId="0" fontId="3" fillId="0" borderId="1" xfId="0" applyFont="1" applyBorder="1" applyAlignment="1">
      <alignment vertical="center"/>
    </xf>
    <xf numFmtId="0" fontId="3" fillId="0" borderId="1" xfId="0" applyFont="1" applyFill="1" applyBorder="1" applyAlignment="1">
      <alignment vertical="center"/>
    </xf>
    <xf numFmtId="2" fontId="13" fillId="0" borderId="1" xfId="0" applyNumberFormat="1" applyFont="1" applyFill="1" applyBorder="1" applyAlignment="1">
      <alignment horizontal="center" vertical="center"/>
    </xf>
    <xf numFmtId="3" fontId="13" fillId="20" borderId="1" xfId="0" applyNumberFormat="1" applyFont="1" applyFill="1" applyBorder="1" applyAlignment="1">
      <alignment horizontal="center" vertical="center"/>
    </xf>
    <xf numFmtId="3" fontId="13" fillId="20" borderId="1" xfId="0" applyNumberFormat="1" applyFont="1" applyFill="1" applyBorder="1"/>
    <xf numFmtId="0" fontId="1" fillId="0" borderId="0" xfId="0" applyFont="1" applyFill="1"/>
    <xf numFmtId="0" fontId="3" fillId="0" borderId="0" xfId="0" applyFont="1" applyFill="1" applyAlignment="1">
      <alignment vertical="center" wrapText="1"/>
    </xf>
    <xf numFmtId="0" fontId="3" fillId="0" borderId="1" xfId="0" applyFont="1" applyBorder="1" applyAlignment="1">
      <alignment horizontal="center" vertical="center" wrapText="1"/>
    </xf>
    <xf numFmtId="3" fontId="23" fillId="20" borderId="1" xfId="0" applyNumberFormat="1" applyFont="1" applyFill="1" applyBorder="1" applyAlignment="1">
      <alignment horizontal="center" vertical="center"/>
    </xf>
    <xf numFmtId="9" fontId="10" fillId="0" borderId="1" xfId="0" applyNumberFormat="1" applyFont="1" applyBorder="1" applyAlignment="1">
      <alignment horizontal="center" vertical="center"/>
    </xf>
    <xf numFmtId="3" fontId="10" fillId="0" borderId="1" xfId="0" applyNumberFormat="1" applyFont="1" applyBorder="1" applyAlignment="1">
      <alignment horizontal="center" vertical="center"/>
    </xf>
    <xf numFmtId="0" fontId="43"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horizontal="left"/>
    </xf>
    <xf numFmtId="0" fontId="4" fillId="0" borderId="1" xfId="0" applyFont="1" applyBorder="1" applyAlignment="1">
      <alignment vertical="top" wrapText="1"/>
    </xf>
    <xf numFmtId="0" fontId="4" fillId="4" borderId="1" xfId="0" applyFont="1" applyFill="1" applyBorder="1"/>
    <xf numFmtId="0" fontId="10" fillId="4" borderId="1" xfId="0" applyFont="1" applyFill="1" applyBorder="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46" fillId="15" borderId="1" xfId="0" applyFont="1" applyFill="1" applyBorder="1" applyAlignment="1">
      <alignment horizontal="center" vertical="center" wrapText="1"/>
    </xf>
    <xf numFmtId="0" fontId="47" fillId="15" borderId="1" xfId="0" applyFont="1" applyFill="1" applyBorder="1" applyAlignment="1">
      <alignment horizontal="left" vertical="center"/>
    </xf>
    <xf numFmtId="3" fontId="47" fillId="15" borderId="1" xfId="0" applyNumberFormat="1" applyFont="1" applyFill="1" applyBorder="1" applyAlignment="1">
      <alignment horizontal="center" vertical="center"/>
    </xf>
    <xf numFmtId="3" fontId="48" fillId="15" borderId="1" xfId="0" applyNumberFormat="1" applyFont="1" applyFill="1" applyBorder="1" applyAlignment="1">
      <alignment horizontal="center" vertical="center"/>
    </xf>
    <xf numFmtId="0" fontId="47" fillId="15" borderId="1" xfId="0" applyFont="1" applyFill="1" applyBorder="1" applyAlignment="1">
      <alignment horizontal="center" vertical="center"/>
    </xf>
    <xf numFmtId="0" fontId="47" fillId="3" borderId="1" xfId="0" applyFont="1" applyFill="1" applyBorder="1" applyAlignment="1">
      <alignment horizontal="center" vertical="center"/>
    </xf>
    <xf numFmtId="0" fontId="49" fillId="15" borderId="1" xfId="0" applyFont="1" applyFill="1" applyBorder="1" applyAlignment="1">
      <alignment horizontal="center" vertical="center"/>
    </xf>
    <xf numFmtId="0" fontId="48" fillId="15" borderId="1" xfId="0" applyFont="1" applyFill="1" applyBorder="1" applyAlignment="1">
      <alignment horizontal="center" vertical="center"/>
    </xf>
    <xf numFmtId="0" fontId="50" fillId="15" borderId="1" xfId="0" applyFont="1" applyFill="1" applyBorder="1" applyAlignment="1">
      <alignment horizontal="center" vertical="center"/>
    </xf>
    <xf numFmtId="0" fontId="51" fillId="15" borderId="1" xfId="0" applyFont="1" applyFill="1" applyBorder="1" applyAlignment="1">
      <alignment horizontal="center" vertical="center"/>
    </xf>
    <xf numFmtId="0" fontId="47" fillId="15" borderId="0" xfId="0" applyFont="1" applyFill="1"/>
    <xf numFmtId="0" fontId="3" fillId="0" borderId="2" xfId="0" applyFont="1" applyBorder="1" applyAlignment="1">
      <alignment vertical="center" wrapText="1"/>
    </xf>
    <xf numFmtId="164" fontId="3" fillId="8"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top" wrapText="1"/>
    </xf>
    <xf numFmtId="0" fontId="4" fillId="9" borderId="0" xfId="0" applyFont="1" applyFill="1" applyAlignment="1">
      <alignment vertical="center"/>
    </xf>
    <xf numFmtId="0" fontId="4" fillId="9" borderId="0" xfId="0" applyFont="1" applyFill="1" applyAlignment="1">
      <alignment horizontal="center" vertical="center"/>
    </xf>
    <xf numFmtId="0" fontId="5" fillId="9" borderId="0" xfId="0" applyFont="1" applyFill="1" applyAlignment="1">
      <alignment vertical="center"/>
    </xf>
    <xf numFmtId="165" fontId="5" fillId="9" borderId="0" xfId="0" applyNumberFormat="1" applyFont="1" applyFill="1" applyAlignment="1">
      <alignment horizontal="center" vertical="center"/>
    </xf>
    <xf numFmtId="165" fontId="4" fillId="9" borderId="0" xfId="0" applyNumberFormat="1" applyFont="1" applyFill="1" applyAlignment="1">
      <alignment horizontal="center" vertical="center"/>
    </xf>
    <xf numFmtId="1" fontId="13" fillId="3" borderId="0" xfId="0" applyNumberFormat="1" applyFont="1" applyFill="1" applyAlignment="1">
      <alignment horizontal="center" vertical="center"/>
    </xf>
    <xf numFmtId="0" fontId="13" fillId="0" borderId="0" xfId="0" applyFont="1" applyFill="1" applyAlignment="1">
      <alignment horizontal="center" vertical="center"/>
    </xf>
    <xf numFmtId="1" fontId="4" fillId="0" borderId="0" xfId="0" applyNumberFormat="1" applyFont="1" applyFill="1"/>
    <xf numFmtId="1" fontId="4" fillId="9" borderId="0" xfId="0" applyNumberFormat="1" applyFont="1" applyFill="1" applyAlignment="1">
      <alignment horizontal="center" vertical="center"/>
    </xf>
    <xf numFmtId="0" fontId="4" fillId="3" borderId="0" xfId="0" applyFont="1" applyFill="1" applyAlignment="1">
      <alignment horizontal="center" vertical="center"/>
    </xf>
    <xf numFmtId="0" fontId="4" fillId="7"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Border="1" applyAlignment="1">
      <alignment horizontal="center" vertical="center"/>
    </xf>
    <xf numFmtId="1" fontId="4" fillId="3" borderId="0" xfId="0" applyNumberFormat="1" applyFont="1" applyFill="1" applyAlignment="1">
      <alignment horizontal="center" vertical="center"/>
    </xf>
    <xf numFmtId="0" fontId="16" fillId="3" borderId="0" xfId="0" applyFont="1" applyFill="1" applyAlignment="1">
      <alignment horizontal="center" vertical="center"/>
    </xf>
    <xf numFmtId="0" fontId="5" fillId="0" borderId="0" xfId="0" applyFont="1" applyFill="1" applyAlignment="1">
      <alignment horizontal="center" vertical="center"/>
    </xf>
    <xf numFmtId="3" fontId="10" fillId="0" borderId="1" xfId="0" applyNumberFormat="1" applyFont="1" applyFill="1" applyBorder="1" applyAlignment="1">
      <alignment horizontal="center" vertical="center"/>
    </xf>
    <xf numFmtId="0" fontId="5" fillId="0" borderId="0" xfId="0" applyFont="1" applyAlignment="1">
      <alignment horizontal="center" vertical="center"/>
    </xf>
    <xf numFmtId="0" fontId="16" fillId="0" borderId="0" xfId="0" applyFont="1" applyFill="1" applyAlignment="1">
      <alignment horizontal="center" vertical="center"/>
    </xf>
    <xf numFmtId="0" fontId="16" fillId="0" borderId="0" xfId="0" applyFont="1" applyFill="1"/>
    <xf numFmtId="165" fontId="14" fillId="4" borderId="1" xfId="0" applyNumberFormat="1" applyFont="1" applyFill="1" applyBorder="1" applyAlignment="1">
      <alignment horizontal="center" vertical="center"/>
    </xf>
    <xf numFmtId="1" fontId="14" fillId="15" borderId="1" xfId="0" applyNumberFormat="1" applyFont="1" applyFill="1" applyBorder="1" applyAlignment="1">
      <alignment horizontal="center" vertical="center"/>
    </xf>
    <xf numFmtId="2" fontId="23" fillId="9"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6" fillId="10" borderId="1" xfId="0" applyFont="1" applyFill="1" applyBorder="1" applyAlignment="1">
      <alignment vertical="center"/>
    </xf>
    <xf numFmtId="0" fontId="6" fillId="2" borderId="1" xfId="0" applyFont="1" applyFill="1" applyBorder="1" applyAlignment="1">
      <alignment vertical="center"/>
    </xf>
    <xf numFmtId="0" fontId="3" fillId="14" borderId="1" xfId="0" applyFont="1" applyFill="1" applyBorder="1" applyAlignment="1">
      <alignment horizontal="left" vertical="center" wrapText="1"/>
    </xf>
    <xf numFmtId="0" fontId="4" fillId="10" borderId="1" xfId="0" applyFont="1" applyFill="1" applyBorder="1" applyAlignment="1">
      <alignment horizontal="left" vertical="center" wrapText="1"/>
    </xf>
    <xf numFmtId="0" fontId="3" fillId="21" borderId="1" xfId="0" applyFont="1" applyFill="1" applyBorder="1" applyAlignment="1">
      <alignment horizontal="left" vertical="center" wrapText="1"/>
    </xf>
    <xf numFmtId="0" fontId="4" fillId="0" borderId="0" xfId="0" applyFont="1" applyAlignment="1">
      <alignment horizontal="left"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6" fillId="15" borderId="1" xfId="0" applyFont="1" applyFill="1" applyBorder="1" applyAlignment="1">
      <alignment vertical="center" wrapText="1"/>
    </xf>
    <xf numFmtId="0" fontId="4" fillId="2" borderId="9"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7" fillId="15" borderId="3" xfId="0" applyFont="1" applyFill="1" applyBorder="1" applyAlignment="1">
      <alignment horizontal="center" vertical="center"/>
    </xf>
    <xf numFmtId="0" fontId="47" fillId="15" borderId="0" xfId="0" applyFont="1" applyFill="1" applyAlignment="1">
      <alignment horizontal="center" vertical="center"/>
    </xf>
    <xf numFmtId="0" fontId="4" fillId="13" borderId="0" xfId="0" applyFont="1" applyFill="1" applyAlignment="1">
      <alignment horizontal="center" vertical="center"/>
    </xf>
    <xf numFmtId="0" fontId="4" fillId="0" borderId="12" xfId="0" applyFont="1" applyBorder="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Fill="1" applyAlignment="1">
      <alignment vertical="center"/>
    </xf>
    <xf numFmtId="1" fontId="4" fillId="0" borderId="0" xfId="0" applyNumberFormat="1" applyFont="1" applyFill="1" applyAlignment="1">
      <alignment vertical="center"/>
    </xf>
    <xf numFmtId="1" fontId="4" fillId="0" borderId="0" xfId="0" applyNumberFormat="1" applyFont="1" applyFill="1" applyAlignment="1">
      <alignment horizontal="center" vertical="center"/>
    </xf>
    <xf numFmtId="0" fontId="12" fillId="22" borderId="1" xfId="0" applyFont="1" applyFill="1" applyBorder="1" applyAlignment="1">
      <alignment vertical="center" wrapText="1"/>
    </xf>
    <xf numFmtId="2" fontId="4" fillId="3" borderId="0" xfId="0" applyNumberFormat="1" applyFont="1" applyFill="1" applyAlignment="1">
      <alignment vertical="center"/>
    </xf>
    <xf numFmtId="0" fontId="12" fillId="22" borderId="1" xfId="0" applyFont="1" applyFill="1" applyBorder="1" applyAlignment="1">
      <alignment horizontal="center" vertical="center"/>
    </xf>
    <xf numFmtId="0" fontId="12" fillId="0" borderId="0" xfId="0" applyFont="1" applyFill="1" applyAlignment="1">
      <alignment vertical="center"/>
    </xf>
    <xf numFmtId="0" fontId="5" fillId="0" borderId="0" xfId="0" applyFont="1" applyAlignment="1">
      <alignment horizontal="center" vertical="center"/>
    </xf>
    <xf numFmtId="0" fontId="13" fillId="12" borderId="5"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NumberFormat="1" applyFont="1" applyFill="1" applyBorder="1" applyAlignment="1">
      <alignment horizontal="center" vertical="center" wrapText="1"/>
    </xf>
    <xf numFmtId="0" fontId="4" fillId="0" borderId="0" xfId="0" applyFont="1" applyFill="1" applyAlignment="1">
      <alignment horizontal="left" vertical="center"/>
    </xf>
    <xf numFmtId="2" fontId="13" fillId="10" borderId="1" xfId="0" applyNumberFormat="1" applyFont="1" applyFill="1" applyBorder="1" applyAlignment="1">
      <alignment horizontal="center" vertical="center"/>
    </xf>
    <xf numFmtId="0" fontId="3" fillId="21" borderId="8" xfId="0" applyFont="1" applyFill="1" applyBorder="1" applyAlignment="1">
      <alignment vertical="center" wrapText="1"/>
    </xf>
    <xf numFmtId="0" fontId="3" fillId="21" borderId="8" xfId="0" applyFont="1" applyFill="1" applyBorder="1" applyAlignment="1">
      <alignment horizontal="left" vertical="center" wrapText="1"/>
    </xf>
    <xf numFmtId="165" fontId="13" fillId="15" borderId="1" xfId="0" applyNumberFormat="1" applyFont="1" applyFill="1" applyBorder="1" applyAlignment="1">
      <alignment horizontal="center" vertical="center"/>
    </xf>
    <xf numFmtId="0" fontId="3" fillId="15" borderId="9" xfId="0" applyFont="1" applyFill="1" applyBorder="1" applyAlignment="1">
      <alignment horizontal="center" vertical="center" wrapText="1"/>
    </xf>
    <xf numFmtId="0" fontId="3" fillId="11" borderId="9" xfId="0" applyFont="1" applyFill="1" applyBorder="1" applyAlignment="1">
      <alignment horizontal="left" vertical="center" wrapText="1"/>
    </xf>
    <xf numFmtId="0" fontId="3" fillId="10" borderId="2" xfId="0" applyFont="1" applyFill="1" applyBorder="1" applyAlignment="1">
      <alignment horizontal="left" vertical="center" wrapText="1"/>
    </xf>
    <xf numFmtId="0" fontId="3" fillId="2" borderId="9" xfId="0" applyFont="1" applyFill="1" applyBorder="1" applyAlignment="1">
      <alignment horizontal="left" vertical="center"/>
    </xf>
    <xf numFmtId="0" fontId="3" fillId="18" borderId="9" xfId="0" applyFont="1" applyFill="1" applyBorder="1" applyAlignment="1">
      <alignment horizontal="left" vertical="center" wrapText="1"/>
    </xf>
    <xf numFmtId="0" fontId="3" fillId="10" borderId="9" xfId="0" applyFont="1" applyFill="1" applyBorder="1" applyAlignment="1">
      <alignment horizontal="left" vertical="center" wrapText="1"/>
    </xf>
    <xf numFmtId="0" fontId="3" fillId="15" borderId="9" xfId="0" applyFont="1" applyFill="1" applyBorder="1" applyAlignment="1">
      <alignment horizontal="left" vertical="center" wrapText="1"/>
    </xf>
    <xf numFmtId="0" fontId="3" fillId="17" borderId="9" xfId="0" applyFont="1" applyFill="1" applyBorder="1" applyAlignment="1">
      <alignment horizontal="left" vertical="center" wrapText="1"/>
    </xf>
    <xf numFmtId="0" fontId="3" fillId="25" borderId="9" xfId="0" applyFont="1" applyFill="1" applyBorder="1" applyAlignment="1">
      <alignment horizontal="left" vertical="center" wrapText="1"/>
    </xf>
    <xf numFmtId="0" fontId="3" fillId="21" borderId="9" xfId="0" applyFont="1" applyFill="1" applyBorder="1" applyAlignment="1">
      <alignment horizontal="left" vertical="center" wrapText="1"/>
    </xf>
    <xf numFmtId="0" fontId="3" fillId="14" borderId="9" xfId="0" applyFont="1" applyFill="1" applyBorder="1" applyAlignment="1">
      <alignment horizontal="left" vertical="center" wrapText="1"/>
    </xf>
    <xf numFmtId="0" fontId="4" fillId="14" borderId="9" xfId="0" applyFont="1" applyFill="1" applyBorder="1" applyAlignment="1">
      <alignment horizontal="left" vertical="center" wrapText="1"/>
    </xf>
    <xf numFmtId="0" fontId="4" fillId="10" borderId="9" xfId="0" applyFont="1" applyFill="1" applyBorder="1" applyAlignment="1">
      <alignment horizontal="left" vertical="center" wrapText="1"/>
    </xf>
    <xf numFmtId="0" fontId="4" fillId="15" borderId="9" xfId="0" applyFont="1" applyFill="1" applyBorder="1" applyAlignment="1">
      <alignment horizontal="left" vertical="center" wrapText="1"/>
    </xf>
    <xf numFmtId="0" fontId="3" fillId="26" borderId="9" xfId="0" applyFont="1" applyFill="1" applyBorder="1" applyAlignment="1">
      <alignment horizontal="left" vertical="center" wrapText="1"/>
    </xf>
    <xf numFmtId="0" fontId="4" fillId="26" borderId="9" xfId="0" applyFont="1" applyFill="1" applyBorder="1" applyAlignment="1">
      <alignment horizontal="left" vertical="center" wrapText="1"/>
    </xf>
    <xf numFmtId="0" fontId="6" fillId="11" borderId="9" xfId="0" applyFont="1" applyFill="1" applyBorder="1" applyAlignment="1">
      <alignment horizontal="left" vertical="center"/>
    </xf>
    <xf numFmtId="0" fontId="3" fillId="21" borderId="13" xfId="0" applyFont="1" applyFill="1" applyBorder="1" applyAlignment="1">
      <alignment vertical="center" wrapText="1"/>
    </xf>
    <xf numFmtId="0" fontId="3" fillId="11" borderId="1" xfId="0" applyFont="1" applyFill="1" applyBorder="1" applyAlignment="1">
      <alignment horizontal="center" vertical="center" wrapText="1"/>
    </xf>
    <xf numFmtId="0" fontId="3" fillId="18"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25" borderId="1" xfId="0" applyFont="1" applyFill="1" applyBorder="1" applyAlignment="1">
      <alignment horizontal="center" vertical="center" wrapText="1"/>
    </xf>
    <xf numFmtId="0" fontId="3" fillId="21"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26"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165" fontId="20" fillId="24" borderId="1" xfId="0" applyNumberFormat="1" applyFont="1" applyFill="1" applyBorder="1" applyAlignment="1">
      <alignment horizontal="center" vertical="center"/>
    </xf>
    <xf numFmtId="165" fontId="13" fillId="14" borderId="1" xfId="0" applyNumberFormat="1" applyFont="1" applyFill="1" applyBorder="1" applyAlignment="1">
      <alignment horizontal="center" vertical="center" wrapText="1"/>
    </xf>
    <xf numFmtId="165" fontId="13" fillId="21" borderId="1" xfId="0" applyNumberFormat="1" applyFont="1" applyFill="1" applyBorder="1" applyAlignment="1">
      <alignment horizontal="center" vertical="center" wrapText="1"/>
    </xf>
    <xf numFmtId="165" fontId="13" fillId="18" borderId="1" xfId="0" applyNumberFormat="1" applyFont="1" applyFill="1" applyBorder="1" applyAlignment="1">
      <alignment horizontal="center" vertical="center" wrapText="1"/>
    </xf>
    <xf numFmtId="165" fontId="13" fillId="26" borderId="1" xfId="0" applyNumberFormat="1" applyFont="1" applyFill="1" applyBorder="1" applyAlignment="1">
      <alignment horizontal="center" vertical="center" wrapText="1"/>
    </xf>
    <xf numFmtId="0" fontId="13" fillId="17"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5" fillId="0" borderId="0" xfId="0" applyFont="1" applyAlignment="1">
      <alignment horizontal="center" vertical="center"/>
    </xf>
    <xf numFmtId="0" fontId="13" fillId="12" borderId="5"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NumberFormat="1" applyFont="1" applyFill="1" applyBorder="1" applyAlignment="1">
      <alignment horizontal="center" vertical="center" wrapText="1"/>
    </xf>
    <xf numFmtId="0" fontId="4" fillId="0" borderId="0" xfId="0" applyFont="1" applyFill="1" applyAlignment="1">
      <alignment horizontal="left" vertical="center"/>
    </xf>
    <xf numFmtId="0" fontId="12" fillId="15" borderId="1" xfId="0" applyFont="1" applyFill="1" applyBorder="1" applyAlignment="1">
      <alignment horizontal="center" vertical="center"/>
    </xf>
    <xf numFmtId="0" fontId="13" fillId="0" borderId="0" xfId="0" applyFont="1" applyFill="1" applyBorder="1" applyAlignment="1">
      <alignment horizontal="center" vertical="center"/>
    </xf>
    <xf numFmtId="0" fontId="10" fillId="4" borderId="1" xfId="0" applyFont="1" applyFill="1" applyBorder="1" applyAlignment="1">
      <alignment horizontal="left" vertical="center"/>
    </xf>
    <xf numFmtId="165" fontId="13" fillId="10" borderId="1" xfId="0" applyNumberFormat="1" applyFont="1" applyFill="1" applyBorder="1" applyAlignment="1">
      <alignment horizontal="center" vertical="center" wrapText="1"/>
    </xf>
    <xf numFmtId="0" fontId="3" fillId="11" borderId="1" xfId="0" applyFont="1" applyFill="1" applyBorder="1" applyAlignment="1">
      <alignment horizontal="right" vertical="center" wrapText="1"/>
    </xf>
    <xf numFmtId="0" fontId="4" fillId="0" borderId="0" xfId="0" applyFont="1" applyFill="1" applyAlignment="1">
      <alignment horizontal="left"/>
    </xf>
    <xf numFmtId="3" fontId="13" fillId="0" borderId="0" xfId="0" applyNumberFormat="1" applyFont="1" applyFill="1"/>
    <xf numFmtId="0" fontId="10" fillId="0" borderId="0" xfId="0" applyFont="1" applyFill="1"/>
    <xf numFmtId="0" fontId="12" fillId="0" borderId="0" xfId="0" applyFont="1" applyFill="1"/>
    <xf numFmtId="3" fontId="4" fillId="0" borderId="0" xfId="0" applyNumberFormat="1" applyFont="1" applyFill="1" applyAlignment="1">
      <alignment horizontal="center" vertical="center"/>
    </xf>
    <xf numFmtId="3" fontId="14" fillId="0" borderId="0" xfId="0" applyNumberFormat="1" applyFont="1" applyFill="1" applyAlignment="1">
      <alignment horizontal="center" vertical="center"/>
    </xf>
    <xf numFmtId="3" fontId="19" fillId="0" borderId="0" xfId="0" applyNumberFormat="1" applyFont="1" applyFill="1" applyAlignment="1">
      <alignment horizontal="center" vertical="center"/>
    </xf>
    <xf numFmtId="3" fontId="20" fillId="0" borderId="0" xfId="0" applyNumberFormat="1" applyFont="1" applyFill="1" applyAlignment="1">
      <alignment horizontal="center" vertical="center"/>
    </xf>
    <xf numFmtId="3" fontId="23" fillId="12" borderId="8"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3" fontId="12" fillId="12" borderId="1" xfId="0" applyNumberFormat="1" applyFont="1" applyFill="1" applyBorder="1" applyAlignment="1">
      <alignment horizontal="center" vertical="center"/>
    </xf>
    <xf numFmtId="3" fontId="23" fillId="15" borderId="1" xfId="0" applyNumberFormat="1" applyFont="1" applyFill="1" applyBorder="1" applyAlignment="1">
      <alignment horizontal="center" vertical="center"/>
    </xf>
    <xf numFmtId="165" fontId="23" fillId="3" borderId="1" xfId="0" applyNumberFormat="1" applyFont="1" applyFill="1" applyBorder="1" applyAlignment="1">
      <alignment horizontal="center" vertical="center"/>
    </xf>
    <xf numFmtId="165" fontId="23" fillId="7" borderId="8" xfId="0" applyNumberFormat="1" applyFont="1" applyFill="1" applyBorder="1" applyAlignment="1">
      <alignment horizontal="center" vertical="center"/>
    </xf>
    <xf numFmtId="166" fontId="14" fillId="15" borderId="1" xfId="0" applyNumberFormat="1" applyFont="1" applyFill="1" applyBorder="1" applyAlignment="1">
      <alignment horizontal="center" vertical="center"/>
    </xf>
    <xf numFmtId="166" fontId="48" fillId="15" borderId="1" xfId="0" applyNumberFormat="1" applyFont="1" applyFill="1" applyBorder="1" applyAlignment="1">
      <alignment horizontal="center" vertical="center"/>
    </xf>
    <xf numFmtId="0" fontId="47" fillId="0" borderId="0" xfId="0" applyFont="1" applyFill="1"/>
    <xf numFmtId="3" fontId="4" fillId="0" borderId="0" xfId="0" applyNumberFormat="1" applyFont="1" applyBorder="1" applyAlignment="1">
      <alignment horizontal="center" vertical="center"/>
    </xf>
    <xf numFmtId="2" fontId="4" fillId="0" borderId="0" xfId="0" applyNumberFormat="1" applyFont="1" applyBorder="1" applyAlignment="1">
      <alignment horizontal="center" vertical="center"/>
    </xf>
    <xf numFmtId="1" fontId="4" fillId="8" borderId="1" xfId="0" applyNumberFormat="1"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10" fillId="22" borderId="1" xfId="0" applyFont="1" applyFill="1" applyBorder="1" applyAlignment="1">
      <alignment vertical="center" wrapText="1"/>
    </xf>
    <xf numFmtId="9" fontId="10" fillId="22" borderId="1" xfId="0" applyNumberFormat="1" applyFont="1" applyFill="1" applyBorder="1" applyAlignment="1">
      <alignment horizontal="center" vertical="center" wrapText="1"/>
    </xf>
    <xf numFmtId="0" fontId="10" fillId="22" borderId="1" xfId="0" applyFont="1" applyFill="1" applyBorder="1" applyAlignment="1">
      <alignment horizontal="left" vertical="center"/>
    </xf>
    <xf numFmtId="3" fontId="10" fillId="11" borderId="1" xfId="0" applyNumberFormat="1" applyFont="1" applyFill="1" applyBorder="1" applyAlignment="1">
      <alignment horizontal="right" vertical="center" indent="1"/>
    </xf>
    <xf numFmtId="3" fontId="10" fillId="22" borderId="1" xfId="0" applyNumberFormat="1" applyFont="1" applyFill="1" applyBorder="1" applyAlignment="1">
      <alignment horizontal="center" vertical="center"/>
    </xf>
    <xf numFmtId="2" fontId="10" fillId="22" borderId="1" xfId="0" applyNumberFormat="1" applyFont="1" applyFill="1" applyBorder="1" applyAlignment="1">
      <alignment horizontal="center" vertical="center"/>
    </xf>
    <xf numFmtId="0" fontId="4" fillId="18" borderId="1" xfId="0" applyFont="1" applyFill="1" applyBorder="1" applyAlignment="1">
      <alignment vertical="center"/>
    </xf>
    <xf numFmtId="0" fontId="4" fillId="18" borderId="1" xfId="0" applyFont="1" applyFill="1" applyBorder="1" applyAlignment="1">
      <alignment vertical="center" wrapText="1"/>
    </xf>
    <xf numFmtId="9" fontId="3" fillId="18" borderId="1" xfId="0" applyNumberFormat="1" applyFont="1" applyFill="1" applyBorder="1" applyAlignment="1">
      <alignment horizontal="center" vertical="center" wrapText="1"/>
    </xf>
    <xf numFmtId="0" fontId="4" fillId="18" borderId="1" xfId="0" applyFont="1" applyFill="1" applyBorder="1" applyAlignment="1">
      <alignment horizontal="left" vertical="center"/>
    </xf>
    <xf numFmtId="3" fontId="4" fillId="18" borderId="1" xfId="0" applyNumberFormat="1" applyFont="1" applyFill="1" applyBorder="1" applyAlignment="1">
      <alignment horizontal="center" vertical="center"/>
    </xf>
    <xf numFmtId="2" fontId="4" fillId="18" borderId="1" xfId="0" applyNumberFormat="1" applyFont="1" applyFill="1" applyBorder="1" applyAlignment="1">
      <alignment horizontal="center" vertical="center"/>
    </xf>
    <xf numFmtId="0" fontId="4" fillId="18"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0" borderId="0" xfId="0" applyFont="1" applyFill="1" applyAlignment="1">
      <alignment vertical="center"/>
    </xf>
    <xf numFmtId="0" fontId="5" fillId="0" borderId="1" xfId="0" applyFont="1" applyFill="1" applyBorder="1"/>
    <xf numFmtId="0" fontId="6" fillId="11" borderId="1" xfId="0" applyFont="1" applyFill="1" applyBorder="1" applyAlignment="1">
      <alignment horizontal="center" vertical="center" wrapText="1"/>
    </xf>
    <xf numFmtId="2" fontId="3" fillId="11" borderId="1" xfId="0" applyNumberFormat="1" applyFont="1" applyFill="1" applyBorder="1" applyAlignment="1">
      <alignment horizontal="center" vertical="center" wrapText="1"/>
    </xf>
    <xf numFmtId="0" fontId="3" fillId="11" borderId="1" xfId="0" applyFont="1" applyFill="1" applyBorder="1" applyAlignment="1">
      <alignment vertical="center"/>
    </xf>
    <xf numFmtId="0" fontId="4" fillId="11" borderId="0" xfId="0" applyFont="1" applyFill="1"/>
    <xf numFmtId="0" fontId="4" fillId="11" borderId="1" xfId="0" applyFont="1" applyFill="1" applyBorder="1"/>
    <xf numFmtId="0" fontId="6" fillId="19" borderId="1" xfId="0" applyFont="1" applyFill="1" applyBorder="1" applyAlignment="1">
      <alignment horizontal="center" vertical="center" wrapText="1"/>
    </xf>
    <xf numFmtId="0" fontId="3" fillId="19" borderId="1" xfId="0" applyFont="1" applyFill="1" applyBorder="1" applyAlignment="1">
      <alignment horizontal="center" vertical="center" wrapText="1"/>
    </xf>
    <xf numFmtId="0" fontId="3" fillId="19" borderId="1" xfId="0" applyFont="1" applyFill="1" applyBorder="1" applyAlignment="1">
      <alignment vertical="center"/>
    </xf>
    <xf numFmtId="0" fontId="3" fillId="19" borderId="1" xfId="0" applyFont="1" applyFill="1" applyBorder="1" applyAlignment="1">
      <alignment vertical="center" wrapText="1"/>
    </xf>
    <xf numFmtId="0" fontId="4" fillId="19" borderId="0" xfId="0" applyFont="1" applyFill="1"/>
    <xf numFmtId="0" fontId="4" fillId="19" borderId="1" xfId="0" applyFont="1" applyFill="1" applyBorder="1"/>
    <xf numFmtId="0" fontId="6" fillId="27" borderId="1" xfId="0" applyFont="1" applyFill="1" applyBorder="1" applyAlignment="1">
      <alignment horizontal="center" vertical="center" wrapText="1"/>
    </xf>
    <xf numFmtId="0" fontId="3" fillId="27" borderId="1" xfId="0" applyFont="1" applyFill="1" applyBorder="1" applyAlignment="1">
      <alignment horizontal="center" vertical="center" wrapText="1"/>
    </xf>
    <xf numFmtId="0" fontId="3" fillId="27" borderId="1" xfId="0" applyFont="1" applyFill="1" applyBorder="1" applyAlignment="1">
      <alignment vertical="center"/>
    </xf>
    <xf numFmtId="0" fontId="3" fillId="27" borderId="1" xfId="0" applyFont="1" applyFill="1" applyBorder="1" applyAlignment="1">
      <alignment vertical="center" wrapText="1"/>
    </xf>
    <xf numFmtId="0" fontId="4" fillId="27" borderId="0" xfId="0" applyFont="1" applyFill="1"/>
    <xf numFmtId="0" fontId="6" fillId="4" borderId="1" xfId="0" applyFont="1" applyFill="1" applyBorder="1" applyAlignment="1">
      <alignment horizontal="center" vertical="center" wrapText="1"/>
    </xf>
    <xf numFmtId="0" fontId="3" fillId="4" borderId="1" xfId="0" applyFont="1" applyFill="1" applyBorder="1" applyAlignment="1">
      <alignment vertical="center"/>
    </xf>
    <xf numFmtId="0" fontId="4" fillId="27" borderId="1" xfId="0" applyFont="1" applyFill="1" applyBorder="1"/>
    <xf numFmtId="0" fontId="1" fillId="0" borderId="6" xfId="0" applyFont="1" applyFill="1" applyBorder="1"/>
    <xf numFmtId="0" fontId="9" fillId="0" borderId="1" xfId="0" applyFont="1" applyFill="1" applyBorder="1"/>
    <xf numFmtId="0" fontId="9" fillId="0" borderId="0" xfId="0" applyFont="1" applyFill="1" applyBorder="1"/>
    <xf numFmtId="2" fontId="3" fillId="27" borderId="1" xfId="0" applyNumberFormat="1" applyFont="1" applyFill="1" applyBorder="1" applyAlignment="1">
      <alignment horizontal="center" vertical="center" wrapText="1"/>
    </xf>
    <xf numFmtId="0" fontId="6" fillId="9" borderId="8" xfId="0" quotePrefix="1" applyFont="1" applyFill="1" applyBorder="1" applyAlignment="1">
      <alignment horizontal="center" vertical="center" wrapText="1"/>
    </xf>
    <xf numFmtId="0" fontId="6" fillId="9" borderId="1" xfId="0" quotePrefix="1" applyFont="1" applyFill="1" applyBorder="1" applyAlignment="1">
      <alignment horizontal="center" vertical="center" wrapText="1"/>
    </xf>
    <xf numFmtId="0" fontId="6" fillId="28" borderId="1" xfId="0" applyFont="1" applyFill="1" applyBorder="1" applyAlignment="1">
      <alignment horizontal="justify" vertical="center" wrapText="1"/>
    </xf>
    <xf numFmtId="0" fontId="3" fillId="28" borderId="1" xfId="0" applyFont="1" applyFill="1" applyBorder="1" applyAlignment="1">
      <alignment vertical="center" wrapText="1"/>
    </xf>
    <xf numFmtId="0" fontId="3" fillId="28" borderId="1" xfId="0" applyFont="1" applyFill="1" applyBorder="1" applyAlignment="1">
      <alignment horizontal="left" vertical="center" wrapText="1"/>
    </xf>
    <xf numFmtId="0" fontId="3" fillId="28" borderId="1" xfId="0" applyFont="1" applyFill="1" applyBorder="1" applyAlignment="1">
      <alignment horizontal="justify" vertical="center" wrapText="1"/>
    </xf>
    <xf numFmtId="0" fontId="6" fillId="28" borderId="1" xfId="0" applyFont="1" applyFill="1" applyBorder="1" applyAlignment="1">
      <alignment vertical="center" wrapText="1"/>
    </xf>
    <xf numFmtId="3" fontId="3" fillId="27" borderId="1" xfId="0" applyNumberFormat="1" applyFont="1" applyFill="1" applyBorder="1" applyAlignment="1">
      <alignment horizontal="center" vertical="center" wrapText="1"/>
    </xf>
    <xf numFmtId="0" fontId="6" fillId="0" borderId="0" xfId="0" applyFont="1" applyFill="1" applyAlignment="1">
      <alignment vertical="center" wrapText="1"/>
    </xf>
    <xf numFmtId="0" fontId="6" fillId="0" borderId="0" xfId="0" applyFont="1" applyFill="1" applyAlignment="1">
      <alignment vertical="center"/>
    </xf>
    <xf numFmtId="3" fontId="3" fillId="11" borderId="1" xfId="0" applyNumberFormat="1" applyFont="1" applyFill="1" applyBorder="1" applyAlignment="1">
      <alignment horizontal="center" vertical="center" wrapText="1"/>
    </xf>
    <xf numFmtId="2" fontId="3" fillId="4" borderId="1" xfId="0" applyNumberFormat="1"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4" fillId="4" borderId="0" xfId="0" applyFont="1" applyFill="1" applyAlignment="1">
      <alignment horizontal="center"/>
    </xf>
    <xf numFmtId="0" fontId="4" fillId="4" borderId="1" xfId="0" applyFont="1" applyFill="1" applyBorder="1" applyAlignment="1">
      <alignment horizontal="center"/>
    </xf>
    <xf numFmtId="0" fontId="1" fillId="0" borderId="0" xfId="0" applyFont="1" applyFill="1" applyAlignment="1">
      <alignment horizontal="center"/>
    </xf>
    <xf numFmtId="2" fontId="3" fillId="19" borderId="1" xfId="0" applyNumberFormat="1" applyFont="1" applyFill="1" applyBorder="1" applyAlignment="1">
      <alignment horizontal="center" vertical="center" wrapText="1"/>
    </xf>
    <xf numFmtId="165" fontId="3" fillId="19" borderId="1" xfId="0" applyNumberFormat="1" applyFont="1" applyFill="1" applyBorder="1" applyAlignment="1">
      <alignment horizontal="center" vertical="center" wrapText="1"/>
    </xf>
    <xf numFmtId="3" fontId="3" fillId="19"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9" fontId="3" fillId="0" borderId="0" xfId="0" applyNumberFormat="1" applyFont="1" applyFill="1" applyBorder="1" applyAlignment="1">
      <alignment horizontal="center" vertical="center"/>
    </xf>
    <xf numFmtId="2" fontId="14" fillId="0" borderId="0" xfId="0" applyNumberFormat="1" applyFont="1" applyFill="1" applyBorder="1" applyAlignment="1">
      <alignment horizontal="center" vertical="center"/>
    </xf>
    <xf numFmtId="0" fontId="4" fillId="0" borderId="1" xfId="0" applyFont="1" applyBorder="1" applyAlignment="1">
      <alignment horizontal="center" vertical="center"/>
    </xf>
    <xf numFmtId="1" fontId="3" fillId="27" borderId="1" xfId="0" applyNumberFormat="1" applyFont="1" applyFill="1" applyBorder="1" applyAlignment="1">
      <alignment horizontal="center" vertical="center" wrapText="1"/>
    </xf>
    <xf numFmtId="1" fontId="3" fillId="11" borderId="1" xfId="0" applyNumberFormat="1" applyFont="1" applyFill="1" applyBorder="1" applyAlignment="1">
      <alignment horizontal="center" vertical="center" wrapText="1"/>
    </xf>
    <xf numFmtId="1" fontId="3" fillId="19" borderId="1" xfId="0" applyNumberFormat="1" applyFont="1" applyFill="1" applyBorder="1" applyAlignment="1">
      <alignment horizontal="center" vertical="center" wrapText="1"/>
    </xf>
    <xf numFmtId="0" fontId="4" fillId="0" borderId="1" xfId="0" applyFont="1" applyBorder="1" applyAlignment="1">
      <alignment horizontal="left" vertical="top" wrapText="1"/>
    </xf>
    <xf numFmtId="0" fontId="14" fillId="0" borderId="0" xfId="0" applyFont="1" applyFill="1" applyAlignment="1">
      <alignment horizontal="center" vertical="center"/>
    </xf>
    <xf numFmtId="0" fontId="19" fillId="0" borderId="0" xfId="0" applyFont="1" applyFill="1" applyAlignment="1">
      <alignment horizontal="center" vertical="center"/>
    </xf>
    <xf numFmtId="0" fontId="6" fillId="11" borderId="1" xfId="0" applyFont="1" applyFill="1" applyBorder="1" applyAlignment="1">
      <alignment horizontal="center" vertical="center"/>
    </xf>
    <xf numFmtId="0" fontId="6" fillId="17" borderId="1" xfId="0" applyFont="1" applyFill="1" applyBorder="1" applyAlignment="1">
      <alignment horizontal="center" vertical="center" wrapText="1"/>
    </xf>
    <xf numFmtId="0" fontId="4" fillId="0" borderId="1" xfId="0" applyFont="1" applyBorder="1" applyAlignment="1">
      <alignment horizontal="center" vertical="center"/>
    </xf>
    <xf numFmtId="165" fontId="13" fillId="24" borderId="1" xfId="0" applyNumberFormat="1" applyFont="1" applyFill="1" applyBorder="1" applyAlignment="1">
      <alignment horizontal="center" vertical="center"/>
    </xf>
    <xf numFmtId="0" fontId="4" fillId="0" borderId="1" xfId="0" applyFont="1" applyBorder="1" applyAlignment="1">
      <alignment horizontal="left" vertical="top"/>
    </xf>
    <xf numFmtId="0" fontId="4" fillId="15" borderId="1" xfId="0" applyFont="1" applyFill="1" applyBorder="1" applyAlignment="1">
      <alignment horizontal="left" vertical="top"/>
    </xf>
    <xf numFmtId="2" fontId="23" fillId="3" borderId="1" xfId="0" applyNumberFormat="1" applyFont="1" applyFill="1" applyBorder="1" applyAlignment="1">
      <alignment horizontal="center" vertical="center"/>
    </xf>
    <xf numFmtId="0" fontId="5" fillId="0" borderId="0" xfId="0" applyFont="1" applyFill="1" applyAlignment="1">
      <alignment vertical="center"/>
    </xf>
    <xf numFmtId="0" fontId="4" fillId="0" borderId="1" xfId="0" applyFont="1" applyBorder="1" applyAlignment="1">
      <alignment horizontal="center" vertical="center"/>
    </xf>
    <xf numFmtId="0" fontId="5" fillId="0" borderId="0" xfId="0" applyFont="1" applyAlignment="1">
      <alignment horizontal="center" vertical="center"/>
    </xf>
    <xf numFmtId="0" fontId="5" fillId="0" borderId="1" xfId="0" applyNumberFormat="1" applyFont="1" applyBorder="1" applyAlignment="1">
      <alignment horizontal="center" vertical="center" wrapText="1"/>
    </xf>
    <xf numFmtId="0" fontId="5" fillId="0" borderId="1" xfId="0" applyFont="1" applyBorder="1" applyAlignment="1">
      <alignment vertical="center"/>
    </xf>
    <xf numFmtId="0" fontId="4" fillId="0" borderId="0" xfId="0" applyFont="1" applyAlignment="1">
      <alignment horizontal="left"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6" fillId="10" borderId="1" xfId="0" applyFont="1" applyFill="1" applyBorder="1" applyAlignment="1">
      <alignment vertical="center"/>
    </xf>
    <xf numFmtId="0" fontId="13" fillId="0" borderId="8" xfId="0" applyFont="1" applyFill="1" applyBorder="1" applyAlignment="1">
      <alignment horizontal="center" vertical="center" wrapText="1"/>
    </xf>
    <xf numFmtId="0" fontId="5" fillId="0" borderId="0" xfId="0" applyFont="1" applyFill="1" applyAlignment="1">
      <alignment horizontal="center" vertical="center"/>
    </xf>
    <xf numFmtId="0" fontId="5" fillId="0" borderId="1" xfId="0" applyNumberFormat="1" applyFont="1" applyFill="1" applyBorder="1" applyAlignment="1">
      <alignment horizontal="center" vertical="center" wrapText="1"/>
    </xf>
    <xf numFmtId="0" fontId="3" fillId="0" borderId="1" xfId="0" applyFont="1" applyBorder="1" applyAlignment="1">
      <alignment horizontal="right" vertical="top"/>
    </xf>
    <xf numFmtId="0" fontId="3" fillId="0" borderId="1" xfId="0" applyFont="1" applyFill="1" applyBorder="1" applyAlignment="1">
      <alignment horizontal="right" vertical="top"/>
    </xf>
    <xf numFmtId="0" fontId="3" fillId="0" borderId="1" xfId="0" applyFont="1" applyBorder="1" applyAlignment="1">
      <alignment vertical="top" wrapText="1"/>
    </xf>
    <xf numFmtId="0" fontId="3" fillId="0" borderId="1" xfId="0" applyFont="1" applyFill="1" applyBorder="1" applyAlignment="1">
      <alignment vertical="top" wrapText="1"/>
    </xf>
    <xf numFmtId="0" fontId="6" fillId="0" borderId="1" xfId="0" applyFont="1" applyBorder="1" applyAlignment="1">
      <alignment horizontal="right" vertical="center"/>
    </xf>
    <xf numFmtId="0" fontId="4" fillId="0" borderId="1" xfId="0" applyFont="1" applyBorder="1" applyAlignment="1">
      <alignment horizontal="right" vertical="top"/>
    </xf>
    <xf numFmtId="0" fontId="3" fillId="2" borderId="1" xfId="0" applyFont="1" applyFill="1" applyBorder="1" applyAlignment="1">
      <alignment vertical="top" wrapText="1"/>
    </xf>
    <xf numFmtId="20" fontId="3" fillId="0" borderId="1" xfId="0" applyNumberFormat="1" applyFont="1" applyBorder="1" applyAlignment="1">
      <alignment vertical="top" wrapText="1"/>
    </xf>
    <xf numFmtId="1" fontId="13" fillId="0" borderId="0" xfId="0" applyNumberFormat="1" applyFont="1" applyFill="1" applyAlignment="1">
      <alignment horizontal="center" vertical="center"/>
    </xf>
    <xf numFmtId="165" fontId="5" fillId="0" borderId="0" xfId="0" applyNumberFormat="1" applyFont="1" applyFill="1" applyAlignment="1">
      <alignment horizontal="center" vertical="center"/>
    </xf>
    <xf numFmtId="165" fontId="4" fillId="0" borderId="0" xfId="0" applyNumberFormat="1" applyFont="1" applyFill="1" applyAlignment="1">
      <alignment horizontal="center" vertical="center"/>
    </xf>
    <xf numFmtId="2" fontId="13" fillId="0" borderId="1" xfId="0" applyNumberFormat="1" applyFont="1" applyBorder="1" applyAlignment="1">
      <alignment horizontal="center" vertical="center"/>
    </xf>
    <xf numFmtId="0" fontId="5" fillId="18" borderId="1" xfId="0" applyFont="1" applyFill="1" applyBorder="1" applyAlignment="1">
      <alignment vertical="center" wrapText="1"/>
    </xf>
    <xf numFmtId="0" fontId="13" fillId="18" borderId="1" xfId="0" applyFont="1" applyFill="1" applyBorder="1" applyAlignment="1">
      <alignment horizontal="center" vertical="center"/>
    </xf>
    <xf numFmtId="0" fontId="14" fillId="18" borderId="1" xfId="0" applyFont="1" applyFill="1" applyBorder="1" applyAlignment="1">
      <alignment horizontal="center" vertical="center"/>
    </xf>
    <xf numFmtId="0" fontId="19" fillId="18" borderId="1" xfId="0" applyFont="1" applyFill="1" applyBorder="1" applyAlignment="1">
      <alignment horizontal="center" vertical="center"/>
    </xf>
    <xf numFmtId="0" fontId="20" fillId="18" borderId="1" xfId="0" applyFont="1" applyFill="1" applyBorder="1" applyAlignment="1">
      <alignment horizontal="center" vertical="center"/>
    </xf>
    <xf numFmtId="2" fontId="4" fillId="0" borderId="0" xfId="0" applyNumberFormat="1" applyFont="1" applyFill="1" applyAlignment="1">
      <alignment vertical="center"/>
    </xf>
    <xf numFmtId="4" fontId="4" fillId="22" borderId="1" xfId="0" applyNumberFormat="1" applyFont="1" applyFill="1" applyBorder="1" applyAlignment="1">
      <alignment horizontal="center" vertical="center"/>
    </xf>
    <xf numFmtId="165" fontId="13" fillId="29" borderId="1" xfId="0" applyNumberFormat="1" applyFont="1" applyFill="1" applyBorder="1" applyAlignment="1">
      <alignment horizontal="center" vertical="center"/>
    </xf>
    <xf numFmtId="1" fontId="5" fillId="29" borderId="1" xfId="0" applyNumberFormat="1" applyFont="1" applyFill="1" applyBorder="1" applyAlignment="1">
      <alignment horizontal="center" vertical="center"/>
    </xf>
    <xf numFmtId="2" fontId="5" fillId="29" borderId="1" xfId="0" applyNumberFormat="1" applyFont="1" applyFill="1" applyBorder="1" applyAlignment="1">
      <alignment horizontal="center" vertical="center"/>
    </xf>
    <xf numFmtId="1" fontId="13" fillId="0" borderId="1" xfId="0" applyNumberFormat="1" applyFont="1" applyFill="1" applyBorder="1" applyAlignment="1">
      <alignment horizontal="center" vertical="center"/>
    </xf>
    <xf numFmtId="1" fontId="14" fillId="0" borderId="1" xfId="0" applyNumberFormat="1" applyFont="1" applyFill="1" applyBorder="1" applyAlignment="1">
      <alignment horizontal="center" vertical="center"/>
    </xf>
    <xf numFmtId="1" fontId="19" fillId="0" borderId="1" xfId="0" applyNumberFormat="1" applyFont="1" applyFill="1" applyBorder="1" applyAlignment="1">
      <alignment horizontal="center" vertical="center"/>
    </xf>
    <xf numFmtId="1" fontId="20" fillId="0" borderId="1" xfId="0" applyNumberFormat="1" applyFont="1" applyFill="1" applyBorder="1" applyAlignment="1">
      <alignment horizontal="center" vertical="center"/>
    </xf>
    <xf numFmtId="0" fontId="4" fillId="0" borderId="9" xfId="0" applyFont="1" applyFill="1" applyBorder="1"/>
    <xf numFmtId="0" fontId="5" fillId="0" borderId="0" xfId="0" applyFont="1" applyFill="1" applyBorder="1" applyAlignment="1">
      <alignment horizontal="center" vertical="center"/>
    </xf>
    <xf numFmtId="0" fontId="0" fillId="0" borderId="1" xfId="0" applyBorder="1" applyAlignment="1">
      <alignment horizontal="center" vertical="center"/>
    </xf>
    <xf numFmtId="0" fontId="23" fillId="10" borderId="1" xfId="0" applyFont="1" applyFill="1" applyBorder="1" applyAlignment="1">
      <alignment vertical="center" wrapText="1"/>
    </xf>
    <xf numFmtId="0" fontId="5" fillId="9" borderId="9" xfId="0" applyFont="1" applyFill="1" applyBorder="1" applyAlignment="1">
      <alignment horizontal="center" vertical="center"/>
    </xf>
    <xf numFmtId="0" fontId="0" fillId="0" borderId="0" xfId="0" applyFill="1" applyBorder="1"/>
    <xf numFmtId="2" fontId="0" fillId="0" borderId="1" xfId="0" applyNumberFormat="1" applyBorder="1" applyAlignment="1">
      <alignment horizontal="center" vertical="center"/>
    </xf>
    <xf numFmtId="165" fontId="5" fillId="20" borderId="1" xfId="0" applyNumberFormat="1" applyFont="1" applyFill="1" applyBorder="1" applyAlignment="1">
      <alignment horizontal="center" vertical="center"/>
    </xf>
    <xf numFmtId="1" fontId="57" fillId="20" borderId="1" xfId="0" applyNumberFormat="1" applyFont="1" applyFill="1" applyBorder="1" applyAlignment="1">
      <alignment horizontal="center" vertical="center"/>
    </xf>
    <xf numFmtId="0" fontId="5" fillId="0" borderId="0" xfId="0" applyFont="1" applyFill="1" applyAlignment="1">
      <alignment vertical="center" wrapText="1"/>
    </xf>
    <xf numFmtId="3" fontId="4" fillId="22" borderId="1"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0" fontId="4" fillId="20" borderId="1" xfId="0" applyFont="1" applyFill="1" applyBorder="1" applyAlignment="1">
      <alignment horizontal="center" vertical="top"/>
    </xf>
    <xf numFmtId="2" fontId="4" fillId="20" borderId="1" xfId="0" applyNumberFormat="1" applyFont="1" applyFill="1" applyBorder="1" applyAlignment="1">
      <alignment horizontal="center" vertical="top"/>
    </xf>
    <xf numFmtId="0" fontId="4" fillId="0" borderId="1" xfId="0" applyFont="1" applyFill="1" applyBorder="1" applyAlignment="1">
      <alignment horizontal="center" vertical="top"/>
    </xf>
    <xf numFmtId="1" fontId="13" fillId="0" borderId="1" xfId="0" applyNumberFormat="1" applyFont="1" applyFill="1" applyBorder="1" applyAlignment="1">
      <alignment horizontal="center" vertical="top"/>
    </xf>
    <xf numFmtId="1" fontId="14" fillId="0" borderId="1" xfId="0" applyNumberFormat="1" applyFont="1" applyFill="1" applyBorder="1" applyAlignment="1">
      <alignment horizontal="center" vertical="top"/>
    </xf>
    <xf numFmtId="1" fontId="19" fillId="0" borderId="1" xfId="0" applyNumberFormat="1" applyFont="1" applyFill="1" applyBorder="1" applyAlignment="1">
      <alignment horizontal="center" vertical="top"/>
    </xf>
    <xf numFmtId="1" fontId="20" fillId="0" borderId="1" xfId="0" applyNumberFormat="1" applyFont="1" applyFill="1" applyBorder="1" applyAlignment="1">
      <alignment horizontal="center" vertical="top"/>
    </xf>
    <xf numFmtId="1" fontId="4" fillId="20" borderId="1" xfId="0" applyNumberFormat="1" applyFont="1" applyFill="1" applyBorder="1" applyAlignment="1">
      <alignment horizontal="center" vertical="top"/>
    </xf>
    <xf numFmtId="0" fontId="14" fillId="0" borderId="1" xfId="0" applyFont="1" applyFill="1" applyBorder="1" applyAlignment="1">
      <alignment horizontal="center" vertical="top"/>
    </xf>
    <xf numFmtId="0" fontId="19" fillId="0" borderId="1" xfId="0" applyFont="1" applyFill="1" applyBorder="1" applyAlignment="1">
      <alignment horizontal="center" vertical="top"/>
    </xf>
    <xf numFmtId="0" fontId="6" fillId="0" borderId="1" xfId="0" applyFont="1" applyFill="1" applyBorder="1" applyAlignment="1">
      <alignment horizontal="justify" vertical="center" wrapText="1"/>
    </xf>
    <xf numFmtId="0" fontId="6" fillId="0" borderId="1" xfId="0" applyFont="1" applyFill="1" applyBorder="1" applyAlignment="1">
      <alignment vertical="center" wrapText="1"/>
    </xf>
    <xf numFmtId="2" fontId="3" fillId="0" borderId="1" xfId="0" applyNumberFormat="1" applyFont="1" applyFill="1" applyBorder="1" applyAlignment="1">
      <alignment horizontal="center" vertical="center" wrapText="1"/>
    </xf>
    <xf numFmtId="2" fontId="6" fillId="5" borderId="1" xfId="0" applyNumberFormat="1" applyFont="1" applyFill="1" applyBorder="1" applyAlignment="1">
      <alignment horizontal="center" vertical="center"/>
    </xf>
    <xf numFmtId="0" fontId="6" fillId="5" borderId="1" xfId="0" applyFont="1" applyFill="1" applyBorder="1" applyAlignment="1">
      <alignment horizontal="center" vertical="center"/>
    </xf>
    <xf numFmtId="2" fontId="6" fillId="5" borderId="1" xfId="0" applyNumberFormat="1" applyFont="1" applyFill="1" applyBorder="1" applyAlignment="1">
      <alignment horizontal="center" vertical="center" wrapText="1"/>
    </xf>
    <xf numFmtId="165" fontId="6" fillId="5" borderId="1" xfId="0" applyNumberFormat="1" applyFont="1" applyFill="1" applyBorder="1" applyAlignment="1">
      <alignment horizontal="center" vertical="center"/>
    </xf>
    <xf numFmtId="1" fontId="13" fillId="5" borderId="1" xfId="0" applyNumberFormat="1" applyFont="1" applyFill="1" applyBorder="1" applyAlignment="1">
      <alignment horizontal="center" vertical="center"/>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lignment horizontal="center" vertical="center" wrapText="1"/>
    </xf>
    <xf numFmtId="0" fontId="3" fillId="11" borderId="1" xfId="0" applyFont="1" applyFill="1" applyBorder="1" applyAlignment="1">
      <alignment horizontal="right" vertical="top" wrapText="1"/>
    </xf>
    <xf numFmtId="0" fontId="3" fillId="11" borderId="1" xfId="0" applyFont="1" applyFill="1" applyBorder="1" applyAlignment="1">
      <alignment vertical="top" wrapText="1"/>
    </xf>
    <xf numFmtId="0" fontId="3" fillId="11" borderId="1" xfId="0" applyFont="1" applyFill="1" applyBorder="1" applyAlignment="1">
      <alignment horizontal="left" vertical="top" wrapText="1"/>
    </xf>
    <xf numFmtId="0" fontId="3" fillId="11" borderId="1" xfId="0" applyFont="1" applyFill="1" applyBorder="1" applyAlignment="1">
      <alignment horizontal="center" vertical="top" wrapText="1"/>
    </xf>
    <xf numFmtId="0" fontId="4" fillId="0" borderId="1" xfId="0" applyFont="1" applyBorder="1" applyAlignment="1">
      <alignment vertical="top"/>
    </xf>
    <xf numFmtId="0" fontId="4" fillId="0" borderId="1" xfId="0" applyFont="1" applyBorder="1" applyAlignment="1">
      <alignment horizontal="center" vertical="top"/>
    </xf>
    <xf numFmtId="0" fontId="13" fillId="0" borderId="1" xfId="0" applyFont="1" applyBorder="1" applyAlignment="1">
      <alignment horizontal="center" vertical="top"/>
    </xf>
    <xf numFmtId="0" fontId="14" fillId="0" borderId="1" xfId="0" applyFont="1" applyBorder="1" applyAlignment="1">
      <alignment horizontal="center" vertical="top"/>
    </xf>
    <xf numFmtId="0" fontId="19" fillId="0" borderId="1" xfId="0" applyFont="1" applyBorder="1" applyAlignment="1">
      <alignment horizontal="center" vertical="top"/>
    </xf>
    <xf numFmtId="0" fontId="20" fillId="0" borderId="1" xfId="0" applyFont="1" applyBorder="1" applyAlignment="1">
      <alignment horizontal="center" vertical="top"/>
    </xf>
    <xf numFmtId="0" fontId="13" fillId="24" borderId="1" xfId="0" applyFont="1" applyFill="1" applyBorder="1" applyAlignment="1">
      <alignment horizontal="center" vertical="top"/>
    </xf>
    <xf numFmtId="0" fontId="14" fillId="24" borderId="1" xfId="0" applyFont="1" applyFill="1" applyBorder="1" applyAlignment="1">
      <alignment horizontal="center" vertical="top"/>
    </xf>
    <xf numFmtId="0" fontId="19" fillId="24" borderId="1" xfId="0" applyFont="1" applyFill="1" applyBorder="1" applyAlignment="1">
      <alignment horizontal="center" vertical="top"/>
    </xf>
    <xf numFmtId="0" fontId="20" fillId="24" borderId="1" xfId="0" applyFont="1" applyFill="1" applyBorder="1" applyAlignment="1">
      <alignment horizontal="center" vertical="top"/>
    </xf>
    <xf numFmtId="0" fontId="4" fillId="0" borderId="0" xfId="0" applyFont="1" applyFill="1" applyAlignment="1">
      <alignment vertical="top"/>
    </xf>
    <xf numFmtId="2" fontId="4" fillId="0" borderId="1" xfId="0" applyNumberFormat="1" applyFont="1" applyBorder="1" applyAlignment="1">
      <alignment horizontal="center" vertical="top"/>
    </xf>
    <xf numFmtId="0" fontId="4" fillId="0" borderId="0" xfId="0" applyFont="1" applyAlignment="1">
      <alignment vertical="top"/>
    </xf>
    <xf numFmtId="0" fontId="4" fillId="0" borderId="15" xfId="0" applyFont="1" applyBorder="1" applyAlignment="1">
      <alignment horizontal="center" vertical="top"/>
    </xf>
    <xf numFmtId="0" fontId="4" fillId="0" borderId="15" xfId="0" applyFont="1" applyBorder="1" applyAlignment="1">
      <alignment vertical="top"/>
    </xf>
    <xf numFmtId="2" fontId="4" fillId="0" borderId="15" xfId="0" applyNumberFormat="1" applyFont="1" applyBorder="1" applyAlignment="1">
      <alignment horizontal="center" vertical="top"/>
    </xf>
    <xf numFmtId="2" fontId="13" fillId="18" borderId="8" xfId="0" applyNumberFormat="1" applyFont="1" applyFill="1" applyBorder="1" applyAlignment="1">
      <alignment horizontal="center" vertical="top"/>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2" fillId="0" borderId="0" xfId="2" applyFont="1" applyBorder="1" applyAlignment="1">
      <alignment horizontal="center"/>
    </xf>
    <xf numFmtId="0" fontId="10" fillId="0" borderId="0" xfId="2" applyFont="1"/>
    <xf numFmtId="0" fontId="10" fillId="0" borderId="0" xfId="2" applyFont="1" applyAlignment="1">
      <alignment horizontal="left"/>
    </xf>
    <xf numFmtId="0" fontId="10" fillId="0" borderId="0" xfId="2" applyFont="1" applyAlignment="1">
      <alignment horizontal="center"/>
    </xf>
    <xf numFmtId="0" fontId="63" fillId="0" borderId="0" xfId="2" applyFont="1"/>
    <xf numFmtId="0" fontId="10" fillId="0" borderId="0" xfId="2" applyFont="1" applyAlignment="1">
      <alignment horizontal="right"/>
    </xf>
    <xf numFmtId="0" fontId="10" fillId="13" borderId="0" xfId="2" applyFont="1" applyFill="1"/>
    <xf numFmtId="0" fontId="10" fillId="0" borderId="11" xfId="2" applyFont="1" applyBorder="1" applyAlignment="1">
      <alignment horizontal="left"/>
    </xf>
    <xf numFmtId="0" fontId="10" fillId="13" borderId="0" xfId="2" applyFont="1" applyFill="1" applyAlignment="1">
      <alignment horizontal="center"/>
    </xf>
    <xf numFmtId="0" fontId="10" fillId="13" borderId="0" xfId="2" applyFont="1" applyFill="1" applyAlignment="1">
      <alignment horizontal="right"/>
    </xf>
    <xf numFmtId="0" fontId="10" fillId="13" borderId="11" xfId="2" applyFont="1" applyFill="1" applyBorder="1" applyAlignment="1">
      <alignment horizontal="left"/>
    </xf>
    <xf numFmtId="0" fontId="10" fillId="13" borderId="0" xfId="2" applyFont="1" applyFill="1" applyAlignment="1">
      <alignment horizontal="left"/>
    </xf>
    <xf numFmtId="0" fontId="10" fillId="13" borderId="10" xfId="2" applyFont="1" applyFill="1" applyBorder="1" applyAlignment="1">
      <alignment horizontal="left"/>
    </xf>
    <xf numFmtId="0" fontId="10" fillId="0" borderId="0" xfId="2" quotePrefix="1" applyFont="1" applyBorder="1" applyAlignment="1">
      <alignment horizontal="left"/>
    </xf>
    <xf numFmtId="0" fontId="10" fillId="0" borderId="10" xfId="2" applyFont="1" applyBorder="1" applyAlignment="1">
      <alignment horizontal="left"/>
    </xf>
    <xf numFmtId="0" fontId="10" fillId="0" borderId="0" xfId="2" applyFont="1" applyBorder="1"/>
    <xf numFmtId="0" fontId="10" fillId="0" borderId="0" xfId="2" applyFont="1" applyBorder="1" applyAlignment="1">
      <alignment horizontal="right"/>
    </xf>
    <xf numFmtId="0" fontId="10" fillId="0" borderId="0" xfId="2" applyFont="1" applyBorder="1" applyAlignment="1">
      <alignment horizontal="left"/>
    </xf>
    <xf numFmtId="0" fontId="23" fillId="0" borderId="0" xfId="2" applyFont="1" applyAlignment="1">
      <alignment horizontal="center"/>
    </xf>
    <xf numFmtId="0" fontId="23" fillId="0" borderId="0" xfId="2" applyFont="1" applyFill="1" applyBorder="1" applyAlignment="1">
      <alignment horizontal="left"/>
    </xf>
    <xf numFmtId="0" fontId="10" fillId="0" borderId="0" xfId="2" quotePrefix="1" applyFont="1" applyBorder="1" applyAlignment="1">
      <alignment horizontal="right"/>
    </xf>
    <xf numFmtId="0" fontId="23" fillId="0" borderId="0" xfId="2" quotePrefix="1" applyFont="1" applyBorder="1" applyAlignment="1">
      <alignment horizontal="left"/>
    </xf>
    <xf numFmtId="3" fontId="10" fillId="0" borderId="0" xfId="2" applyNumberFormat="1" applyFont="1" applyAlignment="1">
      <alignment horizontal="center"/>
    </xf>
    <xf numFmtId="0" fontId="10" fillId="0" borderId="3" xfId="2" applyFont="1" applyBorder="1" applyAlignment="1">
      <alignment horizontal="left"/>
    </xf>
    <xf numFmtId="0" fontId="23" fillId="0" borderId="1" xfId="2" applyFont="1" applyBorder="1" applyAlignment="1">
      <alignment horizontal="center"/>
    </xf>
    <xf numFmtId="0" fontId="10" fillId="0" borderId="16" xfId="2" applyFont="1" applyBorder="1" applyAlignment="1">
      <alignment horizontal="left"/>
    </xf>
    <xf numFmtId="0" fontId="10" fillId="0" borderId="16" xfId="2" applyFont="1" applyBorder="1" applyAlignment="1">
      <alignment horizontal="center"/>
    </xf>
    <xf numFmtId="16" fontId="10" fillId="0" borderId="16" xfId="2" quotePrefix="1" applyNumberFormat="1" applyFont="1" applyBorder="1" applyAlignment="1">
      <alignment horizontal="center"/>
    </xf>
    <xf numFmtId="0" fontId="10" fillId="0" borderId="16" xfId="2" quotePrefix="1" applyFont="1" applyBorder="1" applyAlignment="1">
      <alignment horizontal="center"/>
    </xf>
    <xf numFmtId="0" fontId="10" fillId="0" borderId="8" xfId="2" applyFont="1" applyBorder="1" applyAlignment="1">
      <alignment horizontal="left"/>
    </xf>
    <xf numFmtId="0" fontId="10" fillId="0" borderId="8" xfId="2" applyFont="1" applyBorder="1" applyAlignment="1">
      <alignment horizontal="center"/>
    </xf>
    <xf numFmtId="0" fontId="10" fillId="0" borderId="0" xfId="2" applyFont="1" applyAlignment="1">
      <alignment vertical="center"/>
    </xf>
    <xf numFmtId="3" fontId="23" fillId="0" borderId="1" xfId="2" applyNumberFormat="1" applyFont="1" applyBorder="1" applyAlignment="1">
      <alignment horizontal="center" vertical="center"/>
    </xf>
    <xf numFmtId="3" fontId="23" fillId="0" borderId="1" xfId="2" quotePrefix="1" applyNumberFormat="1" applyFont="1" applyBorder="1" applyAlignment="1">
      <alignment horizontal="center" vertical="center"/>
    </xf>
    <xf numFmtId="3" fontId="12" fillId="0" borderId="0" xfId="0" applyNumberFormat="1" applyFont="1" applyFill="1" applyAlignment="1">
      <alignment horizontal="center" vertical="center"/>
    </xf>
    <xf numFmtId="3" fontId="10" fillId="0" borderId="0" xfId="2" applyNumberFormat="1" applyFont="1" applyBorder="1" applyAlignment="1">
      <alignment horizontal="left"/>
    </xf>
    <xf numFmtId="3" fontId="10" fillId="0" borderId="0" xfId="2" applyNumberFormat="1" applyFont="1" applyBorder="1" applyAlignment="1">
      <alignment horizontal="center"/>
    </xf>
    <xf numFmtId="0" fontId="10" fillId="13" borderId="0" xfId="2" applyFont="1" applyFill="1" applyBorder="1" applyAlignment="1">
      <alignment horizontal="left"/>
    </xf>
    <xf numFmtId="3" fontId="10" fillId="13" borderId="0" xfId="2" applyNumberFormat="1" applyFont="1" applyFill="1" applyBorder="1" applyAlignment="1">
      <alignment horizontal="center"/>
    </xf>
    <xf numFmtId="3" fontId="10" fillId="0" borderId="0" xfId="2" applyNumberFormat="1" applyFont="1" applyFill="1" applyBorder="1" applyAlignment="1">
      <alignment horizontal="center"/>
    </xf>
    <xf numFmtId="3" fontId="10" fillId="0" borderId="0" xfId="2" applyNumberFormat="1" applyFont="1" applyBorder="1"/>
    <xf numFmtId="0" fontId="23" fillId="0" borderId="0" xfId="2" applyFont="1" applyBorder="1"/>
    <xf numFmtId="0" fontId="10" fillId="13" borderId="0" xfId="2" applyFont="1" applyFill="1" applyBorder="1"/>
    <xf numFmtId="3" fontId="23" fillId="13" borderId="0" xfId="2" applyNumberFormat="1" applyFont="1" applyFill="1" applyBorder="1" applyAlignment="1">
      <alignment horizontal="center"/>
    </xf>
    <xf numFmtId="0" fontId="23" fillId="13" borderId="0" xfId="2" applyFont="1" applyFill="1" applyBorder="1" applyAlignment="1">
      <alignment horizontal="left"/>
    </xf>
    <xf numFmtId="0" fontId="10" fillId="13" borderId="0" xfId="2" applyFont="1" applyFill="1" applyBorder="1" applyAlignment="1">
      <alignment horizontal="right"/>
    </xf>
    <xf numFmtId="0" fontId="10" fillId="13" borderId="0" xfId="2" quotePrefix="1" applyFont="1" applyFill="1" applyBorder="1" applyAlignment="1">
      <alignment horizontal="left"/>
    </xf>
    <xf numFmtId="0" fontId="23" fillId="13" borderId="0" xfId="2" applyFont="1" applyFill="1" applyBorder="1"/>
    <xf numFmtId="0" fontId="23" fillId="13" borderId="0" xfId="2" applyFont="1" applyFill="1" applyAlignment="1">
      <alignment horizontal="right"/>
    </xf>
    <xf numFmtId="3" fontId="5" fillId="0" borderId="0" xfId="0" applyNumberFormat="1" applyFont="1" applyFill="1" applyAlignment="1">
      <alignment horizontal="center" vertical="center"/>
    </xf>
    <xf numFmtId="0" fontId="10" fillId="0" borderId="0" xfId="2" applyFont="1" applyFill="1" applyBorder="1" applyAlignment="1">
      <alignment horizontal="left"/>
    </xf>
    <xf numFmtId="0" fontId="10" fillId="0" borderId="0" xfId="2" applyFont="1" applyFill="1" applyBorder="1" applyAlignment="1">
      <alignment horizontal="right"/>
    </xf>
    <xf numFmtId="3" fontId="10" fillId="0" borderId="0" xfId="2" applyNumberFormat="1" applyFont="1" applyFill="1" applyBorder="1" applyAlignment="1">
      <alignment horizontal="left"/>
    </xf>
    <xf numFmtId="0" fontId="10" fillId="0" borderId="0" xfId="2" quotePrefix="1" applyFont="1" applyBorder="1"/>
    <xf numFmtId="3" fontId="10" fillId="0" borderId="0" xfId="2" quotePrefix="1" applyNumberFormat="1" applyFont="1" applyBorder="1"/>
    <xf numFmtId="0" fontId="23" fillId="0" borderId="0" xfId="2" applyFont="1" applyBorder="1" applyAlignment="1">
      <alignment horizontal="center"/>
    </xf>
    <xf numFmtId="0" fontId="10" fillId="13" borderId="0" xfId="2" applyFont="1" applyFill="1" applyBorder="1" applyAlignment="1">
      <alignment wrapText="1"/>
    </xf>
    <xf numFmtId="0" fontId="23" fillId="0" borderId="0" xfId="2" applyFont="1" applyBorder="1" applyAlignment="1">
      <alignment horizontal="left"/>
    </xf>
    <xf numFmtId="0" fontId="10" fillId="13" borderId="0" xfId="2" quotePrefix="1" applyFont="1" applyFill="1" applyBorder="1"/>
    <xf numFmtId="0" fontId="10" fillId="13" borderId="0" xfId="2" quotePrefix="1" applyFont="1" applyFill="1" applyBorder="1" applyAlignment="1">
      <alignment wrapText="1"/>
    </xf>
    <xf numFmtId="0" fontId="10" fillId="13" borderId="0" xfId="2" quotePrefix="1" applyFont="1" applyFill="1" applyBorder="1" applyAlignment="1">
      <alignment vertical="top" wrapText="1"/>
    </xf>
    <xf numFmtId="0" fontId="10" fillId="13" borderId="0" xfId="2" applyFont="1" applyFill="1" applyBorder="1" applyAlignment="1">
      <alignment horizontal="right" vertical="top"/>
    </xf>
    <xf numFmtId="3" fontId="10" fillId="13" borderId="0" xfId="2" applyNumberFormat="1" applyFont="1" applyFill="1" applyBorder="1" applyAlignment="1">
      <alignment horizontal="center" vertical="top"/>
    </xf>
    <xf numFmtId="0" fontId="10" fillId="0" borderId="0" xfId="2" applyFont="1" applyBorder="1" applyAlignment="1">
      <alignment horizontal="left" vertical="top"/>
    </xf>
    <xf numFmtId="0" fontId="10" fillId="0" borderId="0" xfId="2" applyFont="1" applyFill="1" applyBorder="1"/>
    <xf numFmtId="0" fontId="10" fillId="0" borderId="0" xfId="2" quotePrefix="1" applyFont="1" applyFill="1" applyBorder="1"/>
    <xf numFmtId="3" fontId="23" fillId="13" borderId="0" xfId="2" quotePrefix="1" applyNumberFormat="1" applyFont="1" applyFill="1" applyBorder="1" applyAlignment="1">
      <alignment horizontal="center"/>
    </xf>
    <xf numFmtId="3" fontId="14" fillId="0" borderId="0" xfId="2" applyNumberFormat="1" applyFont="1" applyBorder="1" applyAlignment="1">
      <alignment horizontal="center"/>
    </xf>
    <xf numFmtId="0" fontId="14" fillId="0" borderId="0" xfId="2" applyFont="1" applyBorder="1" applyAlignment="1">
      <alignment horizontal="left"/>
    </xf>
    <xf numFmtId="0" fontId="23" fillId="13" borderId="0" xfId="2" applyFont="1" applyFill="1" applyAlignment="1">
      <alignment horizontal="center"/>
    </xf>
    <xf numFmtId="0" fontId="23" fillId="13" borderId="0" xfId="2" applyFont="1" applyFill="1"/>
    <xf numFmtId="0" fontId="10" fillId="0" borderId="0" xfId="2" applyFont="1" applyBorder="1" applyAlignment="1">
      <alignment horizontal="center"/>
    </xf>
    <xf numFmtId="0" fontId="10" fillId="13" borderId="0" xfId="2" applyFont="1" applyFill="1" applyBorder="1" applyAlignment="1">
      <alignment horizontal="center" vertical="center"/>
    </xf>
    <xf numFmtId="10" fontId="10" fillId="0" borderId="0" xfId="1" applyNumberFormat="1" applyFont="1" applyBorder="1" applyAlignment="1">
      <alignment horizontal="left"/>
    </xf>
    <xf numFmtId="3" fontId="23" fillId="0" borderId="0" xfId="2" applyNumberFormat="1" applyFont="1" applyAlignment="1">
      <alignment horizontal="center"/>
    </xf>
    <xf numFmtId="9" fontId="23" fillId="0" borderId="0" xfId="1" applyFont="1" applyAlignment="1">
      <alignment horizontal="left"/>
    </xf>
    <xf numFmtId="0" fontId="23" fillId="13" borderId="5" xfId="2" applyFont="1" applyFill="1" applyBorder="1" applyAlignment="1">
      <alignment horizontal="center" vertical="center"/>
    </xf>
    <xf numFmtId="0" fontId="23" fillId="0" borderId="5" xfId="2" applyFont="1" applyBorder="1" applyAlignment="1">
      <alignment horizontal="center" vertical="center" wrapText="1"/>
    </xf>
    <xf numFmtId="0" fontId="23" fillId="0" borderId="5" xfId="2" applyFont="1" applyBorder="1" applyAlignment="1">
      <alignment horizontal="center" vertical="center"/>
    </xf>
    <xf numFmtId="0" fontId="10" fillId="13" borderId="17" xfId="2" applyFont="1" applyFill="1" applyBorder="1"/>
    <xf numFmtId="0" fontId="10" fillId="0" borderId="17" xfId="2" applyFont="1" applyBorder="1"/>
    <xf numFmtId="0" fontId="10" fillId="0" borderId="17" xfId="2" applyFont="1" applyBorder="1" applyAlignment="1">
      <alignment horizontal="left"/>
    </xf>
    <xf numFmtId="0" fontId="10" fillId="13" borderId="1" xfId="2" applyFont="1" applyFill="1" applyBorder="1"/>
    <xf numFmtId="0" fontId="10" fillId="0" borderId="1" xfId="2" applyFont="1" applyBorder="1"/>
    <xf numFmtId="0" fontId="10" fillId="0" borderId="1" xfId="2" applyFont="1" applyBorder="1" applyAlignment="1">
      <alignment horizontal="left"/>
    </xf>
    <xf numFmtId="3" fontId="23" fillId="0" borderId="0" xfId="2" applyNumberFormat="1" applyFont="1" applyBorder="1" applyAlignment="1">
      <alignment horizontal="center" vertical="center"/>
    </xf>
    <xf numFmtId="0" fontId="23" fillId="0" borderId="0" xfId="2" applyFont="1" applyBorder="1" applyAlignment="1">
      <alignment horizontal="center" vertical="center"/>
    </xf>
    <xf numFmtId="0" fontId="10" fillId="0" borderId="0" xfId="2" applyFont="1" applyAlignment="1">
      <alignment horizontal="right"/>
    </xf>
    <xf numFmtId="3" fontId="10" fillId="0" borderId="1" xfId="2" applyNumberFormat="1" applyFont="1" applyBorder="1" applyAlignment="1">
      <alignment horizontal="center"/>
    </xf>
    <xf numFmtId="0" fontId="10" fillId="0" borderId="1" xfId="2" applyFont="1" applyBorder="1" applyAlignment="1">
      <alignment horizontal="center"/>
    </xf>
    <xf numFmtId="0" fontId="10" fillId="13" borderId="17" xfId="2" applyFont="1" applyFill="1" applyBorder="1" applyAlignment="1">
      <alignment horizontal="center"/>
    </xf>
    <xf numFmtId="0" fontId="10" fillId="0" borderId="17" xfId="2" applyFont="1" applyBorder="1" applyAlignment="1">
      <alignment horizontal="center"/>
    </xf>
    <xf numFmtId="0" fontId="10" fillId="0" borderId="1" xfId="0" applyFont="1" applyFill="1" applyBorder="1" applyAlignment="1">
      <alignment horizontal="center" vertical="center"/>
    </xf>
    <xf numFmtId="0" fontId="10" fillId="0" borderId="0" xfId="2" applyFont="1" applyAlignment="1">
      <alignment horizontal="right"/>
    </xf>
    <xf numFmtId="0" fontId="62" fillId="0" borderId="0" xfId="2" applyFont="1" applyBorder="1" applyAlignment="1">
      <alignment horizontal="center"/>
    </xf>
    <xf numFmtId="0" fontId="13" fillId="18" borderId="8" xfId="0" applyFont="1" applyFill="1" applyBorder="1" applyAlignment="1">
      <alignment horizontal="center" vertical="center"/>
    </xf>
    <xf numFmtId="0" fontId="5" fillId="0" borderId="1" xfId="0" applyFont="1" applyBorder="1" applyAlignment="1">
      <alignment vertical="center"/>
    </xf>
    <xf numFmtId="0" fontId="5"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0" xfId="0" applyFont="1" applyAlignment="1">
      <alignment horizontal="center" vertical="center"/>
    </xf>
    <xf numFmtId="0" fontId="5" fillId="0" borderId="9" xfId="0" applyNumberFormat="1" applyFont="1" applyBorder="1" applyAlignment="1">
      <alignment horizontal="center" vertical="center"/>
    </xf>
    <xf numFmtId="0" fontId="5" fillId="0" borderId="10" xfId="0" applyNumberFormat="1" applyFont="1" applyBorder="1" applyAlignment="1">
      <alignment horizontal="center" vertical="center"/>
    </xf>
    <xf numFmtId="0" fontId="5" fillId="0" borderId="7" xfId="0" applyNumberFormat="1" applyFont="1" applyBorder="1" applyAlignment="1">
      <alignment horizontal="center" vertical="center"/>
    </xf>
    <xf numFmtId="0" fontId="5" fillId="13" borderId="1" xfId="0" applyNumberFormat="1" applyFont="1" applyFill="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3" fontId="23"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xf>
    <xf numFmtId="0" fontId="13" fillId="12" borderId="5" xfId="0" applyNumberFormat="1" applyFont="1" applyFill="1" applyBorder="1" applyAlignment="1">
      <alignment horizontal="center" vertical="center" wrapText="1"/>
    </xf>
    <xf numFmtId="0" fontId="13" fillId="12" borderId="8" xfId="0" applyNumberFormat="1" applyFont="1" applyFill="1" applyBorder="1" applyAlignment="1">
      <alignment horizontal="center" vertical="center" wrapText="1"/>
    </xf>
    <xf numFmtId="0" fontId="13" fillId="18" borderId="8" xfId="0" applyFont="1" applyFill="1" applyBorder="1" applyAlignment="1">
      <alignment horizontal="center" vertical="top"/>
    </xf>
    <xf numFmtId="0" fontId="3" fillId="0" borderId="9" xfId="0" applyFont="1" applyBorder="1" applyAlignment="1">
      <alignment horizontal="left" vertical="center"/>
    </xf>
    <xf numFmtId="0" fontId="3" fillId="0" borderId="7" xfId="0" applyFont="1" applyBorder="1" applyAlignment="1">
      <alignment horizontal="left" vertical="center"/>
    </xf>
    <xf numFmtId="0" fontId="4" fillId="2" borderId="1" xfId="0" applyFont="1" applyFill="1" applyBorder="1" applyAlignment="1">
      <alignment horizontal="center" vertical="center" wrapText="1"/>
    </xf>
    <xf numFmtId="0" fontId="6" fillId="10" borderId="1" xfId="0" applyFont="1" applyFill="1" applyBorder="1" applyAlignment="1">
      <alignment vertical="center"/>
    </xf>
    <xf numFmtId="165" fontId="23" fillId="11" borderId="5" xfId="0" applyNumberFormat="1" applyFont="1" applyFill="1" applyBorder="1" applyAlignment="1">
      <alignment horizontal="center" vertical="center"/>
    </xf>
    <xf numFmtId="165" fontId="23" fillId="11" borderId="8" xfId="0" applyNumberFormat="1" applyFont="1" applyFill="1" applyBorder="1" applyAlignment="1">
      <alignment horizontal="center" vertical="center"/>
    </xf>
    <xf numFmtId="0" fontId="6" fillId="11" borderId="1" xfId="0" applyFont="1" applyFill="1" applyBorder="1" applyAlignment="1">
      <alignment vertical="center"/>
    </xf>
    <xf numFmtId="0" fontId="3" fillId="11" borderId="1" xfId="0" applyFont="1" applyFill="1" applyBorder="1" applyAlignment="1">
      <alignment horizontal="left" vertical="center"/>
    </xf>
    <xf numFmtId="0" fontId="3" fillId="0" borderId="1" xfId="0" applyFont="1" applyBorder="1" applyAlignment="1">
      <alignment horizontal="center" vertical="center"/>
    </xf>
    <xf numFmtId="0" fontId="6" fillId="2" borderId="1" xfId="0" applyFont="1" applyFill="1" applyBorder="1" applyAlignment="1">
      <alignment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2" fontId="6" fillId="3" borderId="5" xfId="0" applyNumberFormat="1" applyFont="1" applyFill="1" applyBorder="1" applyAlignment="1">
      <alignment horizontal="center" vertical="center"/>
    </xf>
    <xf numFmtId="2" fontId="6" fillId="3" borderId="8" xfId="0" applyNumberFormat="1" applyFont="1" applyFill="1" applyBorder="1" applyAlignment="1">
      <alignment horizontal="center" vertical="center"/>
    </xf>
    <xf numFmtId="0" fontId="3" fillId="14" borderId="1" xfId="0" applyFont="1" applyFill="1" applyBorder="1" applyAlignment="1">
      <alignment horizontal="left" vertical="center" wrapText="1"/>
    </xf>
    <xf numFmtId="0" fontId="4" fillId="10" borderId="1" xfId="0" applyFont="1" applyFill="1" applyBorder="1" applyAlignment="1">
      <alignment horizontal="left" vertical="center" wrapText="1"/>
    </xf>
    <xf numFmtId="0" fontId="6" fillId="10"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6" fillId="11" borderId="5" xfId="0" applyFont="1" applyFill="1" applyBorder="1" applyAlignment="1">
      <alignment horizontal="center" vertical="center"/>
    </xf>
    <xf numFmtId="0" fontId="6" fillId="11" borderId="16" xfId="0" applyFont="1" applyFill="1" applyBorder="1" applyAlignment="1">
      <alignment horizontal="center" vertical="center"/>
    </xf>
    <xf numFmtId="0" fontId="6" fillId="11" borderId="8" xfId="0" applyFont="1" applyFill="1" applyBorder="1" applyAlignment="1">
      <alignment horizontal="center" vertical="center"/>
    </xf>
    <xf numFmtId="0" fontId="19" fillId="24" borderId="1" xfId="0" applyFont="1" applyFill="1" applyBorder="1" applyAlignment="1">
      <alignment horizontal="center" vertical="center" wrapText="1"/>
    </xf>
    <xf numFmtId="0" fontId="20" fillId="24" borderId="1" xfId="0" applyFont="1" applyFill="1" applyBorder="1" applyAlignment="1">
      <alignment horizontal="center" vertical="center" wrapText="1"/>
    </xf>
    <xf numFmtId="0" fontId="13" fillId="24" borderId="1" xfId="0" applyFont="1" applyFill="1" applyBorder="1" applyAlignment="1">
      <alignment horizontal="center" vertical="center" wrapText="1"/>
    </xf>
    <xf numFmtId="0" fontId="4" fillId="0" borderId="0" xfId="0" applyFont="1" applyAlignment="1">
      <alignment horizontal="left" vertical="center"/>
    </xf>
    <xf numFmtId="0" fontId="6" fillId="17" borderId="1" xfId="0" applyFont="1" applyFill="1" applyBorder="1" applyAlignment="1">
      <alignment horizontal="center" vertical="center" wrapText="1"/>
    </xf>
    <xf numFmtId="0" fontId="6" fillId="17"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165" fontId="13" fillId="24" borderId="1" xfId="0" applyNumberFormat="1" applyFont="1" applyFill="1" applyBorder="1" applyAlignment="1">
      <alignment horizontal="center" vertical="center"/>
    </xf>
    <xf numFmtId="0" fontId="6" fillId="2" borderId="9" xfId="0" applyFont="1" applyFill="1" applyBorder="1" applyAlignment="1">
      <alignment vertical="center"/>
    </xf>
    <xf numFmtId="0" fontId="3" fillId="0" borderId="1" xfId="0" applyFont="1" applyBorder="1" applyAlignment="1">
      <alignment horizontal="left" vertical="center"/>
    </xf>
    <xf numFmtId="0" fontId="6" fillId="10" borderId="9" xfId="0" applyFont="1" applyFill="1" applyBorder="1" applyAlignment="1">
      <alignment vertical="center"/>
    </xf>
    <xf numFmtId="0" fontId="6" fillId="15" borderId="9" xfId="0" applyFont="1" applyFill="1" applyBorder="1" applyAlignment="1">
      <alignment horizontal="left" vertical="center"/>
    </xf>
    <xf numFmtId="0" fontId="6" fillId="15" borderId="10" xfId="0" applyFont="1" applyFill="1" applyBorder="1" applyAlignment="1">
      <alignment horizontal="left" vertical="center"/>
    </xf>
    <xf numFmtId="0" fontId="6" fillId="15" borderId="7" xfId="0" applyFont="1" applyFill="1" applyBorder="1" applyAlignment="1">
      <alignment horizontal="left"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165" fontId="13" fillId="24" borderId="5" xfId="0" applyNumberFormat="1" applyFont="1" applyFill="1" applyBorder="1" applyAlignment="1">
      <alignment horizontal="center" vertical="center"/>
    </xf>
    <xf numFmtId="165" fontId="13" fillId="24" borderId="8" xfId="0" applyNumberFormat="1"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4" fillId="0" borderId="9" xfId="0" applyFont="1" applyBorder="1" applyAlignment="1">
      <alignment horizontal="left" vertical="center" wrapText="1"/>
    </xf>
    <xf numFmtId="0" fontId="4" fillId="0" borderId="7" xfId="0" applyFont="1" applyBorder="1" applyAlignment="1">
      <alignment horizontal="left" vertical="center" wrapText="1"/>
    </xf>
    <xf numFmtId="0" fontId="3" fillId="0" borderId="9" xfId="0" applyFont="1" applyBorder="1" applyAlignment="1">
      <alignment horizontal="left" vertical="top" wrapText="1"/>
    </xf>
    <xf numFmtId="0" fontId="3" fillId="0" borderId="7" xfId="0" applyFont="1" applyBorder="1" applyAlignment="1">
      <alignment horizontal="left" vertical="top" wrapText="1"/>
    </xf>
    <xf numFmtId="0" fontId="3" fillId="0" borderId="9" xfId="0" applyFont="1" applyBorder="1" applyAlignment="1">
      <alignment vertical="center" wrapText="1"/>
    </xf>
    <xf numFmtId="0" fontId="3" fillId="0" borderId="7" xfId="0" applyFont="1" applyBorder="1" applyAlignment="1">
      <alignment vertical="center" wrapText="1"/>
    </xf>
    <xf numFmtId="0" fontId="6" fillId="15" borderId="1" xfId="0" applyFont="1" applyFill="1" applyBorder="1" applyAlignment="1">
      <alignment vertical="center" wrapText="1"/>
    </xf>
    <xf numFmtId="0" fontId="6" fillId="15" borderId="9" xfId="0" applyFont="1" applyFill="1" applyBorder="1" applyAlignment="1">
      <alignment horizontal="left" vertical="center" wrapText="1"/>
    </xf>
    <xf numFmtId="0" fontId="6" fillId="15" borderId="10" xfId="0" applyFont="1" applyFill="1" applyBorder="1" applyAlignment="1">
      <alignment horizontal="left" vertical="center" wrapText="1"/>
    </xf>
    <xf numFmtId="0" fontId="6" fillId="15" borderId="7"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7"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6" fillId="15" borderId="13" xfId="0" applyFont="1" applyFill="1" applyBorder="1" applyAlignment="1">
      <alignment horizontal="left" vertical="center" wrapText="1"/>
    </xf>
    <xf numFmtId="0" fontId="6" fillId="15" borderId="11" xfId="0" applyFont="1" applyFill="1" applyBorder="1" applyAlignment="1">
      <alignment horizontal="left" vertical="center" wrapText="1"/>
    </xf>
    <xf numFmtId="0" fontId="6" fillId="15" borderId="14" xfId="0" applyFont="1" applyFill="1" applyBorder="1" applyAlignment="1">
      <alignment horizontal="left" vertical="center" wrapText="1"/>
    </xf>
    <xf numFmtId="0" fontId="6" fillId="15" borderId="9" xfId="0" applyFont="1" applyFill="1" applyBorder="1" applyAlignment="1">
      <alignment vertical="center" wrapText="1"/>
    </xf>
    <xf numFmtId="0" fontId="6" fillId="15" borderId="10" xfId="0" applyFont="1" applyFill="1" applyBorder="1" applyAlignment="1">
      <alignment vertical="center" wrapText="1"/>
    </xf>
    <xf numFmtId="0" fontId="6" fillId="15" borderId="7" xfId="0" applyFont="1" applyFill="1" applyBorder="1" applyAlignment="1">
      <alignment vertical="center" wrapText="1"/>
    </xf>
    <xf numFmtId="0" fontId="45" fillId="15" borderId="9" xfId="0" applyFont="1" applyFill="1" applyBorder="1" applyAlignment="1">
      <alignment vertical="center" wrapText="1"/>
    </xf>
    <xf numFmtId="0" fontId="45" fillId="15" borderId="10" xfId="0" applyFont="1" applyFill="1" applyBorder="1" applyAlignment="1">
      <alignment vertical="center" wrapText="1"/>
    </xf>
    <xf numFmtId="0" fontId="45" fillId="15" borderId="7" xfId="0" applyFont="1" applyFill="1" applyBorder="1" applyAlignment="1">
      <alignment vertical="center" wrapText="1"/>
    </xf>
    <xf numFmtId="0" fontId="6" fillId="0" borderId="1" xfId="0" applyFont="1" applyBorder="1" applyAlignment="1">
      <alignment vertical="center" wrapText="1"/>
    </xf>
    <xf numFmtId="0" fontId="3" fillId="2" borderId="9" xfId="0" applyFont="1" applyFill="1" applyBorder="1" applyAlignment="1">
      <alignment horizontal="left" vertical="center" wrapText="1"/>
    </xf>
    <xf numFmtId="0" fontId="3" fillId="2" borderId="7" xfId="0" applyFont="1" applyFill="1" applyBorder="1" applyAlignment="1">
      <alignment horizontal="left" vertical="center" wrapText="1"/>
    </xf>
    <xf numFmtId="0" fontId="5" fillId="0" borderId="0" xfId="0" applyFont="1" applyAlignment="1">
      <alignment horizontal="left" vertical="center"/>
    </xf>
    <xf numFmtId="0" fontId="5" fillId="0" borderId="11" xfId="0" applyFont="1" applyBorder="1" applyAlignment="1">
      <alignment horizontal="center"/>
    </xf>
    <xf numFmtId="0" fontId="13" fillId="0" borderId="1" xfId="0" applyFont="1" applyBorder="1" applyAlignment="1">
      <alignment horizontal="center" vertical="center"/>
    </xf>
    <xf numFmtId="0" fontId="13" fillId="0" borderId="5"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5" fillId="15" borderId="1" xfId="0" applyFont="1" applyFill="1" applyBorder="1" applyAlignment="1">
      <alignment vertical="center" wrapText="1"/>
    </xf>
    <xf numFmtId="0" fontId="5" fillId="0" borderId="0" xfId="0" applyFont="1" applyAlignment="1">
      <alignment horizontal="right" vertical="center"/>
    </xf>
    <xf numFmtId="3" fontId="5" fillId="0" borderId="1" xfId="0" applyNumberFormat="1" applyFont="1" applyFill="1" applyBorder="1" applyAlignment="1">
      <alignment horizontal="center" vertical="center" wrapText="1"/>
    </xf>
    <xf numFmtId="0" fontId="5" fillId="0" borderId="9"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7" xfId="0" applyNumberFormat="1" applyFont="1" applyBorder="1" applyAlignment="1">
      <alignment horizontal="center" vertical="center" wrapText="1"/>
    </xf>
    <xf numFmtId="0" fontId="5" fillId="20" borderId="9" xfId="0" applyFont="1" applyFill="1" applyBorder="1" applyAlignment="1">
      <alignment horizontal="center" vertical="center"/>
    </xf>
    <xf numFmtId="0" fontId="5" fillId="20" borderId="10" xfId="0" applyFont="1" applyFill="1" applyBorder="1" applyAlignment="1">
      <alignment horizontal="center" vertical="center"/>
    </xf>
    <xf numFmtId="0" fontId="5" fillId="20" borderId="7" xfId="0" applyFont="1" applyFill="1" applyBorder="1" applyAlignment="1">
      <alignment horizontal="center" vertical="center"/>
    </xf>
    <xf numFmtId="0" fontId="5" fillId="0" borderId="0" xfId="0" applyFont="1" applyFill="1" applyAlignment="1">
      <alignment horizontal="center" vertical="center" wrapText="1"/>
    </xf>
    <xf numFmtId="0" fontId="5" fillId="0" borderId="0" xfId="0" applyFont="1" applyFill="1" applyAlignment="1">
      <alignment horizontal="right" vertical="center"/>
    </xf>
    <xf numFmtId="0" fontId="5" fillId="0" borderId="9"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9"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21" fillId="11" borderId="1" xfId="0" applyFont="1" applyFill="1" applyBorder="1" applyAlignment="1">
      <alignment horizontal="center" vertical="center"/>
    </xf>
    <xf numFmtId="0" fontId="21" fillId="4" borderId="1" xfId="0" applyFont="1" applyFill="1" applyBorder="1" applyAlignment="1">
      <alignment horizontal="center" vertical="center"/>
    </xf>
    <xf numFmtId="0" fontId="5" fillId="19" borderId="1" xfId="0" applyFont="1" applyFill="1" applyBorder="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center"/>
    </xf>
    <xf numFmtId="0" fontId="6" fillId="0" borderId="0" xfId="0" applyFont="1" applyFill="1" applyAlignment="1">
      <alignment vertical="center"/>
    </xf>
    <xf numFmtId="0" fontId="5" fillId="27" borderId="1" xfId="0" applyFont="1" applyFill="1" applyBorder="1" applyAlignment="1">
      <alignment horizontal="center" vertical="center"/>
    </xf>
    <xf numFmtId="0" fontId="6" fillId="28" borderId="1" xfId="0" applyFont="1" applyFill="1" applyBorder="1" applyAlignment="1">
      <alignment horizontal="center" vertical="center" wrapText="1"/>
    </xf>
  </cellXfs>
  <cellStyles count="3">
    <cellStyle name="Normal" xfId="0" builtinId="0"/>
    <cellStyle name="Normal_Format PKP Rev07" xfId="2"/>
    <cellStyle name="Percent" xfId="1" builtinId="5"/>
  </cellStyles>
  <dxfs count="0"/>
  <tableStyles count="0" defaultTableStyle="TableStyleMedium2" defaultPivotStyle="PivotStyleLight16"/>
  <colors>
    <mruColors>
      <color rgb="FFFBEFA5"/>
      <color rgb="FFFAF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249281422858044"/>
          <c:y val="0.14858115343690728"/>
          <c:w val="0.59600562632804344"/>
          <c:h val="0.81646895341083525"/>
        </c:manualLayout>
      </c:layout>
      <c:radarChart>
        <c:radarStyle val="marker"/>
        <c:varyColors val="0"/>
        <c:ser>
          <c:idx val="0"/>
          <c:order val="0"/>
          <c:tx>
            <c:strRef>
              <c:f>'UKM Esensial Bulanan Setahun'!$AK$2</c:f>
              <c:strCache>
                <c:ptCount val="1"/>
                <c:pt idx="0">
                  <c:v>TARGET</c:v>
                </c:pt>
              </c:strCache>
            </c:strRef>
          </c:tx>
          <c:marker>
            <c:symbol val="none"/>
          </c:marker>
          <c:cat>
            <c:strRef>
              <c:f>'UKM Esensial Bulanan Setahun'!$AJ$3:$AJ$7</c:f>
              <c:strCache>
                <c:ptCount val="5"/>
                <c:pt idx="0">
                  <c:v> UPAYA PROMOSI KESEHATAN</c:v>
                </c:pt>
                <c:pt idx="1">
                  <c:v> UPAYA KESEHATAN LINGKUNGAN</c:v>
                </c:pt>
                <c:pt idx="2">
                  <c:v> UPAYA PELAYANAN KIA &amp; KB</c:v>
                </c:pt>
                <c:pt idx="3">
                  <c:v> UPAYA PELAYANAN GIZI</c:v>
                </c:pt>
                <c:pt idx="4">
                  <c:v> UPAYA PENCEGAHAN DAN PENGENDALIAN PENYAKIT</c:v>
                </c:pt>
              </c:strCache>
            </c:strRef>
          </c:cat>
          <c:val>
            <c:numRef>
              <c:f>'UKM Esensial Bulanan Setahun'!$AK$3:$AK$7</c:f>
              <c:numCache>
                <c:formatCode>General</c:formatCode>
                <c:ptCount val="5"/>
                <c:pt idx="0">
                  <c:v>100</c:v>
                </c:pt>
                <c:pt idx="1">
                  <c:v>100</c:v>
                </c:pt>
                <c:pt idx="2">
                  <c:v>100</c:v>
                </c:pt>
                <c:pt idx="3">
                  <c:v>100</c:v>
                </c:pt>
                <c:pt idx="4">
                  <c:v>100</c:v>
                </c:pt>
              </c:numCache>
            </c:numRef>
          </c:val>
        </c:ser>
        <c:ser>
          <c:idx val="1"/>
          <c:order val="1"/>
          <c:tx>
            <c:strRef>
              <c:f>'UKM Esensial Bulanan Setahun'!$AL$2</c:f>
              <c:strCache>
                <c:ptCount val="1"/>
                <c:pt idx="0">
                  <c:v>CAPAIAN</c:v>
                </c:pt>
              </c:strCache>
            </c:strRef>
          </c:tx>
          <c:marker>
            <c:symbol val="none"/>
          </c:marker>
          <c:dLbls>
            <c:dLbl>
              <c:idx val="0"/>
              <c:layout>
                <c:manualLayout>
                  <c:x val="7.5209404679324271E-2"/>
                  <c:y val="6.4600738360566096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1.2060449468685249E-2"/>
                  <c:y val="5.9710296027893621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4.748679025973316E-2"/>
                  <c:y val="8.5421138989539735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4.2584383865826712E-2"/>
                  <c:y val="9.3602584261981106E-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15204184429125139"/>
                  <c:y val="2.0260306282901402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'UKM Esensial Bulanan Setahun'!$AJ$3:$AJ$7</c:f>
              <c:strCache>
                <c:ptCount val="5"/>
                <c:pt idx="0">
                  <c:v> UPAYA PROMOSI KESEHATAN</c:v>
                </c:pt>
                <c:pt idx="1">
                  <c:v> UPAYA KESEHATAN LINGKUNGAN</c:v>
                </c:pt>
                <c:pt idx="2">
                  <c:v> UPAYA PELAYANAN KIA &amp; KB</c:v>
                </c:pt>
                <c:pt idx="3">
                  <c:v> UPAYA PELAYANAN GIZI</c:v>
                </c:pt>
                <c:pt idx="4">
                  <c:v> UPAYA PENCEGAHAN DAN PENGENDALIAN PENYAKIT</c:v>
                </c:pt>
              </c:strCache>
            </c:strRef>
          </c:cat>
          <c:val>
            <c:numRef>
              <c:f>'UKM Esensial Bulanan Setahun'!$AL$3:$AL$7</c:f>
              <c:numCache>
                <c:formatCode>0.00</c:formatCode>
                <c:ptCount val="5"/>
                <c:pt idx="0">
                  <c:v>116.06706455158746</c:v>
                </c:pt>
                <c:pt idx="1">
                  <c:v>111.74892170269356</c:v>
                </c:pt>
                <c:pt idx="2">
                  <c:v>75.621505054496154</c:v>
                </c:pt>
                <c:pt idx="3">
                  <c:v>83.936893813450169</c:v>
                </c:pt>
                <c:pt idx="4">
                  <c:v>55.764855754262491</c:v>
                </c:pt>
              </c:numCache>
            </c:numRef>
          </c:val>
        </c:ser>
        <c:dLbls>
          <c:showLegendKey val="0"/>
          <c:showVal val="0"/>
          <c:showCatName val="0"/>
          <c:showSerName val="0"/>
          <c:showPercent val="0"/>
          <c:showBubbleSize val="0"/>
        </c:dLbls>
        <c:axId val="310906104"/>
        <c:axId val="310904928"/>
      </c:radarChart>
      <c:catAx>
        <c:axId val="310906104"/>
        <c:scaling>
          <c:orientation val="minMax"/>
        </c:scaling>
        <c:delete val="0"/>
        <c:axPos val="b"/>
        <c:majorGridlines/>
        <c:numFmt formatCode="General" sourceLinked="0"/>
        <c:majorTickMark val="out"/>
        <c:minorTickMark val="none"/>
        <c:tickLblPos val="nextTo"/>
        <c:crossAx val="310904928"/>
        <c:crosses val="autoZero"/>
        <c:auto val="1"/>
        <c:lblAlgn val="ctr"/>
        <c:lblOffset val="100"/>
        <c:noMultiLvlLbl val="0"/>
      </c:catAx>
      <c:valAx>
        <c:axId val="310904928"/>
        <c:scaling>
          <c:orientation val="minMax"/>
        </c:scaling>
        <c:delete val="0"/>
        <c:axPos val="l"/>
        <c:majorGridlines/>
        <c:numFmt formatCode="General" sourceLinked="1"/>
        <c:majorTickMark val="cross"/>
        <c:minorTickMark val="none"/>
        <c:tickLblPos val="nextTo"/>
        <c:crossAx val="310906104"/>
        <c:crosses val="autoZero"/>
        <c:crossBetween val="between"/>
      </c:valAx>
    </c:plotArea>
    <c:legend>
      <c:legendPos val="r"/>
      <c:layout>
        <c:manualLayout>
          <c:xMode val="edge"/>
          <c:yMode val="edge"/>
          <c:x val="0.86863868636107122"/>
          <c:y val="0.57339444862969924"/>
          <c:w val="0.1092466386912132"/>
          <c:h val="7.5623502944223417E-2"/>
        </c:manualLayout>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1361035921931609"/>
          <c:y val="0.16636963632782731"/>
          <c:w val="0.57340485496635063"/>
          <c:h val="0.80831178302406503"/>
        </c:manualLayout>
      </c:layout>
      <c:radarChart>
        <c:radarStyle val="marker"/>
        <c:varyColors val="0"/>
        <c:ser>
          <c:idx val="0"/>
          <c:order val="0"/>
          <c:tx>
            <c:strRef>
              <c:f>'UKM Esensial Tribulan 1'!$Z$4</c:f>
              <c:strCache>
                <c:ptCount val="1"/>
                <c:pt idx="0">
                  <c:v>TARGET</c:v>
                </c:pt>
              </c:strCache>
            </c:strRef>
          </c:tx>
          <c:cat>
            <c:strRef>
              <c:f>'UKM Esensial Tribulan 1'!$Y$5:$Y$9</c:f>
              <c:strCache>
                <c:ptCount val="5"/>
                <c:pt idx="0">
                  <c:v> UPAYA PROMOSI KESEHATAN</c:v>
                </c:pt>
                <c:pt idx="1">
                  <c:v> UPAYA KESEHATAN LINGKUNGAN</c:v>
                </c:pt>
                <c:pt idx="2">
                  <c:v> UPAYA PELAYANAN KIA &amp; KB</c:v>
                </c:pt>
                <c:pt idx="3">
                  <c:v> UPAYA PELAYANAN GIZI</c:v>
                </c:pt>
                <c:pt idx="4">
                  <c:v> UPAYA PENCEGAHAN DAN PENGENDALIAN PENYAKIT</c:v>
                </c:pt>
              </c:strCache>
            </c:strRef>
          </c:cat>
          <c:val>
            <c:numRef>
              <c:f>'UKM Esensial Tribulan 1'!$Z$5:$Z$9</c:f>
              <c:numCache>
                <c:formatCode>General</c:formatCode>
                <c:ptCount val="5"/>
                <c:pt idx="0">
                  <c:v>100</c:v>
                </c:pt>
                <c:pt idx="1">
                  <c:v>100</c:v>
                </c:pt>
                <c:pt idx="2">
                  <c:v>100</c:v>
                </c:pt>
                <c:pt idx="3">
                  <c:v>100</c:v>
                </c:pt>
                <c:pt idx="4">
                  <c:v>100</c:v>
                </c:pt>
              </c:numCache>
            </c:numRef>
          </c:val>
        </c:ser>
        <c:ser>
          <c:idx val="1"/>
          <c:order val="1"/>
          <c:tx>
            <c:strRef>
              <c:f>'UKM Esensial Tribulan 1'!$AA$4</c:f>
              <c:strCache>
                <c:ptCount val="1"/>
                <c:pt idx="0">
                  <c:v>CAPAIAN</c:v>
                </c:pt>
              </c:strCache>
            </c:strRef>
          </c:tx>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'UKM Esensial Tribulan 1'!$Y$5:$Y$9</c:f>
              <c:strCache>
                <c:ptCount val="5"/>
                <c:pt idx="0">
                  <c:v> UPAYA PROMOSI KESEHATAN</c:v>
                </c:pt>
                <c:pt idx="1">
                  <c:v> UPAYA KESEHATAN LINGKUNGAN</c:v>
                </c:pt>
                <c:pt idx="2">
                  <c:v> UPAYA PELAYANAN KIA &amp; KB</c:v>
                </c:pt>
                <c:pt idx="3">
                  <c:v> UPAYA PELAYANAN GIZI</c:v>
                </c:pt>
                <c:pt idx="4">
                  <c:v> UPAYA PENCEGAHAN DAN PENGENDALIAN PENYAKIT</c:v>
                </c:pt>
              </c:strCache>
            </c:strRef>
          </c:cat>
          <c:val>
            <c:numRef>
              <c:f>'UKM Esensial Tribulan 1'!$AA$5:$AA$9</c:f>
              <c:numCache>
                <c:formatCode>0.00</c:formatCode>
                <c:ptCount val="5"/>
                <c:pt idx="0">
                  <c:v>329.83890621864123</c:v>
                </c:pt>
                <c:pt idx="1">
                  <c:v>188.77162667642369</c:v>
                </c:pt>
                <c:pt idx="2">
                  <c:v>94.220926816117426</c:v>
                </c:pt>
                <c:pt idx="3">
                  <c:v>178.78084939864797</c:v>
                </c:pt>
                <c:pt idx="4">
                  <c:v>44.502059959264706</c:v>
                </c:pt>
              </c:numCache>
            </c:numRef>
          </c:val>
        </c:ser>
        <c:dLbls>
          <c:showLegendKey val="0"/>
          <c:showVal val="0"/>
          <c:showCatName val="0"/>
          <c:showSerName val="0"/>
          <c:showPercent val="0"/>
          <c:showBubbleSize val="0"/>
        </c:dLbls>
        <c:axId val="314856024"/>
        <c:axId val="314858376"/>
      </c:radarChart>
      <c:catAx>
        <c:axId val="314856024"/>
        <c:scaling>
          <c:orientation val="minMax"/>
        </c:scaling>
        <c:delete val="0"/>
        <c:axPos val="b"/>
        <c:majorGridlines/>
        <c:numFmt formatCode="General" sourceLinked="0"/>
        <c:majorTickMark val="out"/>
        <c:minorTickMark val="none"/>
        <c:tickLblPos val="nextTo"/>
        <c:txPr>
          <a:bodyPr/>
          <a:lstStyle/>
          <a:p>
            <a:pPr>
              <a:defRPr sz="1000">
                <a:latin typeface="Arial" pitchFamily="34" charset="0"/>
                <a:cs typeface="Arial" pitchFamily="34" charset="0"/>
              </a:defRPr>
            </a:pPr>
            <a:endParaRPr lang="id-ID"/>
          </a:p>
        </c:txPr>
        <c:crossAx val="314858376"/>
        <c:crosses val="autoZero"/>
        <c:auto val="1"/>
        <c:lblAlgn val="ctr"/>
        <c:lblOffset val="100"/>
        <c:noMultiLvlLbl val="0"/>
      </c:catAx>
      <c:valAx>
        <c:axId val="314858376"/>
        <c:scaling>
          <c:orientation val="minMax"/>
        </c:scaling>
        <c:delete val="0"/>
        <c:axPos val="l"/>
        <c:majorGridlines/>
        <c:numFmt formatCode="General" sourceLinked="1"/>
        <c:majorTickMark val="cross"/>
        <c:minorTickMark val="none"/>
        <c:tickLblPos val="nextTo"/>
        <c:crossAx val="314856024"/>
        <c:crosses val="autoZero"/>
        <c:crossBetween val="between"/>
      </c:valAx>
    </c:plotArea>
    <c:legend>
      <c:legendPos val="r"/>
      <c:layout>
        <c:manualLayout>
          <c:xMode val="edge"/>
          <c:yMode val="edge"/>
          <c:x val="0.87468825505888181"/>
          <c:y val="0.5635648061742824"/>
          <c:w val="0.10854868888588458"/>
          <c:h val="8.1938628715287593E-2"/>
        </c:manualLayout>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807787775989348"/>
          <c:y val="0.18350599121545039"/>
          <c:w val="0.57620655353458328"/>
          <c:h val="0.74899800060026278"/>
        </c:manualLayout>
      </c:layout>
      <c:radarChart>
        <c:radarStyle val="marker"/>
        <c:varyColors val="0"/>
        <c:ser>
          <c:idx val="0"/>
          <c:order val="0"/>
          <c:tx>
            <c:strRef>
              <c:f>'UKM Esensial Tribulan 2'!$Z$4</c:f>
              <c:strCache>
                <c:ptCount val="1"/>
                <c:pt idx="0">
                  <c:v>TARGET</c:v>
                </c:pt>
              </c:strCache>
            </c:strRef>
          </c:tx>
          <c:cat>
            <c:strRef>
              <c:f>'UKM Esensial Tribulan 2'!$Y$5:$Y$9</c:f>
              <c:strCache>
                <c:ptCount val="5"/>
                <c:pt idx="0">
                  <c:v> UPAYA PROMOSI KESEHATAN</c:v>
                </c:pt>
                <c:pt idx="1">
                  <c:v> UPAYA KESEHATAN LINGKUNGAN</c:v>
                </c:pt>
                <c:pt idx="2">
                  <c:v> UPAYA PELAYANAN KIA &amp; KB</c:v>
                </c:pt>
                <c:pt idx="3">
                  <c:v> UPAYA PELAYANAN GIZI</c:v>
                </c:pt>
                <c:pt idx="4">
                  <c:v> UPAYA PENCEGAHAN DAN PENGENDALIAN PENYAKIT</c:v>
                </c:pt>
              </c:strCache>
            </c:strRef>
          </c:cat>
          <c:val>
            <c:numRef>
              <c:f>'UKM Esensial Tribulan 2'!$Z$5:$Z$9</c:f>
              <c:numCache>
                <c:formatCode>General</c:formatCode>
                <c:ptCount val="5"/>
                <c:pt idx="0">
                  <c:v>100</c:v>
                </c:pt>
                <c:pt idx="1">
                  <c:v>100</c:v>
                </c:pt>
                <c:pt idx="2">
                  <c:v>100</c:v>
                </c:pt>
                <c:pt idx="3">
                  <c:v>100</c:v>
                </c:pt>
                <c:pt idx="4">
                  <c:v>100</c:v>
                </c:pt>
              </c:numCache>
            </c:numRef>
          </c:val>
        </c:ser>
        <c:ser>
          <c:idx val="1"/>
          <c:order val="1"/>
          <c:tx>
            <c:strRef>
              <c:f>'UKM Esensial Tribulan 2'!$AA$4</c:f>
              <c:strCache>
                <c:ptCount val="1"/>
                <c:pt idx="0">
                  <c:v>CAPAIAN</c:v>
                </c:pt>
              </c:strCache>
            </c:strRef>
          </c:tx>
          <c:cat>
            <c:strRef>
              <c:f>'UKM Esensial Tribulan 2'!$Y$5:$Y$9</c:f>
              <c:strCache>
                <c:ptCount val="5"/>
                <c:pt idx="0">
                  <c:v> UPAYA PROMOSI KESEHATAN</c:v>
                </c:pt>
                <c:pt idx="1">
                  <c:v> UPAYA KESEHATAN LINGKUNGAN</c:v>
                </c:pt>
                <c:pt idx="2">
                  <c:v> UPAYA PELAYANAN KIA &amp; KB</c:v>
                </c:pt>
                <c:pt idx="3">
                  <c:v> UPAYA PELAYANAN GIZI</c:v>
                </c:pt>
                <c:pt idx="4">
                  <c:v> UPAYA PENCEGAHAN DAN PENGENDALIAN PENYAKIT</c:v>
                </c:pt>
              </c:strCache>
            </c:strRef>
          </c:cat>
          <c:val>
            <c:numRef>
              <c:f>'UKM Esensial Tribulan 2'!$AA$5:$AA$9</c:f>
              <c:numCache>
                <c:formatCode>0.00</c:formatCode>
                <c:ptCount val="5"/>
                <c:pt idx="0">
                  <c:v>178.23200035043928</c:v>
                </c:pt>
                <c:pt idx="1">
                  <c:v>121.18331425200388</c:v>
                </c:pt>
                <c:pt idx="2">
                  <c:v>80.647656791014839</c:v>
                </c:pt>
                <c:pt idx="3">
                  <c:v>70.79267121711608</c:v>
                </c:pt>
                <c:pt idx="4">
                  <c:v>39.226086178458765</c:v>
                </c:pt>
              </c:numCache>
            </c:numRef>
          </c:val>
        </c:ser>
        <c:dLbls>
          <c:showLegendKey val="0"/>
          <c:showVal val="0"/>
          <c:showCatName val="0"/>
          <c:showSerName val="0"/>
          <c:showPercent val="0"/>
          <c:showBubbleSize val="0"/>
        </c:dLbls>
        <c:axId val="315577536"/>
        <c:axId val="315578712"/>
      </c:radarChart>
      <c:catAx>
        <c:axId val="315577536"/>
        <c:scaling>
          <c:orientation val="minMax"/>
        </c:scaling>
        <c:delete val="0"/>
        <c:axPos val="b"/>
        <c:majorGridlines/>
        <c:numFmt formatCode="General" sourceLinked="0"/>
        <c:majorTickMark val="out"/>
        <c:minorTickMark val="none"/>
        <c:tickLblPos val="nextTo"/>
        <c:crossAx val="315578712"/>
        <c:crosses val="autoZero"/>
        <c:auto val="1"/>
        <c:lblAlgn val="ctr"/>
        <c:lblOffset val="100"/>
        <c:noMultiLvlLbl val="0"/>
      </c:catAx>
      <c:valAx>
        <c:axId val="315578712"/>
        <c:scaling>
          <c:orientation val="minMax"/>
        </c:scaling>
        <c:delete val="0"/>
        <c:axPos val="l"/>
        <c:majorGridlines/>
        <c:numFmt formatCode="General" sourceLinked="1"/>
        <c:majorTickMark val="cross"/>
        <c:minorTickMark val="none"/>
        <c:tickLblPos val="nextTo"/>
        <c:crossAx val="315577536"/>
        <c:crosses val="autoZero"/>
        <c:crossBetween val="between"/>
      </c:valAx>
    </c:plotArea>
    <c:legend>
      <c:legendPos val="r"/>
      <c:layout>
        <c:manualLayout>
          <c:xMode val="edge"/>
          <c:yMode val="edge"/>
          <c:x val="0.4581392944928992"/>
          <c:y val="0.88271812074820954"/>
          <c:w val="0.11393038899949121"/>
          <c:h val="7.8236181265736879E-2"/>
        </c:manualLayout>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809392037345114"/>
          <c:y val="0.17566516275411806"/>
          <c:w val="0.5411417743462652"/>
          <c:h val="0.75059996873204704"/>
        </c:manualLayout>
      </c:layout>
      <c:radarChart>
        <c:radarStyle val="marker"/>
        <c:varyColors val="0"/>
        <c:ser>
          <c:idx val="0"/>
          <c:order val="0"/>
          <c:tx>
            <c:strRef>
              <c:f>'UKM Esensial Tribulan 3'!$T$4</c:f>
              <c:strCache>
                <c:ptCount val="1"/>
                <c:pt idx="0">
                  <c:v>TARGET</c:v>
                </c:pt>
              </c:strCache>
            </c:strRef>
          </c:tx>
          <c:cat>
            <c:strRef>
              <c:f>'UKM Esensial Tribulan 3'!$S$5:$S$9</c:f>
              <c:strCache>
                <c:ptCount val="5"/>
                <c:pt idx="0">
                  <c:v> UPAYA PROMOSI KESEHATAN</c:v>
                </c:pt>
                <c:pt idx="1">
                  <c:v> UPAYA KESEHATAN LINGKUNGAN</c:v>
                </c:pt>
                <c:pt idx="2">
                  <c:v> UPAYA PELAYANAN KIA &amp; KB</c:v>
                </c:pt>
                <c:pt idx="3">
                  <c:v> UPAYA PELAYANAN GIZI</c:v>
                </c:pt>
                <c:pt idx="4">
                  <c:v> UPAYA PENCEGAHAN DAN PENGENDALIAN PENYAKIT</c:v>
                </c:pt>
              </c:strCache>
            </c:strRef>
          </c:cat>
          <c:val>
            <c:numRef>
              <c:f>'UKM Esensial Tribulan 3'!$T$5:$T$9</c:f>
              <c:numCache>
                <c:formatCode>General</c:formatCode>
                <c:ptCount val="5"/>
                <c:pt idx="0">
                  <c:v>100</c:v>
                </c:pt>
                <c:pt idx="1">
                  <c:v>100</c:v>
                </c:pt>
                <c:pt idx="2">
                  <c:v>100</c:v>
                </c:pt>
                <c:pt idx="3">
                  <c:v>100</c:v>
                </c:pt>
                <c:pt idx="4">
                  <c:v>100</c:v>
                </c:pt>
              </c:numCache>
            </c:numRef>
          </c:val>
        </c:ser>
        <c:ser>
          <c:idx val="1"/>
          <c:order val="1"/>
          <c:tx>
            <c:strRef>
              <c:f>'UKM Esensial Tribulan 3'!$U$4</c:f>
              <c:strCache>
                <c:ptCount val="1"/>
                <c:pt idx="0">
                  <c:v>CAPAIAN</c:v>
                </c:pt>
              </c:strCache>
            </c:strRef>
          </c:tx>
          <c:cat>
            <c:strRef>
              <c:f>'UKM Esensial Tribulan 3'!$S$5:$S$9</c:f>
              <c:strCache>
                <c:ptCount val="5"/>
                <c:pt idx="0">
                  <c:v> UPAYA PROMOSI KESEHATAN</c:v>
                </c:pt>
                <c:pt idx="1">
                  <c:v> UPAYA KESEHATAN LINGKUNGAN</c:v>
                </c:pt>
                <c:pt idx="2">
                  <c:v> UPAYA PELAYANAN KIA &amp; KB</c:v>
                </c:pt>
                <c:pt idx="3">
                  <c:v> UPAYA PELAYANAN GIZI</c:v>
                </c:pt>
                <c:pt idx="4">
                  <c:v> UPAYA PENCEGAHAN DAN PENGENDALIAN PENYAKIT</c:v>
                </c:pt>
              </c:strCache>
            </c:strRef>
          </c:cat>
          <c:val>
            <c:numRef>
              <c:f>'UKM Esensial Tribulan 3'!$U$5:$U$9</c:f>
              <c:numCache>
                <c:formatCode>0.00</c:formatCode>
                <c:ptCount val="5"/>
                <c:pt idx="0">
                  <c:v>155.19994262375096</c:v>
                </c:pt>
                <c:pt idx="1">
                  <c:v>112.75286213111042</c:v>
                </c:pt>
                <c:pt idx="2">
                  <c:v>80.657975285458491</c:v>
                </c:pt>
                <c:pt idx="3">
                  <c:v>104.72639053508522</c:v>
                </c:pt>
                <c:pt idx="4">
                  <c:v>49.844249587884271</c:v>
                </c:pt>
              </c:numCache>
            </c:numRef>
          </c:val>
        </c:ser>
        <c:dLbls>
          <c:showLegendKey val="0"/>
          <c:showVal val="0"/>
          <c:showCatName val="0"/>
          <c:showSerName val="0"/>
          <c:showPercent val="0"/>
          <c:showBubbleSize val="0"/>
        </c:dLbls>
        <c:axId val="315574792"/>
        <c:axId val="315575184"/>
      </c:radarChart>
      <c:catAx>
        <c:axId val="315574792"/>
        <c:scaling>
          <c:orientation val="minMax"/>
        </c:scaling>
        <c:delete val="0"/>
        <c:axPos val="b"/>
        <c:majorGridlines/>
        <c:numFmt formatCode="General" sourceLinked="0"/>
        <c:majorTickMark val="out"/>
        <c:minorTickMark val="none"/>
        <c:tickLblPos val="nextTo"/>
        <c:txPr>
          <a:bodyPr/>
          <a:lstStyle/>
          <a:p>
            <a:pPr>
              <a:defRPr baseline="0">
                <a:latin typeface="Arial" pitchFamily="34" charset="0"/>
                <a:cs typeface="Arial" pitchFamily="34" charset="0"/>
              </a:defRPr>
            </a:pPr>
            <a:endParaRPr lang="id-ID"/>
          </a:p>
        </c:txPr>
        <c:crossAx val="315575184"/>
        <c:crosses val="autoZero"/>
        <c:auto val="1"/>
        <c:lblAlgn val="ctr"/>
        <c:lblOffset val="100"/>
        <c:noMultiLvlLbl val="0"/>
      </c:catAx>
      <c:valAx>
        <c:axId val="315575184"/>
        <c:scaling>
          <c:orientation val="minMax"/>
        </c:scaling>
        <c:delete val="0"/>
        <c:axPos val="l"/>
        <c:majorGridlines/>
        <c:numFmt formatCode="General" sourceLinked="1"/>
        <c:majorTickMark val="cross"/>
        <c:minorTickMark val="none"/>
        <c:tickLblPos val="nextTo"/>
        <c:crossAx val="315574792"/>
        <c:crosses val="autoZero"/>
        <c:crossBetween val="between"/>
      </c:valAx>
    </c:plotArea>
    <c:legend>
      <c:legendPos val="r"/>
      <c:layout>
        <c:manualLayout>
          <c:xMode val="edge"/>
          <c:yMode val="edge"/>
          <c:x val="0.43513762369891135"/>
          <c:y val="0.89519536682315659"/>
          <c:w val="0.10225567823366652"/>
          <c:h val="7.8711566918952827E-2"/>
        </c:manualLayout>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277257378910936"/>
          <c:y val="0.16490195946661648"/>
          <c:w val="0.53155764447631926"/>
          <c:h val="0.70212978497905942"/>
        </c:manualLayout>
      </c:layout>
      <c:radarChart>
        <c:radarStyle val="marker"/>
        <c:varyColors val="0"/>
        <c:ser>
          <c:idx val="0"/>
          <c:order val="0"/>
          <c:tx>
            <c:strRef>
              <c:f>'MANAJEMEN BULANAN SETAHUN'!$AG$6</c:f>
              <c:strCache>
                <c:ptCount val="1"/>
                <c:pt idx="0">
                  <c:v>TARGET</c:v>
                </c:pt>
              </c:strCache>
            </c:strRef>
          </c:tx>
          <c:marker>
            <c:symbol val="none"/>
          </c:marker>
          <c:cat>
            <c:strRef>
              <c:f>'MANAJEMEN BULANAN SETAHUN'!$AF$7:$AF$18</c:f>
              <c:strCache>
                <c:ptCount val="12"/>
                <c:pt idx="0">
                  <c:v> MANAJEMEN UMUM</c:v>
                </c:pt>
                <c:pt idx="1">
                  <c:v> MANAJEMEN PEMBERDAYAAN MASYARAKAT</c:v>
                </c:pt>
                <c:pt idx="2">
                  <c:v> MANAJEMEN PERALATAN</c:v>
                </c:pt>
                <c:pt idx="3">
                  <c:v> MANAJEMEN SARANA PRASARANA</c:v>
                </c:pt>
                <c:pt idx="4">
                  <c:v> MANAJEMEN KEUANGAN</c:v>
                </c:pt>
                <c:pt idx="5">
                  <c:v> MANAJEMEN SUMBER DAYA MANUSIA</c:v>
                </c:pt>
                <c:pt idx="6">
                  <c:v> MANAJEMEN PELAYANAN KEFARMASIAN (pengelolaan .obat, vaksin, reagen, dan bahan habis pakai)</c:v>
                </c:pt>
                <c:pt idx="7">
                  <c:v> MANAJEMEN DATA DAN INFORMASI</c:v>
                </c:pt>
                <c:pt idx="8">
                  <c:v> MANAJEMEN PROGRAM UKM ESENSIAL</c:v>
                </c:pt>
                <c:pt idx="9">
                  <c:v> MANAJEMEN PROGRAM UKM PENGEMBANGAN</c:v>
                </c:pt>
                <c:pt idx="10">
                  <c:v> MANAJEMEN PROGRAM UKP</c:v>
                </c:pt>
                <c:pt idx="11">
                  <c:v> MANAJEMEN  MUTU</c:v>
                </c:pt>
              </c:strCache>
            </c:strRef>
          </c:cat>
          <c:val>
            <c:numRef>
              <c:f>'MANAJEMEN BULANAN SETAHUN'!$AG$7:$AG$18</c:f>
              <c:numCache>
                <c:formatCode>General</c:formatCode>
                <c:ptCount val="12"/>
                <c:pt idx="0">
                  <c:v>10</c:v>
                </c:pt>
                <c:pt idx="1">
                  <c:v>10</c:v>
                </c:pt>
                <c:pt idx="2">
                  <c:v>10</c:v>
                </c:pt>
                <c:pt idx="3">
                  <c:v>10</c:v>
                </c:pt>
                <c:pt idx="4">
                  <c:v>10</c:v>
                </c:pt>
                <c:pt idx="5">
                  <c:v>10</c:v>
                </c:pt>
                <c:pt idx="6">
                  <c:v>10</c:v>
                </c:pt>
                <c:pt idx="7">
                  <c:v>10</c:v>
                </c:pt>
                <c:pt idx="8">
                  <c:v>10</c:v>
                </c:pt>
                <c:pt idx="9">
                  <c:v>10</c:v>
                </c:pt>
                <c:pt idx="10">
                  <c:v>10</c:v>
                </c:pt>
                <c:pt idx="11">
                  <c:v>10</c:v>
                </c:pt>
              </c:numCache>
            </c:numRef>
          </c:val>
        </c:ser>
        <c:ser>
          <c:idx val="1"/>
          <c:order val="1"/>
          <c:tx>
            <c:strRef>
              <c:f>'MANAJEMEN BULANAN SETAHUN'!$AH$6</c:f>
              <c:strCache>
                <c:ptCount val="1"/>
                <c:pt idx="0">
                  <c:v>CAPAIAN</c:v>
                </c:pt>
              </c:strCache>
            </c:strRef>
          </c:tx>
          <c:marker>
            <c:symbol val="none"/>
          </c:marker>
          <c:dLbls>
            <c:dLbl>
              <c:idx val="0"/>
              <c:layout>
                <c:manualLayout>
                  <c:x val="-5.533565282998925E-2"/>
                  <c:y val="-1.1790464689136486E-2"/>
                </c:manualLayout>
              </c:layout>
              <c:tx>
                <c:rich>
                  <a:bodyPr/>
                  <a:lstStyle/>
                  <a:p>
                    <a:r>
                      <a:rPr lang="en-US" sz="1200" b="1">
                        <a:solidFill>
                          <a:srgbClr val="0070C0"/>
                        </a:solidFill>
                      </a:rPr>
                      <a:t>9,63</a:t>
                    </a:r>
                  </a:p>
                </c:rich>
              </c:tx>
              <c:showLegendKey val="0"/>
              <c:showVal val="1"/>
              <c:showCatName val="0"/>
              <c:showSerName val="0"/>
              <c:showPercent val="0"/>
              <c:showBubbleSize val="0"/>
              <c:extLst>
                <c:ext xmlns:c15="http://schemas.microsoft.com/office/drawing/2012/chart" uri="{CE6537A1-D6FC-4f65-9D91-7224C49458BB}"/>
              </c:extLst>
            </c:dLbl>
            <c:dLbl>
              <c:idx val="1"/>
              <c:layout>
                <c:manualLayout>
                  <c:x val="1.7850210590319115E-2"/>
                  <c:y val="-1.6506650564791111E-2"/>
                </c:manualLayout>
              </c:layout>
              <c:tx>
                <c:rich>
                  <a:bodyPr/>
                  <a:lstStyle/>
                  <a:p>
                    <a:r>
                      <a:rPr lang="en-US" sz="1200" b="1">
                        <a:solidFill>
                          <a:srgbClr val="0070C0"/>
                        </a:solidFill>
                      </a:rPr>
                      <a:t>10,00</a:t>
                    </a:r>
                  </a:p>
                </c:rich>
              </c:tx>
              <c:showLegendKey val="0"/>
              <c:showVal val="1"/>
              <c:showCatName val="0"/>
              <c:showSerName val="0"/>
              <c:showPercent val="0"/>
              <c:showBubbleSize val="0"/>
              <c:extLst>
                <c:ext xmlns:c15="http://schemas.microsoft.com/office/drawing/2012/chart" uri="{CE6537A1-D6FC-4f65-9D91-7224C49458BB}"/>
              </c:extLst>
            </c:dLbl>
            <c:dLbl>
              <c:idx val="2"/>
              <c:layout>
                <c:manualLayout>
                  <c:x val="-7.1400842361276457E-3"/>
                  <c:y val="-4.7161858756545596E-3"/>
                </c:manualLayout>
              </c:layout>
              <c:tx>
                <c:rich>
                  <a:bodyPr/>
                  <a:lstStyle/>
                  <a:p>
                    <a:r>
                      <a:rPr lang="en-US" sz="1200" b="1">
                        <a:solidFill>
                          <a:srgbClr val="0070C0"/>
                        </a:solidFill>
                      </a:rPr>
                      <a:t>10,00</a:t>
                    </a:r>
                  </a:p>
                </c:rich>
              </c:tx>
              <c:showLegendKey val="0"/>
              <c:showVal val="1"/>
              <c:showCatName val="0"/>
              <c:showSerName val="0"/>
              <c:showPercent val="0"/>
              <c:showBubbleSize val="0"/>
              <c:extLst>
                <c:ext xmlns:c15="http://schemas.microsoft.com/office/drawing/2012/chart" uri="{CE6537A1-D6FC-4f65-9D91-7224C49458BB}"/>
              </c:extLst>
            </c:dLbl>
            <c:dLbl>
              <c:idx val="3"/>
              <c:layout>
                <c:manualLayout>
                  <c:x val="-1.7850210590319114E-3"/>
                  <c:y val="-4.7161858756546028E-2"/>
                </c:manualLayout>
              </c:layout>
              <c:tx>
                <c:rich>
                  <a:bodyPr/>
                  <a:lstStyle/>
                  <a:p>
                    <a:r>
                      <a:rPr lang="en-US" sz="1200" b="1">
                        <a:solidFill>
                          <a:srgbClr val="0070C0"/>
                        </a:solidFill>
                      </a:rPr>
                      <a:t>10,00</a:t>
                    </a:r>
                  </a:p>
                </c:rich>
              </c:tx>
              <c:showLegendKey val="0"/>
              <c:showVal val="1"/>
              <c:showCatName val="0"/>
              <c:showSerName val="0"/>
              <c:showPercent val="0"/>
              <c:showBubbleSize val="0"/>
              <c:extLst>
                <c:ext xmlns:c15="http://schemas.microsoft.com/office/drawing/2012/chart" uri="{CE6537A1-D6FC-4f65-9D91-7224C49458BB}"/>
              </c:extLst>
            </c:dLbl>
            <c:dLbl>
              <c:idx val="4"/>
              <c:layout>
                <c:manualLayout>
                  <c:x val="7.1400842361276457E-3"/>
                  <c:y val="-5.187804463220063E-2"/>
                </c:manualLayout>
              </c:layout>
              <c:tx>
                <c:rich>
                  <a:bodyPr/>
                  <a:lstStyle/>
                  <a:p>
                    <a:r>
                      <a:rPr lang="en-US" sz="1200" b="1">
                        <a:solidFill>
                          <a:srgbClr val="0070C0"/>
                        </a:solidFill>
                      </a:rPr>
                      <a:t>10,00</a:t>
                    </a:r>
                  </a:p>
                </c:rich>
              </c:tx>
              <c:showLegendKey val="0"/>
              <c:showVal val="1"/>
              <c:showCatName val="0"/>
              <c:showSerName val="0"/>
              <c:showPercent val="0"/>
              <c:showBubbleSize val="0"/>
              <c:extLst>
                <c:ext xmlns:c15="http://schemas.microsoft.com/office/drawing/2012/chart" uri="{CE6537A1-D6FC-4f65-9D91-7224C49458BB}"/>
              </c:extLst>
            </c:dLbl>
            <c:dLbl>
              <c:idx val="5"/>
              <c:layout>
                <c:manualLayout>
                  <c:x val="6.4260758125148809E-2"/>
                  <c:y val="-8.724943869961016E-2"/>
                </c:manualLayout>
              </c:layout>
              <c:tx>
                <c:rich>
                  <a:bodyPr/>
                  <a:lstStyle/>
                  <a:p>
                    <a:r>
                      <a:rPr lang="en-US" sz="1200" b="1">
                        <a:solidFill>
                          <a:srgbClr val="0070C0"/>
                        </a:solidFill>
                      </a:rPr>
                      <a:t>10,00</a:t>
                    </a:r>
                  </a:p>
                </c:rich>
              </c:tx>
              <c:showLegendKey val="0"/>
              <c:showVal val="1"/>
              <c:showCatName val="0"/>
              <c:showSerName val="0"/>
              <c:showPercent val="0"/>
              <c:showBubbleSize val="0"/>
              <c:extLst>
                <c:ext xmlns:c15="http://schemas.microsoft.com/office/drawing/2012/chart" uri="{CE6537A1-D6FC-4f65-9D91-7224C49458BB}"/>
              </c:extLst>
            </c:dLbl>
            <c:dLbl>
              <c:idx val="6"/>
              <c:layout>
                <c:manualLayout>
                  <c:x val="1.7850210590319114E-3"/>
                  <c:y val="0.13676939039398348"/>
                </c:manualLayout>
              </c:layout>
              <c:tx>
                <c:rich>
                  <a:bodyPr/>
                  <a:lstStyle/>
                  <a:p>
                    <a:r>
                      <a:rPr lang="en-US" sz="1200" b="1">
                        <a:solidFill>
                          <a:srgbClr val="0070C0"/>
                        </a:solidFill>
                      </a:rPr>
                      <a:t>8,33</a:t>
                    </a:r>
                  </a:p>
                </c:rich>
              </c:tx>
              <c:showLegendKey val="0"/>
              <c:showVal val="1"/>
              <c:showCatName val="0"/>
              <c:showSerName val="0"/>
              <c:showPercent val="0"/>
              <c:showBubbleSize val="0"/>
              <c:extLst>
                <c:ext xmlns:c15="http://schemas.microsoft.com/office/drawing/2012/chart" uri="{CE6537A1-D6FC-4f65-9D91-7224C49458BB}"/>
              </c:extLst>
            </c:dLbl>
            <c:dLbl>
              <c:idx val="7"/>
              <c:layout>
                <c:manualLayout>
                  <c:x val="-7.4970884479340277E-2"/>
                  <c:y val="-3.7729487005236824E-2"/>
                </c:manualLayout>
              </c:layout>
              <c:tx>
                <c:rich>
                  <a:bodyPr/>
                  <a:lstStyle/>
                  <a:p>
                    <a:r>
                      <a:rPr lang="en-US" sz="1200" b="1">
                        <a:solidFill>
                          <a:srgbClr val="0070C0"/>
                        </a:solidFill>
                      </a:rPr>
                      <a:t>8,13</a:t>
                    </a:r>
                  </a:p>
                </c:rich>
              </c:tx>
              <c:showLegendKey val="0"/>
              <c:showVal val="1"/>
              <c:showCatName val="0"/>
              <c:showSerName val="0"/>
              <c:showPercent val="0"/>
              <c:showBubbleSize val="0"/>
              <c:extLst>
                <c:ext xmlns:c15="http://schemas.microsoft.com/office/drawing/2012/chart" uri="{CE6537A1-D6FC-4f65-9D91-7224C49458BB}"/>
              </c:extLst>
            </c:dLbl>
            <c:dLbl>
              <c:idx val="8"/>
              <c:layout>
                <c:manualLayout>
                  <c:x val="-1.9635231649351024E-2"/>
                  <c:y val="-6.1310416383509925E-2"/>
                </c:manualLayout>
              </c:layout>
              <c:tx>
                <c:rich>
                  <a:bodyPr/>
                  <a:lstStyle/>
                  <a:p>
                    <a:r>
                      <a:rPr lang="en-US" sz="1200" b="1">
                        <a:solidFill>
                          <a:srgbClr val="0070C0"/>
                        </a:solidFill>
                      </a:rPr>
                      <a:t>9,40</a:t>
                    </a:r>
                  </a:p>
                </c:rich>
              </c:tx>
              <c:showLegendKey val="0"/>
              <c:showVal val="1"/>
              <c:showCatName val="0"/>
              <c:showSerName val="0"/>
              <c:showPercent val="0"/>
              <c:showBubbleSize val="0"/>
              <c:extLst>
                <c:ext xmlns:c15="http://schemas.microsoft.com/office/drawing/2012/chart" uri="{CE6537A1-D6FC-4f65-9D91-7224C49458BB}"/>
              </c:extLst>
            </c:dLbl>
            <c:dLbl>
              <c:idx val="9"/>
              <c:layout>
                <c:manualLayout>
                  <c:x val="-1.2495147413223379E-2"/>
                  <c:y val="-4.2445672880891426E-2"/>
                </c:manualLayout>
              </c:layout>
              <c:tx>
                <c:rich>
                  <a:bodyPr/>
                  <a:lstStyle/>
                  <a:p>
                    <a:r>
                      <a:rPr lang="en-US" sz="1200" b="1">
                        <a:solidFill>
                          <a:srgbClr val="0070C0"/>
                        </a:solidFill>
                      </a:rPr>
                      <a:t>8,91</a:t>
                    </a:r>
                  </a:p>
                </c:rich>
              </c:tx>
              <c:showLegendKey val="0"/>
              <c:showVal val="1"/>
              <c:showCatName val="0"/>
              <c:showSerName val="0"/>
              <c:showPercent val="0"/>
              <c:showBubbleSize val="0"/>
              <c:extLst>
                <c:ext xmlns:c15="http://schemas.microsoft.com/office/drawing/2012/chart" uri="{CE6537A1-D6FC-4f65-9D91-7224C49458BB}"/>
              </c:extLst>
            </c:dLbl>
            <c:dLbl>
              <c:idx val="10"/>
              <c:layout>
                <c:manualLayout>
                  <c:x val="-3.5700421180638229E-3"/>
                  <c:y val="-3.5371394067409523E-2"/>
                </c:manualLayout>
              </c:layout>
              <c:tx>
                <c:rich>
                  <a:bodyPr/>
                  <a:lstStyle/>
                  <a:p>
                    <a:r>
                      <a:rPr lang="en-US" sz="1200" b="1">
                        <a:solidFill>
                          <a:srgbClr val="0070C0"/>
                        </a:solidFill>
                      </a:rPr>
                      <a:t>9,18</a:t>
                    </a:r>
                  </a:p>
                </c:rich>
              </c:tx>
              <c:showLegendKey val="0"/>
              <c:showVal val="1"/>
              <c:showCatName val="0"/>
              <c:showSerName val="0"/>
              <c:showPercent val="0"/>
              <c:showBubbleSize val="0"/>
              <c:extLst>
                <c:ext xmlns:c15="http://schemas.microsoft.com/office/drawing/2012/chart" uri="{CE6537A1-D6FC-4f65-9D91-7224C49458BB}"/>
              </c:extLst>
            </c:dLbl>
            <c:dLbl>
              <c:idx val="11"/>
              <c:layout>
                <c:manualLayout>
                  <c:x val="-7.1400842361276457E-3"/>
                  <c:y val="-7.0742788134819041E-3"/>
                </c:manualLayout>
              </c:layout>
              <c:tx>
                <c:rich>
                  <a:bodyPr/>
                  <a:lstStyle/>
                  <a:p>
                    <a:r>
                      <a:rPr lang="en-US" sz="1200" b="1">
                        <a:solidFill>
                          <a:srgbClr val="0070C0"/>
                        </a:solidFill>
                      </a:rPr>
                      <a:t>9,25</a:t>
                    </a:r>
                  </a:p>
                </c:rich>
              </c:tx>
              <c:showLegendKey val="0"/>
              <c:showVal val="1"/>
              <c:showCatName val="0"/>
              <c:showSerName val="0"/>
              <c:showPercent val="0"/>
              <c:showBubbleSize val="0"/>
              <c:extLs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'MANAJEMEN BULANAN SETAHUN'!$AF$7:$AF$18</c:f>
              <c:strCache>
                <c:ptCount val="12"/>
                <c:pt idx="0">
                  <c:v> MANAJEMEN UMUM</c:v>
                </c:pt>
                <c:pt idx="1">
                  <c:v> MANAJEMEN PEMBERDAYAAN MASYARAKAT</c:v>
                </c:pt>
                <c:pt idx="2">
                  <c:v> MANAJEMEN PERALATAN</c:v>
                </c:pt>
                <c:pt idx="3">
                  <c:v> MANAJEMEN SARANA PRASARANA</c:v>
                </c:pt>
                <c:pt idx="4">
                  <c:v> MANAJEMEN KEUANGAN</c:v>
                </c:pt>
                <c:pt idx="5">
                  <c:v> MANAJEMEN SUMBER DAYA MANUSIA</c:v>
                </c:pt>
                <c:pt idx="6">
                  <c:v> MANAJEMEN PELAYANAN KEFARMASIAN (pengelolaan .obat, vaksin, reagen, dan bahan habis pakai)</c:v>
                </c:pt>
                <c:pt idx="7">
                  <c:v> MANAJEMEN DATA DAN INFORMASI</c:v>
                </c:pt>
                <c:pt idx="8">
                  <c:v> MANAJEMEN PROGRAM UKM ESENSIAL</c:v>
                </c:pt>
                <c:pt idx="9">
                  <c:v> MANAJEMEN PROGRAM UKM PENGEMBANGAN</c:v>
                </c:pt>
                <c:pt idx="10">
                  <c:v> MANAJEMEN PROGRAM UKP</c:v>
                </c:pt>
                <c:pt idx="11">
                  <c:v> MANAJEMEN  MUTU</c:v>
                </c:pt>
              </c:strCache>
            </c:strRef>
          </c:cat>
          <c:val>
            <c:numRef>
              <c:f>'MANAJEMEN BULANAN SETAHUN'!$AH$7:$AH$18</c:f>
              <c:numCache>
                <c:formatCode>0.00</c:formatCode>
                <c:ptCount val="12"/>
                <c:pt idx="0">
                  <c:v>9.625</c:v>
                </c:pt>
                <c:pt idx="1">
                  <c:v>10</c:v>
                </c:pt>
                <c:pt idx="2">
                  <c:v>10</c:v>
                </c:pt>
                <c:pt idx="3">
                  <c:v>10</c:v>
                </c:pt>
                <c:pt idx="4">
                  <c:v>10</c:v>
                </c:pt>
                <c:pt idx="5">
                  <c:v>10</c:v>
                </c:pt>
                <c:pt idx="6">
                  <c:v>8.3333333333333339</c:v>
                </c:pt>
                <c:pt idx="7">
                  <c:v>8.125</c:v>
                </c:pt>
                <c:pt idx="8">
                  <c:v>9.4</c:v>
                </c:pt>
                <c:pt idx="9">
                  <c:v>8.9090909090909083</c:v>
                </c:pt>
                <c:pt idx="10">
                  <c:v>9.1818181818181817</c:v>
                </c:pt>
                <c:pt idx="11">
                  <c:v>9.25</c:v>
                </c:pt>
              </c:numCache>
            </c:numRef>
          </c:val>
        </c:ser>
        <c:dLbls>
          <c:showLegendKey val="0"/>
          <c:showVal val="0"/>
          <c:showCatName val="0"/>
          <c:showSerName val="0"/>
          <c:showPercent val="0"/>
          <c:showBubbleSize val="0"/>
        </c:dLbls>
        <c:axId val="316183528"/>
        <c:axId val="316183920"/>
      </c:radarChart>
      <c:catAx>
        <c:axId val="316183528"/>
        <c:scaling>
          <c:orientation val="minMax"/>
        </c:scaling>
        <c:delete val="0"/>
        <c:axPos val="b"/>
        <c:majorGridlines/>
        <c:numFmt formatCode="General" sourceLinked="0"/>
        <c:majorTickMark val="out"/>
        <c:minorTickMark val="none"/>
        <c:tickLblPos val="nextTo"/>
        <c:crossAx val="316183920"/>
        <c:crosses val="autoZero"/>
        <c:auto val="1"/>
        <c:lblAlgn val="ctr"/>
        <c:lblOffset val="100"/>
        <c:noMultiLvlLbl val="0"/>
      </c:catAx>
      <c:valAx>
        <c:axId val="316183920"/>
        <c:scaling>
          <c:orientation val="minMax"/>
        </c:scaling>
        <c:delete val="0"/>
        <c:axPos val="l"/>
        <c:majorGridlines/>
        <c:numFmt formatCode="General" sourceLinked="1"/>
        <c:majorTickMark val="cross"/>
        <c:minorTickMark val="none"/>
        <c:tickLblPos val="nextTo"/>
        <c:crossAx val="316183528"/>
        <c:crosses val="autoZero"/>
        <c:crossBetween val="between"/>
      </c:valAx>
    </c:plotArea>
    <c:legend>
      <c:legendPos val="r"/>
      <c:layout>
        <c:manualLayout>
          <c:xMode val="edge"/>
          <c:yMode val="edge"/>
          <c:x val="5.5926017868594274E-2"/>
          <c:y val="0.84644414439104387"/>
          <c:w val="0.11929826731594642"/>
          <c:h val="8.7640473638749078E-2"/>
        </c:manualLayout>
      </c:layout>
      <c:overlay val="0"/>
    </c:legend>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5652426366230074"/>
          <c:y val="0.21277827782103392"/>
          <c:w val="0.49817850190631674"/>
          <c:h val="0.7820184970652424"/>
        </c:manualLayout>
      </c:layout>
      <c:radarChart>
        <c:radarStyle val="marker"/>
        <c:varyColors val="0"/>
        <c:ser>
          <c:idx val="0"/>
          <c:order val="0"/>
          <c:tx>
            <c:strRef>
              <c:f>'MANAJEMEN TRIBULANAN 1'!$N$6</c:f>
              <c:strCache>
                <c:ptCount val="1"/>
                <c:pt idx="0">
                  <c:v>TARGET</c:v>
                </c:pt>
              </c:strCache>
            </c:strRef>
          </c:tx>
          <c:marker>
            <c:symbol val="none"/>
          </c:marker>
          <c:cat>
            <c:strRef>
              <c:f>'MANAJEMEN TRIBULANAN 1'!$M$7:$M$18</c:f>
              <c:strCache>
                <c:ptCount val="12"/>
                <c:pt idx="0">
                  <c:v> MANAJEMEN UMUM</c:v>
                </c:pt>
                <c:pt idx="1">
                  <c:v> MANAJEMEN PEMBERDAYAAN MASYARAKAT</c:v>
                </c:pt>
                <c:pt idx="2">
                  <c:v> MANAJEMEN PERALATAN</c:v>
                </c:pt>
                <c:pt idx="3">
                  <c:v> MANAJEMEN SARANA PRASARANA</c:v>
                </c:pt>
                <c:pt idx="4">
                  <c:v> MANAJEMEN KEUANGAN</c:v>
                </c:pt>
                <c:pt idx="5">
                  <c:v> MANAJEMEN SUMBER DAYA MANUSIA</c:v>
                </c:pt>
                <c:pt idx="6">
                  <c:v> MANAJEMEN PELAYANAN KEFARMASIAN (pengelolaan .obat, vaksin, reagen, dan bahan habis pakai)</c:v>
                </c:pt>
                <c:pt idx="7">
                  <c:v> MANAJEMEN DATA DAN INFORMASI</c:v>
                </c:pt>
                <c:pt idx="8">
                  <c:v> MANAJEMEN PROGRAM UKM ESENSIAL</c:v>
                </c:pt>
                <c:pt idx="9">
                  <c:v> MANAJEMEN PROGRAM UKM PENGEMBANGAN</c:v>
                </c:pt>
                <c:pt idx="10">
                  <c:v> MANAJEMEN PROGRAM UKP</c:v>
                </c:pt>
                <c:pt idx="11">
                  <c:v> MANAJEMEN  MUTU</c:v>
                </c:pt>
              </c:strCache>
            </c:strRef>
          </c:cat>
          <c:val>
            <c:numRef>
              <c:f>'MANAJEMEN TRIBULANAN 1'!$N$7:$N$18</c:f>
              <c:numCache>
                <c:formatCode>General</c:formatCode>
                <c:ptCount val="12"/>
                <c:pt idx="0">
                  <c:v>10</c:v>
                </c:pt>
                <c:pt idx="1">
                  <c:v>10</c:v>
                </c:pt>
                <c:pt idx="2">
                  <c:v>10</c:v>
                </c:pt>
                <c:pt idx="3">
                  <c:v>10</c:v>
                </c:pt>
                <c:pt idx="4">
                  <c:v>10</c:v>
                </c:pt>
                <c:pt idx="5">
                  <c:v>10</c:v>
                </c:pt>
                <c:pt idx="6">
                  <c:v>10</c:v>
                </c:pt>
                <c:pt idx="7">
                  <c:v>10</c:v>
                </c:pt>
                <c:pt idx="8">
                  <c:v>10</c:v>
                </c:pt>
                <c:pt idx="9">
                  <c:v>10</c:v>
                </c:pt>
                <c:pt idx="10">
                  <c:v>10</c:v>
                </c:pt>
                <c:pt idx="11">
                  <c:v>10</c:v>
                </c:pt>
              </c:numCache>
            </c:numRef>
          </c:val>
        </c:ser>
        <c:ser>
          <c:idx val="1"/>
          <c:order val="1"/>
          <c:tx>
            <c:strRef>
              <c:f>'MANAJEMEN TRIBULANAN 1'!$O$6</c:f>
              <c:strCache>
                <c:ptCount val="1"/>
                <c:pt idx="0">
                  <c:v>CAPAIAN</c:v>
                </c:pt>
              </c:strCache>
            </c:strRef>
          </c:tx>
          <c:marker>
            <c:symbol val="none"/>
          </c:marker>
          <c:dLbls>
            <c:dLbl>
              <c:idx val="0"/>
              <c:layout>
                <c:manualLayout>
                  <c:x val="-4.9243122407240832E-2"/>
                  <c:y val="-5.1012981237184493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1.5828146488041716E-2"/>
                  <c:y val="-1.0202596247436899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5.2760488293472395E-3"/>
                  <c:y val="-4.2850904239235051E-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1.5828146488041716E-2"/>
                  <c:y val="-5.6187296230928642E-2"/>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6.6829951838398363E-2"/>
                  <c:y val="-8.5321449832150897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3.5173658862315575E-3"/>
                  <c:y val="0.1018480998909688"/>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7.7382049497092875E-2"/>
                  <c:y val="-3.4688827241285455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1.7586829431157466E-2"/>
                  <c:y val="-5.7134538985646556E-2"/>
                </c:manualLayout>
              </c:layout>
              <c:showLegendKey val="0"/>
              <c:showVal val="1"/>
              <c:showCatName val="0"/>
              <c:showSerName val="0"/>
              <c:showPercent val="0"/>
              <c:showBubbleSize val="0"/>
              <c:extLst>
                <c:ext xmlns:c15="http://schemas.microsoft.com/office/drawing/2012/chart" uri="{CE6537A1-D6FC-4f65-9D91-7224C49458BB}"/>
              </c:extLst>
            </c:dLbl>
            <c:dLbl>
              <c:idx val="9"/>
              <c:layout>
                <c:manualLayout>
                  <c:x val="-8.7934147155787328E-3"/>
                  <c:y val="-4.2850904239235051E-2"/>
                </c:manualLayout>
              </c:layout>
              <c:showLegendKey val="0"/>
              <c:showVal val="1"/>
              <c:showCatName val="0"/>
              <c:showSerName val="0"/>
              <c:showPercent val="0"/>
              <c:showBubbleSize val="0"/>
              <c:extLst>
                <c:ext xmlns:c15="http://schemas.microsoft.com/office/drawing/2012/chart" uri="{CE6537A1-D6FC-4f65-9D91-7224C49458BB}"/>
              </c:extLst>
            </c:dLbl>
            <c:dLbl>
              <c:idx val="10"/>
              <c:layout>
                <c:manualLayout>
                  <c:x val="5.2760488293472395E-3"/>
                  <c:y val="-3.2648307991798076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'MANAJEMEN TRIBULANAN 1'!$M$7:$M$18</c:f>
              <c:strCache>
                <c:ptCount val="12"/>
                <c:pt idx="0">
                  <c:v> MANAJEMEN UMUM</c:v>
                </c:pt>
                <c:pt idx="1">
                  <c:v> MANAJEMEN PEMBERDAYAAN MASYARAKAT</c:v>
                </c:pt>
                <c:pt idx="2">
                  <c:v> MANAJEMEN PERALATAN</c:v>
                </c:pt>
                <c:pt idx="3">
                  <c:v> MANAJEMEN SARANA PRASARANA</c:v>
                </c:pt>
                <c:pt idx="4">
                  <c:v> MANAJEMEN KEUANGAN</c:v>
                </c:pt>
                <c:pt idx="5">
                  <c:v> MANAJEMEN SUMBER DAYA MANUSIA</c:v>
                </c:pt>
                <c:pt idx="6">
                  <c:v> MANAJEMEN PELAYANAN KEFARMASIAN (pengelolaan .obat, vaksin, reagen, dan bahan habis pakai)</c:v>
                </c:pt>
                <c:pt idx="7">
                  <c:v> MANAJEMEN DATA DAN INFORMASI</c:v>
                </c:pt>
                <c:pt idx="8">
                  <c:v> MANAJEMEN PROGRAM UKM ESENSIAL</c:v>
                </c:pt>
                <c:pt idx="9">
                  <c:v> MANAJEMEN PROGRAM UKM PENGEMBANGAN</c:v>
                </c:pt>
                <c:pt idx="10">
                  <c:v> MANAJEMEN PROGRAM UKP</c:v>
                </c:pt>
                <c:pt idx="11">
                  <c:v> MANAJEMEN  MUTU</c:v>
                </c:pt>
              </c:strCache>
            </c:strRef>
          </c:cat>
          <c:val>
            <c:numRef>
              <c:f>'MANAJEMEN TRIBULANAN 1'!$O$7:$O$18</c:f>
              <c:numCache>
                <c:formatCode>0.00</c:formatCode>
                <c:ptCount val="12"/>
                <c:pt idx="0">
                  <c:v>8.1363636363636367</c:v>
                </c:pt>
                <c:pt idx="1">
                  <c:v>10</c:v>
                </c:pt>
                <c:pt idx="2">
                  <c:v>10</c:v>
                </c:pt>
                <c:pt idx="3">
                  <c:v>10</c:v>
                </c:pt>
                <c:pt idx="4">
                  <c:v>10</c:v>
                </c:pt>
                <c:pt idx="5">
                  <c:v>10</c:v>
                </c:pt>
                <c:pt idx="6">
                  <c:v>8.9285714285714288</c:v>
                </c:pt>
                <c:pt idx="7">
                  <c:v>8.125</c:v>
                </c:pt>
                <c:pt idx="8">
                  <c:v>9.4</c:v>
                </c:pt>
                <c:pt idx="9">
                  <c:v>8.9090909090909083</c:v>
                </c:pt>
                <c:pt idx="10">
                  <c:v>9.1818181818181817</c:v>
                </c:pt>
                <c:pt idx="11">
                  <c:v>9.25</c:v>
                </c:pt>
              </c:numCache>
            </c:numRef>
          </c:val>
        </c:ser>
        <c:dLbls>
          <c:showLegendKey val="0"/>
          <c:showVal val="0"/>
          <c:showCatName val="0"/>
          <c:showSerName val="0"/>
          <c:showPercent val="0"/>
          <c:showBubbleSize val="0"/>
        </c:dLbls>
        <c:axId val="316181176"/>
        <c:axId val="316184704"/>
      </c:radarChart>
      <c:catAx>
        <c:axId val="316181176"/>
        <c:scaling>
          <c:orientation val="minMax"/>
        </c:scaling>
        <c:delete val="0"/>
        <c:axPos val="b"/>
        <c:majorGridlines/>
        <c:numFmt formatCode="General" sourceLinked="0"/>
        <c:majorTickMark val="out"/>
        <c:minorTickMark val="none"/>
        <c:tickLblPos val="nextTo"/>
        <c:crossAx val="316184704"/>
        <c:crosses val="autoZero"/>
        <c:auto val="1"/>
        <c:lblAlgn val="ctr"/>
        <c:lblOffset val="100"/>
        <c:noMultiLvlLbl val="0"/>
      </c:catAx>
      <c:valAx>
        <c:axId val="316184704"/>
        <c:scaling>
          <c:orientation val="minMax"/>
        </c:scaling>
        <c:delete val="0"/>
        <c:axPos val="l"/>
        <c:majorGridlines/>
        <c:numFmt formatCode="General" sourceLinked="1"/>
        <c:majorTickMark val="cross"/>
        <c:minorTickMark val="none"/>
        <c:tickLblPos val="nextTo"/>
        <c:crossAx val="316181176"/>
        <c:crosses val="autoZero"/>
        <c:crossBetween val="between"/>
      </c:valAx>
    </c:plotArea>
    <c:legend>
      <c:legendPos val="r"/>
      <c:layout>
        <c:manualLayout>
          <c:xMode val="edge"/>
          <c:yMode val="edge"/>
          <c:x val="0.81732681102516891"/>
          <c:y val="0.87333140499004636"/>
          <c:w val="0.11752433387113949"/>
          <c:h val="7.3797065701185077E-2"/>
        </c:manualLayout>
      </c:layout>
      <c:overlay val="0"/>
    </c:legend>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214027220107421"/>
          <c:y val="0.16214733389216981"/>
          <c:w val="0.56721364432220245"/>
          <c:h val="0.66922418116561999"/>
        </c:manualLayout>
      </c:layout>
      <c:radarChart>
        <c:radarStyle val="marker"/>
        <c:varyColors val="0"/>
        <c:ser>
          <c:idx val="0"/>
          <c:order val="0"/>
          <c:tx>
            <c:strRef>
              <c:f>'MANAJEMEN TRIBULANAN 2'!$N$6</c:f>
              <c:strCache>
                <c:ptCount val="1"/>
                <c:pt idx="0">
                  <c:v>TARGET</c:v>
                </c:pt>
              </c:strCache>
            </c:strRef>
          </c:tx>
          <c:marker>
            <c:symbol val="none"/>
          </c:marker>
          <c:cat>
            <c:strRef>
              <c:f>'MANAJEMEN TRIBULANAN 2'!$M$7:$M$18</c:f>
              <c:strCache>
                <c:ptCount val="12"/>
                <c:pt idx="0">
                  <c:v> MANAJEMEN UMUM</c:v>
                </c:pt>
                <c:pt idx="1">
                  <c:v> MANAJEMEN PEMBERDAYAAN MASYARAKAT</c:v>
                </c:pt>
                <c:pt idx="2">
                  <c:v> MANAJEMEN PERALATAN</c:v>
                </c:pt>
                <c:pt idx="3">
                  <c:v> MANAJEMEN SARANA PRASARANA</c:v>
                </c:pt>
                <c:pt idx="4">
                  <c:v> MANAJEMEN KEUANGAN</c:v>
                </c:pt>
                <c:pt idx="5">
                  <c:v> MANAJEMEN SUMBER DAYA MANUSIA</c:v>
                </c:pt>
                <c:pt idx="6">
                  <c:v> MANAJEMEN PELAYANAN KEFARMASIAN (pengelolaan .obat, vaksin, reagen, dan bahan habis pakai)</c:v>
                </c:pt>
                <c:pt idx="7">
                  <c:v> MANAJEMEN DATA DAN INFORMASI</c:v>
                </c:pt>
                <c:pt idx="8">
                  <c:v> MANAJEMEN PROGRAM UKM ESENSIAL</c:v>
                </c:pt>
                <c:pt idx="9">
                  <c:v> MANAJEMEN PROGRAM UKM PENGEMBANGAN</c:v>
                </c:pt>
                <c:pt idx="10">
                  <c:v> MANAJEMEN PROGRAM UKP</c:v>
                </c:pt>
                <c:pt idx="11">
                  <c:v> MANAJEMEN  MUTU</c:v>
                </c:pt>
              </c:strCache>
            </c:strRef>
          </c:cat>
          <c:val>
            <c:numRef>
              <c:f>'MANAJEMEN TRIBULANAN 2'!$N$7:$N$18</c:f>
              <c:numCache>
                <c:formatCode>General</c:formatCode>
                <c:ptCount val="12"/>
                <c:pt idx="0">
                  <c:v>10</c:v>
                </c:pt>
                <c:pt idx="1">
                  <c:v>10</c:v>
                </c:pt>
                <c:pt idx="2">
                  <c:v>10</c:v>
                </c:pt>
                <c:pt idx="3">
                  <c:v>10</c:v>
                </c:pt>
                <c:pt idx="4">
                  <c:v>10</c:v>
                </c:pt>
                <c:pt idx="5">
                  <c:v>10</c:v>
                </c:pt>
                <c:pt idx="6">
                  <c:v>10</c:v>
                </c:pt>
                <c:pt idx="7">
                  <c:v>10</c:v>
                </c:pt>
                <c:pt idx="8">
                  <c:v>10</c:v>
                </c:pt>
                <c:pt idx="9">
                  <c:v>10</c:v>
                </c:pt>
                <c:pt idx="10">
                  <c:v>10</c:v>
                </c:pt>
                <c:pt idx="11">
                  <c:v>10</c:v>
                </c:pt>
              </c:numCache>
            </c:numRef>
          </c:val>
        </c:ser>
        <c:ser>
          <c:idx val="1"/>
          <c:order val="1"/>
          <c:tx>
            <c:strRef>
              <c:f>'MANAJEMEN TRIBULANAN 2'!$O$6</c:f>
              <c:strCache>
                <c:ptCount val="1"/>
                <c:pt idx="0">
                  <c:v>CAPAIAN</c:v>
                </c:pt>
              </c:strCache>
            </c:strRef>
          </c:tx>
          <c:marker>
            <c:symbol val="none"/>
          </c:marker>
          <c:dLbls>
            <c:dLbl>
              <c:idx val="1"/>
              <c:layout>
                <c:manualLayout>
                  <c:x val="1.5900580058168579E-2"/>
                  <c:y val="-2.0198026541479192E-3"/>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5.3001933527228595E-3"/>
                  <c:y val="-2.0198026541479192E-3"/>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1.0600386705445719E-2"/>
                  <c:y val="-3.6356447774662543E-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
                  <c:y val="-4.6455461045402144E-2"/>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4.946847129208002E-2"/>
                  <c:y val="-8.2811908820064686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5.3001933527228595E-3"/>
                  <c:y val="9.6950527399100123E-2"/>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7.2435975820545742E-2"/>
                  <c:y val="-3.2316842466366708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1.4133848940594293E-2"/>
                  <c:y val="-5.6554474316141815E-2"/>
                </c:manualLayout>
              </c:layout>
              <c:showLegendKey val="0"/>
              <c:showVal val="1"/>
              <c:showCatName val="0"/>
              <c:showSerName val="0"/>
              <c:showPercent val="0"/>
              <c:showBubbleSize val="0"/>
              <c:extLst>
                <c:ext xmlns:c15="http://schemas.microsoft.com/office/drawing/2012/chart" uri="{CE6537A1-D6FC-4f65-9D91-7224C49458BB}"/>
              </c:extLst>
            </c:dLbl>
            <c:dLbl>
              <c:idx val="9"/>
              <c:layout>
                <c:manualLayout>
                  <c:x val="-3.5334622351485732E-3"/>
                  <c:y val="-4.0396053082958384E-2"/>
                </c:manualLayout>
              </c:layout>
              <c:showLegendKey val="0"/>
              <c:showVal val="1"/>
              <c:showCatName val="0"/>
              <c:showSerName val="0"/>
              <c:showPercent val="0"/>
              <c:showBubbleSize val="0"/>
              <c:extLst>
                <c:ext xmlns:c15="http://schemas.microsoft.com/office/drawing/2012/chart" uri="{CE6537A1-D6FC-4f65-9D91-7224C49458BB}"/>
              </c:extLst>
            </c:dLbl>
            <c:dLbl>
              <c:idx val="10"/>
              <c:layout>
                <c:manualLayout>
                  <c:x val="5.3001933527228595E-3"/>
                  <c:y val="-2.4237631849775031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'MANAJEMEN TRIBULANAN 2'!$M$7:$M$18</c:f>
              <c:strCache>
                <c:ptCount val="12"/>
                <c:pt idx="0">
                  <c:v> MANAJEMEN UMUM</c:v>
                </c:pt>
                <c:pt idx="1">
                  <c:v> MANAJEMEN PEMBERDAYAAN MASYARAKAT</c:v>
                </c:pt>
                <c:pt idx="2">
                  <c:v> MANAJEMEN PERALATAN</c:v>
                </c:pt>
                <c:pt idx="3">
                  <c:v> MANAJEMEN SARANA PRASARANA</c:v>
                </c:pt>
                <c:pt idx="4">
                  <c:v> MANAJEMEN KEUANGAN</c:v>
                </c:pt>
                <c:pt idx="5">
                  <c:v> MANAJEMEN SUMBER DAYA MANUSIA</c:v>
                </c:pt>
                <c:pt idx="6">
                  <c:v> MANAJEMEN PELAYANAN KEFARMASIAN (pengelolaan .obat, vaksin, reagen, dan bahan habis pakai)</c:v>
                </c:pt>
                <c:pt idx="7">
                  <c:v> MANAJEMEN DATA DAN INFORMASI</c:v>
                </c:pt>
                <c:pt idx="8">
                  <c:v> MANAJEMEN PROGRAM UKM ESENSIAL</c:v>
                </c:pt>
                <c:pt idx="9">
                  <c:v> MANAJEMEN PROGRAM UKM PENGEMBANGAN</c:v>
                </c:pt>
                <c:pt idx="10">
                  <c:v> MANAJEMEN PROGRAM UKP</c:v>
                </c:pt>
                <c:pt idx="11">
                  <c:v> MANAJEMEN  MUTU</c:v>
                </c:pt>
              </c:strCache>
            </c:strRef>
          </c:cat>
          <c:val>
            <c:numRef>
              <c:f>'MANAJEMEN TRIBULANAN 2'!$O$7:$O$18</c:f>
              <c:numCache>
                <c:formatCode>0.00</c:formatCode>
                <c:ptCount val="12"/>
                <c:pt idx="0">
                  <c:v>9.625</c:v>
                </c:pt>
                <c:pt idx="1">
                  <c:v>10</c:v>
                </c:pt>
                <c:pt idx="2">
                  <c:v>10</c:v>
                </c:pt>
                <c:pt idx="3">
                  <c:v>10</c:v>
                </c:pt>
                <c:pt idx="4">
                  <c:v>10</c:v>
                </c:pt>
                <c:pt idx="5">
                  <c:v>10</c:v>
                </c:pt>
                <c:pt idx="6">
                  <c:v>8.9285714285714288</c:v>
                </c:pt>
                <c:pt idx="7">
                  <c:v>8.125</c:v>
                </c:pt>
                <c:pt idx="8">
                  <c:v>9.4</c:v>
                </c:pt>
                <c:pt idx="9">
                  <c:v>8.9090909090909083</c:v>
                </c:pt>
                <c:pt idx="10">
                  <c:v>9.1818181818181817</c:v>
                </c:pt>
                <c:pt idx="11">
                  <c:v>9.25</c:v>
                </c:pt>
              </c:numCache>
            </c:numRef>
          </c:val>
        </c:ser>
        <c:dLbls>
          <c:showLegendKey val="0"/>
          <c:showVal val="0"/>
          <c:showCatName val="0"/>
          <c:showSerName val="0"/>
          <c:showPercent val="0"/>
          <c:showBubbleSize val="0"/>
        </c:dLbls>
        <c:axId val="316187056"/>
        <c:axId val="316185096"/>
      </c:radarChart>
      <c:catAx>
        <c:axId val="316187056"/>
        <c:scaling>
          <c:orientation val="minMax"/>
        </c:scaling>
        <c:delete val="0"/>
        <c:axPos val="b"/>
        <c:majorGridlines/>
        <c:numFmt formatCode="General" sourceLinked="0"/>
        <c:majorTickMark val="out"/>
        <c:minorTickMark val="none"/>
        <c:tickLblPos val="nextTo"/>
        <c:crossAx val="316185096"/>
        <c:crosses val="autoZero"/>
        <c:auto val="1"/>
        <c:lblAlgn val="ctr"/>
        <c:lblOffset val="100"/>
        <c:noMultiLvlLbl val="0"/>
      </c:catAx>
      <c:valAx>
        <c:axId val="316185096"/>
        <c:scaling>
          <c:orientation val="minMax"/>
        </c:scaling>
        <c:delete val="0"/>
        <c:axPos val="l"/>
        <c:majorGridlines/>
        <c:numFmt formatCode="General" sourceLinked="1"/>
        <c:majorTickMark val="cross"/>
        <c:minorTickMark val="none"/>
        <c:tickLblPos val="nextTo"/>
        <c:crossAx val="316187056"/>
        <c:crosses val="autoZero"/>
        <c:crossBetween val="between"/>
      </c:valAx>
    </c:plotArea>
    <c:legend>
      <c:legendPos val="r"/>
      <c:layout>
        <c:manualLayout>
          <c:xMode val="edge"/>
          <c:yMode val="edge"/>
          <c:x val="0.76189810710747252"/>
          <c:y val="0.88309036257003426"/>
          <c:w val="0.18865376927221847"/>
          <c:h val="7.2951743361883092E-2"/>
        </c:manualLayout>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925422216684058"/>
          <c:y val="0.17227812187917776"/>
          <c:w val="0.55327807269085161"/>
          <c:h val="0.67309600392360247"/>
        </c:manualLayout>
      </c:layout>
      <c:radarChart>
        <c:radarStyle val="marker"/>
        <c:varyColors val="0"/>
        <c:ser>
          <c:idx val="0"/>
          <c:order val="0"/>
          <c:tx>
            <c:strRef>
              <c:f>'MANAJEMEN TRIBULANAN 3'!$N$6</c:f>
              <c:strCache>
                <c:ptCount val="1"/>
                <c:pt idx="0">
                  <c:v>TARGET</c:v>
                </c:pt>
              </c:strCache>
            </c:strRef>
          </c:tx>
          <c:marker>
            <c:symbol val="none"/>
          </c:marker>
          <c:cat>
            <c:strRef>
              <c:f>'MANAJEMEN TRIBULANAN 3'!$M$7:$M$18</c:f>
              <c:strCache>
                <c:ptCount val="12"/>
                <c:pt idx="0">
                  <c:v> MANAJEMEN UMUM</c:v>
                </c:pt>
                <c:pt idx="1">
                  <c:v> MANAJEMEN PEMBERDAYAAN MASYARAKAT</c:v>
                </c:pt>
                <c:pt idx="2">
                  <c:v> MANAJEMEN PERALATAN</c:v>
                </c:pt>
                <c:pt idx="3">
                  <c:v> MANAJEMEN SARANA PRASARANA</c:v>
                </c:pt>
                <c:pt idx="4">
                  <c:v> MANAJEMEN KEUANGAN</c:v>
                </c:pt>
                <c:pt idx="5">
                  <c:v> MANAJEMEN SUMBER DAYA MANUSIA</c:v>
                </c:pt>
                <c:pt idx="6">
                  <c:v> MANAJEMEN PELAYANAN KEFARMASIAN (pengelolaan .obat, vaksin, reagen, dan bahan habis pakai)</c:v>
                </c:pt>
                <c:pt idx="7">
                  <c:v> MANAJEMEN DATA DAN INFORMASI</c:v>
                </c:pt>
                <c:pt idx="8">
                  <c:v> MANAJEMEN PROGRAM UKM ESENSIAL</c:v>
                </c:pt>
                <c:pt idx="9">
                  <c:v> MANAJEMEN PROGRAM UKM PENGEMBANGAN</c:v>
                </c:pt>
                <c:pt idx="10">
                  <c:v> MANAJEMEN PROGRAM UKP</c:v>
                </c:pt>
                <c:pt idx="11">
                  <c:v> MANAJEMEN  MUTU</c:v>
                </c:pt>
              </c:strCache>
            </c:strRef>
          </c:cat>
          <c:val>
            <c:numRef>
              <c:f>'MANAJEMEN TRIBULANAN 3'!$N$7:$N$18</c:f>
              <c:numCache>
                <c:formatCode>General</c:formatCode>
                <c:ptCount val="12"/>
                <c:pt idx="0">
                  <c:v>10</c:v>
                </c:pt>
                <c:pt idx="1">
                  <c:v>10</c:v>
                </c:pt>
                <c:pt idx="2">
                  <c:v>10</c:v>
                </c:pt>
                <c:pt idx="3">
                  <c:v>10</c:v>
                </c:pt>
                <c:pt idx="4">
                  <c:v>10</c:v>
                </c:pt>
                <c:pt idx="5">
                  <c:v>10</c:v>
                </c:pt>
                <c:pt idx="6">
                  <c:v>10</c:v>
                </c:pt>
                <c:pt idx="7">
                  <c:v>10</c:v>
                </c:pt>
                <c:pt idx="8">
                  <c:v>10</c:v>
                </c:pt>
                <c:pt idx="9">
                  <c:v>10</c:v>
                </c:pt>
                <c:pt idx="10">
                  <c:v>10</c:v>
                </c:pt>
                <c:pt idx="11">
                  <c:v>10</c:v>
                </c:pt>
              </c:numCache>
            </c:numRef>
          </c:val>
        </c:ser>
        <c:ser>
          <c:idx val="1"/>
          <c:order val="1"/>
          <c:tx>
            <c:strRef>
              <c:f>'MANAJEMEN TRIBULANAN 3'!$O$6</c:f>
              <c:strCache>
                <c:ptCount val="1"/>
                <c:pt idx="0">
                  <c:v>CAPAIAN</c:v>
                </c:pt>
              </c:strCache>
            </c:strRef>
          </c:tx>
          <c:marker>
            <c:symbol val="none"/>
          </c:marker>
          <c:dLbls>
            <c:dLbl>
              <c:idx val="0"/>
              <c:layout>
                <c:manualLayout>
                  <c:x val="-5.1905413619730896E-2"/>
                  <c:y val="-3.2766660887740017E-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2.0754714411588868E-2"/>
                  <c:y val="-6.0166818426017265E-3"/>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6.9182381371962883E-3"/>
                  <c:y val="-3.6768186511115644E-17"/>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1.5566035808691649E-2"/>
                  <c:y val="-4.0111212284011384E-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1.662321941759569E-3"/>
                  <c:y val="-5.4065504255878541E-2"/>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3.977986928887866E-2"/>
                  <c:y val="-8.6239106410624475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9.9739316505574761E-3"/>
                  <c:y val="0.10355474451590381"/>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7.3044913059253494E-2"/>
                  <c:y val="-2.6778498928451945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1.0377357205794434E-2"/>
                  <c:y val="-6.016681842601708E-2"/>
                </c:manualLayout>
              </c:layout>
              <c:showLegendKey val="0"/>
              <c:showVal val="1"/>
              <c:showCatName val="0"/>
              <c:showSerName val="0"/>
              <c:showPercent val="0"/>
              <c:showBubbleSize val="0"/>
              <c:extLst>
                <c:ext xmlns:c15="http://schemas.microsoft.com/office/drawing/2012/chart" uri="{CE6537A1-D6FC-4f65-9D91-7224C49458BB}"/>
              </c:extLst>
            </c:dLbl>
            <c:dLbl>
              <c:idx val="9"/>
              <c:layout>
                <c:manualLayout>
                  <c:x val="-8.6477976714953615E-3"/>
                  <c:y val="-3.8105651669810815E-2"/>
                </c:manualLayout>
              </c:layout>
              <c:showLegendKey val="0"/>
              <c:showVal val="1"/>
              <c:showCatName val="0"/>
              <c:showSerName val="0"/>
              <c:showPercent val="0"/>
              <c:showBubbleSize val="0"/>
              <c:extLst>
                <c:ext xmlns:c15="http://schemas.microsoft.com/office/drawing/2012/chart" uri="{CE6537A1-D6FC-4f65-9D91-7224C49458BB}"/>
              </c:extLst>
            </c:dLbl>
            <c:dLbl>
              <c:idx val="10"/>
              <c:layout>
                <c:manualLayout>
                  <c:x val="-5.3230951753919804E-3"/>
                  <c:y val="-1.3304400532757339E-2"/>
                </c:manualLayout>
              </c:layout>
              <c:showLegendKey val="0"/>
              <c:showVal val="1"/>
              <c:showCatName val="0"/>
              <c:showSerName val="0"/>
              <c:showPercent val="0"/>
              <c:showBubbleSize val="0"/>
              <c:extLst>
                <c:ext xmlns:c15="http://schemas.microsoft.com/office/drawing/2012/chart" uri="{CE6537A1-D6FC-4f65-9D91-7224C49458BB}"/>
              </c:extLst>
            </c:dLbl>
            <c:dLbl>
              <c:idx val="11"/>
              <c:layout>
                <c:manualLayout>
                  <c:x val="-6.1000670688002327E-3"/>
                  <c:y val="-2.0055468887966673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'MANAJEMEN TRIBULANAN 3'!$M$7:$M$18</c:f>
              <c:strCache>
                <c:ptCount val="12"/>
                <c:pt idx="0">
                  <c:v> MANAJEMEN UMUM</c:v>
                </c:pt>
                <c:pt idx="1">
                  <c:v> MANAJEMEN PEMBERDAYAAN MASYARAKAT</c:v>
                </c:pt>
                <c:pt idx="2">
                  <c:v> MANAJEMEN PERALATAN</c:v>
                </c:pt>
                <c:pt idx="3">
                  <c:v> MANAJEMEN SARANA PRASARANA</c:v>
                </c:pt>
                <c:pt idx="4">
                  <c:v> MANAJEMEN KEUANGAN</c:v>
                </c:pt>
                <c:pt idx="5">
                  <c:v> MANAJEMEN SUMBER DAYA MANUSIA</c:v>
                </c:pt>
                <c:pt idx="6">
                  <c:v> MANAJEMEN PELAYANAN KEFARMASIAN (pengelolaan .obat, vaksin, reagen, dan bahan habis pakai)</c:v>
                </c:pt>
                <c:pt idx="7">
                  <c:v> MANAJEMEN DATA DAN INFORMASI</c:v>
                </c:pt>
                <c:pt idx="8">
                  <c:v> MANAJEMEN PROGRAM UKM ESENSIAL</c:v>
                </c:pt>
                <c:pt idx="9">
                  <c:v> MANAJEMEN PROGRAM UKM PENGEMBANGAN</c:v>
                </c:pt>
                <c:pt idx="10">
                  <c:v> MANAJEMEN PROGRAM UKP</c:v>
                </c:pt>
                <c:pt idx="11">
                  <c:v> MANAJEMEN  MUTU</c:v>
                </c:pt>
              </c:strCache>
            </c:strRef>
          </c:cat>
          <c:val>
            <c:numRef>
              <c:f>'MANAJEMEN TRIBULANAN 3'!$O$7:$O$18</c:f>
              <c:numCache>
                <c:formatCode>0.00</c:formatCode>
                <c:ptCount val="12"/>
                <c:pt idx="0">
                  <c:v>9.625</c:v>
                </c:pt>
                <c:pt idx="1">
                  <c:v>10</c:v>
                </c:pt>
                <c:pt idx="2">
                  <c:v>10</c:v>
                </c:pt>
                <c:pt idx="3">
                  <c:v>10</c:v>
                </c:pt>
                <c:pt idx="4">
                  <c:v>10</c:v>
                </c:pt>
                <c:pt idx="5">
                  <c:v>10</c:v>
                </c:pt>
                <c:pt idx="6">
                  <c:v>8.6206896551724146</c:v>
                </c:pt>
                <c:pt idx="7">
                  <c:v>8.125</c:v>
                </c:pt>
                <c:pt idx="8">
                  <c:v>9.4</c:v>
                </c:pt>
                <c:pt idx="9">
                  <c:v>8.9090909090909083</c:v>
                </c:pt>
                <c:pt idx="10">
                  <c:v>9.1818181818181817</c:v>
                </c:pt>
                <c:pt idx="11">
                  <c:v>9.25</c:v>
                </c:pt>
              </c:numCache>
            </c:numRef>
          </c:val>
        </c:ser>
        <c:dLbls>
          <c:showLegendKey val="0"/>
          <c:showVal val="0"/>
          <c:showCatName val="0"/>
          <c:showSerName val="0"/>
          <c:showPercent val="0"/>
          <c:showBubbleSize val="0"/>
        </c:dLbls>
        <c:axId val="316183136"/>
        <c:axId val="316186272"/>
      </c:radarChart>
      <c:catAx>
        <c:axId val="316183136"/>
        <c:scaling>
          <c:orientation val="minMax"/>
        </c:scaling>
        <c:delete val="0"/>
        <c:axPos val="b"/>
        <c:majorGridlines/>
        <c:numFmt formatCode="General" sourceLinked="0"/>
        <c:majorTickMark val="out"/>
        <c:minorTickMark val="none"/>
        <c:tickLblPos val="nextTo"/>
        <c:crossAx val="316186272"/>
        <c:crosses val="autoZero"/>
        <c:auto val="1"/>
        <c:lblAlgn val="ctr"/>
        <c:lblOffset val="100"/>
        <c:noMultiLvlLbl val="0"/>
      </c:catAx>
      <c:valAx>
        <c:axId val="316186272"/>
        <c:scaling>
          <c:orientation val="minMax"/>
        </c:scaling>
        <c:delete val="0"/>
        <c:axPos val="l"/>
        <c:majorGridlines/>
        <c:numFmt formatCode="General" sourceLinked="1"/>
        <c:majorTickMark val="cross"/>
        <c:minorTickMark val="none"/>
        <c:tickLblPos val="nextTo"/>
        <c:crossAx val="316183136"/>
        <c:crosses val="autoZero"/>
        <c:crossBetween val="between"/>
      </c:valAx>
    </c:plotArea>
    <c:legend>
      <c:legendPos val="r"/>
      <c:layout>
        <c:manualLayout>
          <c:xMode val="edge"/>
          <c:yMode val="edge"/>
          <c:x val="0.82588372359285878"/>
          <c:y val="0.8351748727192233"/>
          <c:w val="0.11557815634401074"/>
          <c:h val="7.2532757753228871E-2"/>
        </c:manualLayout>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7580459424424936"/>
          <c:y val="0.19759356445336737"/>
          <c:w val="0.45049246773036383"/>
          <c:h val="0.76007824730450357"/>
        </c:manualLayout>
      </c:layout>
      <c:radarChart>
        <c:radarStyle val="marker"/>
        <c:varyColors val="0"/>
        <c:ser>
          <c:idx val="0"/>
          <c:order val="0"/>
          <c:tx>
            <c:strRef>
              <c:f>'UKM Pengembangan Bulanan stahun'!$AM$8</c:f>
              <c:strCache>
                <c:ptCount val="1"/>
                <c:pt idx="0">
                  <c:v>TARGET</c:v>
                </c:pt>
              </c:strCache>
            </c:strRef>
          </c:tx>
          <c:cat>
            <c:strRef>
              <c:f>'UKM Pengembangan Bulanan stahun'!$AL$9:$AL$17</c:f>
              <c:strCache>
                <c:ptCount val="9"/>
                <c:pt idx="0">
                  <c:v> Pelayanan Keperawatan Kesehatan Masyarakat (Perkesmas)</c:v>
                </c:pt>
                <c:pt idx="1">
                  <c:v> Pelayanan Kesehatan Jiwa</c:v>
                </c:pt>
                <c:pt idx="2">
                  <c:v> Pelayanan Kesehatan Gigi dan Mulut</c:v>
                </c:pt>
                <c:pt idx="3">
                  <c:v> Pelayanan Kesehatan Tradisional </c:v>
                </c:pt>
                <c:pt idx="4">
                  <c:v> Pelayanan Kesehatan Olahraga</c:v>
                </c:pt>
                <c:pt idx="5">
                  <c:v> Pelayanan Kesehatan Indera</c:v>
                </c:pt>
                <c:pt idx="6">
                  <c:v> Pelayanan Kesehatan Lansia</c:v>
                </c:pt>
                <c:pt idx="7">
                  <c:v> Pelayanan Kesehatan Kerja</c:v>
                </c:pt>
                <c:pt idx="8">
                  <c:v> Kesehatan Matra </c:v>
                </c:pt>
              </c:strCache>
            </c:strRef>
          </c:cat>
          <c:val>
            <c:numRef>
              <c:f>'UKM Pengembangan Bulanan stahun'!$AM$9:$AM$17</c:f>
              <c:numCache>
                <c:formatCode>General</c:formatCode>
                <c:ptCount val="9"/>
                <c:pt idx="0">
                  <c:v>100</c:v>
                </c:pt>
                <c:pt idx="1">
                  <c:v>100</c:v>
                </c:pt>
                <c:pt idx="2">
                  <c:v>100</c:v>
                </c:pt>
                <c:pt idx="3">
                  <c:v>100</c:v>
                </c:pt>
                <c:pt idx="4">
                  <c:v>100</c:v>
                </c:pt>
                <c:pt idx="5">
                  <c:v>100</c:v>
                </c:pt>
                <c:pt idx="6">
                  <c:v>100</c:v>
                </c:pt>
                <c:pt idx="7">
                  <c:v>100</c:v>
                </c:pt>
                <c:pt idx="8">
                  <c:v>100</c:v>
                </c:pt>
              </c:numCache>
            </c:numRef>
          </c:val>
        </c:ser>
        <c:ser>
          <c:idx val="1"/>
          <c:order val="1"/>
          <c:tx>
            <c:strRef>
              <c:f>'UKM Pengembangan Bulanan stahun'!$AN$8</c:f>
              <c:strCache>
                <c:ptCount val="1"/>
                <c:pt idx="0">
                  <c:v>CAPAIAN</c:v>
                </c:pt>
              </c:strCache>
            </c:strRef>
          </c:tx>
          <c:dLbls>
            <c:dLbl>
              <c:idx val="0"/>
              <c:layout>
                <c:manualLayout>
                  <c:x val="2.3526083768985406E-2"/>
                  <c:y val="-0.31754874139688716"/>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2316596796704125"/>
                  <c:y val="-0.2381615560476654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19236033199346891"/>
                  <c:y val="-8.639193699768255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12454985524756981"/>
                  <c:y val="0.14009503296921486"/>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4.2900505696385156E-2"/>
                  <c:y val="0.31054398974842645"/>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4.4284392976913708E-2"/>
                  <c:y val="-3.9693592674610902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16883424822448348"/>
                  <c:y val="0.1050712747269112"/>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0.19236033199346894"/>
                  <c:y val="-2.3349172161535824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0.11209486972281282"/>
                  <c:y val="-0.26851547985766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'UKM Pengembangan Bulanan stahun'!$AL$9:$AL$17</c:f>
              <c:strCache>
                <c:ptCount val="9"/>
                <c:pt idx="0">
                  <c:v> Pelayanan Keperawatan Kesehatan Masyarakat (Perkesmas)</c:v>
                </c:pt>
                <c:pt idx="1">
                  <c:v> Pelayanan Kesehatan Jiwa</c:v>
                </c:pt>
                <c:pt idx="2">
                  <c:v> Pelayanan Kesehatan Gigi dan Mulut</c:v>
                </c:pt>
                <c:pt idx="3">
                  <c:v> Pelayanan Kesehatan Tradisional </c:v>
                </c:pt>
                <c:pt idx="4">
                  <c:v> Pelayanan Kesehatan Olahraga</c:v>
                </c:pt>
                <c:pt idx="5">
                  <c:v> Pelayanan Kesehatan Indera</c:v>
                </c:pt>
                <c:pt idx="6">
                  <c:v> Pelayanan Kesehatan Lansia</c:v>
                </c:pt>
                <c:pt idx="7">
                  <c:v> Pelayanan Kesehatan Kerja</c:v>
                </c:pt>
                <c:pt idx="8">
                  <c:v> Kesehatan Matra </c:v>
                </c:pt>
              </c:strCache>
            </c:strRef>
          </c:cat>
          <c:val>
            <c:numRef>
              <c:f>'UKM Pengembangan Bulanan stahun'!$AN$9:$AN$17</c:f>
              <c:numCache>
                <c:formatCode>#,##0</c:formatCode>
                <c:ptCount val="9"/>
                <c:pt idx="0">
                  <c:v>80.850923916617361</c:v>
                </c:pt>
                <c:pt idx="1">
                  <c:v>50.107375462066543</c:v>
                </c:pt>
                <c:pt idx="2">
                  <c:v>84.230769230769226</c:v>
                </c:pt>
                <c:pt idx="3" formatCode="0">
                  <c:v>50.223214285714285</c:v>
                </c:pt>
                <c:pt idx="4">
                  <c:v>97.619047619047635</c:v>
                </c:pt>
                <c:pt idx="5">
                  <c:v>119.83659030876797</c:v>
                </c:pt>
                <c:pt idx="6">
                  <c:v>62.502129913010734</c:v>
                </c:pt>
                <c:pt idx="7">
                  <c:v>218.88888888888891</c:v>
                </c:pt>
                <c:pt idx="8">
                  <c:v>100</c:v>
                </c:pt>
              </c:numCache>
            </c:numRef>
          </c:val>
        </c:ser>
        <c:dLbls>
          <c:showLegendKey val="0"/>
          <c:showVal val="0"/>
          <c:showCatName val="0"/>
          <c:showSerName val="0"/>
          <c:showPercent val="0"/>
          <c:showBubbleSize val="0"/>
        </c:dLbls>
        <c:axId val="317327296"/>
        <c:axId val="317330824"/>
      </c:radarChart>
      <c:catAx>
        <c:axId val="317327296"/>
        <c:scaling>
          <c:orientation val="minMax"/>
        </c:scaling>
        <c:delete val="0"/>
        <c:axPos val="b"/>
        <c:majorGridlines/>
        <c:numFmt formatCode="General" sourceLinked="0"/>
        <c:majorTickMark val="out"/>
        <c:minorTickMark val="none"/>
        <c:tickLblPos val="nextTo"/>
        <c:crossAx val="317330824"/>
        <c:crosses val="autoZero"/>
        <c:auto val="1"/>
        <c:lblAlgn val="ctr"/>
        <c:lblOffset val="100"/>
        <c:noMultiLvlLbl val="0"/>
      </c:catAx>
      <c:valAx>
        <c:axId val="317330824"/>
        <c:scaling>
          <c:orientation val="minMax"/>
        </c:scaling>
        <c:delete val="0"/>
        <c:axPos val="l"/>
        <c:majorGridlines/>
        <c:numFmt formatCode="General" sourceLinked="1"/>
        <c:majorTickMark val="cross"/>
        <c:minorTickMark val="none"/>
        <c:tickLblPos val="nextTo"/>
        <c:crossAx val="317327296"/>
        <c:crosses val="autoZero"/>
        <c:crossBetween val="between"/>
      </c:valAx>
    </c:plotArea>
    <c:legend>
      <c:legendPos val="r"/>
      <c:layout>
        <c:manualLayout>
          <c:xMode val="edge"/>
          <c:yMode val="edge"/>
          <c:x val="0.89506647453516652"/>
          <c:y val="0.88740257006360346"/>
          <c:w val="9.2478539940076585E-2"/>
          <c:h val="8.4444211565561991E-2"/>
        </c:manualLayout>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5118257134336691"/>
          <c:y val="0.24308839195265172"/>
          <c:w val="0.47331432751327163"/>
          <c:h val="0.68413581133838974"/>
        </c:manualLayout>
      </c:layout>
      <c:radarChart>
        <c:radarStyle val="marker"/>
        <c:varyColors val="0"/>
        <c:ser>
          <c:idx val="0"/>
          <c:order val="0"/>
          <c:tx>
            <c:strRef>
              <c:f>'UKM Pengembangan Tribulan 1'!$S$8</c:f>
              <c:strCache>
                <c:ptCount val="1"/>
                <c:pt idx="0">
                  <c:v>TARGET</c:v>
                </c:pt>
              </c:strCache>
            </c:strRef>
          </c:tx>
          <c:cat>
            <c:strRef>
              <c:f>'UKM Pengembangan Tribulan 1'!$R$9:$R$17</c:f>
              <c:strCache>
                <c:ptCount val="9"/>
                <c:pt idx="0">
                  <c:v> Pelayanan Keperawatan Kesehatan Masyarakat (Perkesmas)</c:v>
                </c:pt>
                <c:pt idx="1">
                  <c:v> Pelayanan Kesehatan Jiwa</c:v>
                </c:pt>
                <c:pt idx="2">
                  <c:v> Pelayanan Kesehatan Gigi dan Mulut</c:v>
                </c:pt>
                <c:pt idx="3">
                  <c:v> Pelayanan Kesehatan Tradisional </c:v>
                </c:pt>
                <c:pt idx="4">
                  <c:v> Pelayanan Kesehatan Olahraga</c:v>
                </c:pt>
                <c:pt idx="5">
                  <c:v> Pelayanan Kesehatan Indera</c:v>
                </c:pt>
                <c:pt idx="6">
                  <c:v> Pelayanan Kesehatan Lansia</c:v>
                </c:pt>
                <c:pt idx="7">
                  <c:v> Pelayanan Kesehatan Kerja</c:v>
                </c:pt>
                <c:pt idx="8">
                  <c:v> Kesehatan Matra </c:v>
                </c:pt>
              </c:strCache>
            </c:strRef>
          </c:cat>
          <c:val>
            <c:numRef>
              <c:f>'UKM Pengembangan Tribulan 1'!$S$9:$S$17</c:f>
              <c:numCache>
                <c:formatCode>General</c:formatCode>
                <c:ptCount val="9"/>
                <c:pt idx="0">
                  <c:v>100</c:v>
                </c:pt>
                <c:pt idx="1">
                  <c:v>100</c:v>
                </c:pt>
                <c:pt idx="2">
                  <c:v>100</c:v>
                </c:pt>
                <c:pt idx="3">
                  <c:v>100</c:v>
                </c:pt>
                <c:pt idx="4">
                  <c:v>100</c:v>
                </c:pt>
                <c:pt idx="5">
                  <c:v>100</c:v>
                </c:pt>
                <c:pt idx="6">
                  <c:v>100</c:v>
                </c:pt>
                <c:pt idx="7">
                  <c:v>100</c:v>
                </c:pt>
                <c:pt idx="8">
                  <c:v>100</c:v>
                </c:pt>
              </c:numCache>
            </c:numRef>
          </c:val>
        </c:ser>
        <c:ser>
          <c:idx val="1"/>
          <c:order val="1"/>
          <c:tx>
            <c:strRef>
              <c:f>'UKM Pengembangan Tribulan 1'!$T$8</c:f>
              <c:strCache>
                <c:ptCount val="1"/>
                <c:pt idx="0">
                  <c:v>CAPAIAN</c:v>
                </c:pt>
              </c:strCache>
            </c:strRef>
          </c:tx>
          <c:dLbls>
            <c:dLbl>
              <c:idx val="0"/>
              <c:layout>
                <c:manualLayout>
                  <c:x val="5.2601958183514187E-2"/>
                  <c:y val="-0.23039902934884518"/>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3389589355803611"/>
                  <c:y val="-0.17740725259861079"/>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18012185681021525"/>
                  <c:y val="-1.8431922347907612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15939987328337632"/>
                  <c:y val="0.14975936907674936"/>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6.5353948046184288E-2"/>
                  <c:y val="0.24652696140326433"/>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3.1879974656675264E-3"/>
                  <c:y val="-1.6127932054419161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15780587455054257"/>
                  <c:y val="0.142847398196284"/>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0.18490385300871656"/>
                  <c:y val="-1.6127932054419161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9.4045925237192032E-2"/>
                  <c:y val="-0.21887907788140287"/>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'UKM Pengembangan Tribulan 1'!$R$9:$R$17</c:f>
              <c:strCache>
                <c:ptCount val="9"/>
                <c:pt idx="0">
                  <c:v> Pelayanan Keperawatan Kesehatan Masyarakat (Perkesmas)</c:v>
                </c:pt>
                <c:pt idx="1">
                  <c:v> Pelayanan Kesehatan Jiwa</c:v>
                </c:pt>
                <c:pt idx="2">
                  <c:v> Pelayanan Kesehatan Gigi dan Mulut</c:v>
                </c:pt>
                <c:pt idx="3">
                  <c:v> Pelayanan Kesehatan Tradisional </c:v>
                </c:pt>
                <c:pt idx="4">
                  <c:v> Pelayanan Kesehatan Olahraga</c:v>
                </c:pt>
                <c:pt idx="5">
                  <c:v> Pelayanan Kesehatan Indera</c:v>
                </c:pt>
                <c:pt idx="6">
                  <c:v> Pelayanan Kesehatan Lansia</c:v>
                </c:pt>
                <c:pt idx="7">
                  <c:v> Pelayanan Kesehatan Kerja</c:v>
                </c:pt>
                <c:pt idx="8">
                  <c:v> Kesehatan Matra </c:v>
                </c:pt>
              </c:strCache>
            </c:strRef>
          </c:cat>
          <c:val>
            <c:numRef>
              <c:f>'UKM Pengembangan Tribulan 1'!$T$9:$T$17</c:f>
              <c:numCache>
                <c:formatCode>#,##0</c:formatCode>
                <c:ptCount val="9"/>
                <c:pt idx="0">
                  <c:v>400</c:v>
                </c:pt>
                <c:pt idx="1">
                  <c:v>400</c:v>
                </c:pt>
                <c:pt idx="2">
                  <c:v>400</c:v>
                </c:pt>
                <c:pt idx="3" formatCode="0">
                  <c:v>0</c:v>
                </c:pt>
                <c:pt idx="4">
                  <c:v>266.66666666666669</c:v>
                </c:pt>
                <c:pt idx="5">
                  <c:v>2000</c:v>
                </c:pt>
                <c:pt idx="6">
                  <c:v>400</c:v>
                </c:pt>
                <c:pt idx="7">
                  <c:v>266.66666666666669</c:v>
                </c:pt>
                <c:pt idx="8">
                  <c:v>400</c:v>
                </c:pt>
              </c:numCache>
            </c:numRef>
          </c:val>
        </c:ser>
        <c:dLbls>
          <c:showLegendKey val="0"/>
          <c:showVal val="0"/>
          <c:showCatName val="0"/>
          <c:showSerName val="0"/>
          <c:showPercent val="0"/>
          <c:showBubbleSize val="0"/>
        </c:dLbls>
        <c:axId val="317333176"/>
        <c:axId val="317332784"/>
      </c:radarChart>
      <c:catAx>
        <c:axId val="317333176"/>
        <c:scaling>
          <c:orientation val="minMax"/>
        </c:scaling>
        <c:delete val="0"/>
        <c:axPos val="b"/>
        <c:majorGridlines/>
        <c:numFmt formatCode="General" sourceLinked="0"/>
        <c:majorTickMark val="out"/>
        <c:minorTickMark val="none"/>
        <c:tickLblPos val="nextTo"/>
        <c:txPr>
          <a:bodyPr/>
          <a:lstStyle/>
          <a:p>
            <a:pPr>
              <a:defRPr sz="1200">
                <a:latin typeface="Arial" pitchFamily="34" charset="0"/>
                <a:cs typeface="Arial" pitchFamily="34" charset="0"/>
              </a:defRPr>
            </a:pPr>
            <a:endParaRPr lang="id-ID"/>
          </a:p>
        </c:txPr>
        <c:crossAx val="317332784"/>
        <c:crosses val="autoZero"/>
        <c:auto val="1"/>
        <c:lblAlgn val="ctr"/>
        <c:lblOffset val="100"/>
        <c:noMultiLvlLbl val="0"/>
      </c:catAx>
      <c:valAx>
        <c:axId val="317332784"/>
        <c:scaling>
          <c:orientation val="minMax"/>
        </c:scaling>
        <c:delete val="0"/>
        <c:axPos val="l"/>
        <c:majorGridlines/>
        <c:numFmt formatCode="General" sourceLinked="1"/>
        <c:majorTickMark val="cross"/>
        <c:minorTickMark val="none"/>
        <c:tickLblPos val="nextTo"/>
        <c:crossAx val="317333176"/>
        <c:crosses val="autoZero"/>
        <c:crossBetween val="between"/>
      </c:valAx>
    </c:plotArea>
    <c:legend>
      <c:legendPos val="r"/>
      <c:layout>
        <c:manualLayout>
          <c:xMode val="edge"/>
          <c:yMode val="edge"/>
          <c:x val="0.8759427184631744"/>
          <c:y val="0.88317463012792041"/>
          <c:w val="0.10944395820166197"/>
          <c:h val="8.8545951046854712E-2"/>
        </c:manualLayout>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8046012711491208"/>
          <c:y val="0.20403885528606647"/>
          <c:w val="0.40910082941684744"/>
          <c:h val="0.76204208876975121"/>
        </c:manualLayout>
      </c:layout>
      <c:radarChart>
        <c:radarStyle val="marker"/>
        <c:varyColors val="0"/>
        <c:ser>
          <c:idx val="0"/>
          <c:order val="0"/>
          <c:tx>
            <c:strRef>
              <c:f>'UKM Pengembangan Tribulan 2'!$S$8</c:f>
              <c:strCache>
                <c:ptCount val="1"/>
                <c:pt idx="0">
                  <c:v>TARGET</c:v>
                </c:pt>
              </c:strCache>
            </c:strRef>
          </c:tx>
          <c:cat>
            <c:strRef>
              <c:f>'UKM Pengembangan Tribulan 2'!$R$9:$R$17</c:f>
              <c:strCache>
                <c:ptCount val="9"/>
                <c:pt idx="0">
                  <c:v> Pelayanan Keperawatan Kesehatan Masyarakat (Perkesmas)</c:v>
                </c:pt>
                <c:pt idx="1">
                  <c:v> Pelayanan Kesehatan Jiwa</c:v>
                </c:pt>
                <c:pt idx="2">
                  <c:v> Pelayanan Kesehatan Gigi dan Mulut</c:v>
                </c:pt>
                <c:pt idx="3">
                  <c:v> Pelayanan Kesehatan Tradisional </c:v>
                </c:pt>
                <c:pt idx="4">
                  <c:v> Pelayanan Kesehatan Olahraga</c:v>
                </c:pt>
                <c:pt idx="5">
                  <c:v> Pelayanan Kesehatan Indera</c:v>
                </c:pt>
                <c:pt idx="6">
                  <c:v> Pelayanan Kesehatan Lansia</c:v>
                </c:pt>
                <c:pt idx="7">
                  <c:v> Pelayanan Kesehatan Kerja</c:v>
                </c:pt>
                <c:pt idx="8">
                  <c:v> Kesehatan Matra </c:v>
                </c:pt>
              </c:strCache>
            </c:strRef>
          </c:cat>
          <c:val>
            <c:numRef>
              <c:f>'UKM Pengembangan Tribulan 2'!$S$9:$S$17</c:f>
              <c:numCache>
                <c:formatCode>General</c:formatCode>
                <c:ptCount val="9"/>
                <c:pt idx="0">
                  <c:v>100</c:v>
                </c:pt>
                <c:pt idx="1">
                  <c:v>100</c:v>
                </c:pt>
                <c:pt idx="2">
                  <c:v>100</c:v>
                </c:pt>
                <c:pt idx="3">
                  <c:v>100</c:v>
                </c:pt>
                <c:pt idx="4">
                  <c:v>100</c:v>
                </c:pt>
                <c:pt idx="5">
                  <c:v>100</c:v>
                </c:pt>
                <c:pt idx="6">
                  <c:v>100</c:v>
                </c:pt>
                <c:pt idx="7">
                  <c:v>100</c:v>
                </c:pt>
                <c:pt idx="8">
                  <c:v>100</c:v>
                </c:pt>
              </c:numCache>
            </c:numRef>
          </c:val>
        </c:ser>
        <c:ser>
          <c:idx val="1"/>
          <c:order val="1"/>
          <c:tx>
            <c:strRef>
              <c:f>'UKM Pengembangan Tribulan 2'!$T$8</c:f>
              <c:strCache>
                <c:ptCount val="1"/>
                <c:pt idx="0">
                  <c:v>CAPAIAN</c:v>
                </c:pt>
              </c:strCache>
            </c:strRef>
          </c:tx>
          <c:dLbls>
            <c:dLbl>
              <c:idx val="0"/>
              <c:layout>
                <c:manualLayout>
                  <c:x val="3.4492752835952233E-2"/>
                  <c:y val="-0.2478233248798284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1456521477655572"/>
                  <c:y val="-0.16751021033543961"/>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1564492717916405"/>
                  <c:y val="-7.5723793713280918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13181159119453176"/>
                  <c:y val="0.10096505828437456"/>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3.4492752835952233E-2"/>
                  <c:y val="0.25470730612649034"/>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13550724328409808"/>
                  <c:y val="9.1786416622158681E-2"/>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0.14166666343337525"/>
                  <c:y val="-7.5723793713280918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8.9927534179446891E-2"/>
                  <c:y val="-0.23176070197095069"/>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'UKM Pengembangan Tribulan 2'!$R$9:$R$17</c:f>
              <c:strCache>
                <c:ptCount val="9"/>
                <c:pt idx="0">
                  <c:v> Pelayanan Keperawatan Kesehatan Masyarakat (Perkesmas)</c:v>
                </c:pt>
                <c:pt idx="1">
                  <c:v> Pelayanan Kesehatan Jiwa</c:v>
                </c:pt>
                <c:pt idx="2">
                  <c:v> Pelayanan Kesehatan Gigi dan Mulut</c:v>
                </c:pt>
                <c:pt idx="3">
                  <c:v> Pelayanan Kesehatan Tradisional </c:v>
                </c:pt>
                <c:pt idx="4">
                  <c:v> Pelayanan Kesehatan Olahraga</c:v>
                </c:pt>
                <c:pt idx="5">
                  <c:v> Pelayanan Kesehatan Indera</c:v>
                </c:pt>
                <c:pt idx="6">
                  <c:v> Pelayanan Kesehatan Lansia</c:v>
                </c:pt>
                <c:pt idx="7">
                  <c:v> Pelayanan Kesehatan Kerja</c:v>
                </c:pt>
                <c:pt idx="8">
                  <c:v> Kesehatan Matra </c:v>
                </c:pt>
              </c:strCache>
            </c:strRef>
          </c:cat>
          <c:val>
            <c:numRef>
              <c:f>'UKM Pengembangan Tribulan 2'!$T$9:$T$17</c:f>
              <c:numCache>
                <c:formatCode>#,##0</c:formatCode>
                <c:ptCount val="9"/>
                <c:pt idx="0">
                  <c:v>348.79524996825404</c:v>
                </c:pt>
                <c:pt idx="1">
                  <c:v>364.61538461538464</c:v>
                </c:pt>
                <c:pt idx="2">
                  <c:v>200</c:v>
                </c:pt>
                <c:pt idx="3" formatCode="0">
                  <c:v>0</c:v>
                </c:pt>
                <c:pt idx="4">
                  <c:v>133.33333333333334</c:v>
                </c:pt>
                <c:pt idx="5">
                  <c:v>1606.6442816442816</c:v>
                </c:pt>
                <c:pt idx="6">
                  <c:v>270.89665653495445</c:v>
                </c:pt>
                <c:pt idx="7">
                  <c:v>242.85714285714286</c:v>
                </c:pt>
                <c:pt idx="8">
                  <c:v>200</c:v>
                </c:pt>
              </c:numCache>
            </c:numRef>
          </c:val>
        </c:ser>
        <c:dLbls>
          <c:showLegendKey val="0"/>
          <c:showVal val="0"/>
          <c:showCatName val="0"/>
          <c:showSerName val="0"/>
          <c:showPercent val="0"/>
          <c:showBubbleSize val="0"/>
        </c:dLbls>
        <c:axId val="317330432"/>
        <c:axId val="317328864"/>
      </c:radarChart>
      <c:catAx>
        <c:axId val="317330432"/>
        <c:scaling>
          <c:orientation val="minMax"/>
        </c:scaling>
        <c:delete val="0"/>
        <c:axPos val="b"/>
        <c:majorGridlines/>
        <c:numFmt formatCode="General" sourceLinked="0"/>
        <c:majorTickMark val="out"/>
        <c:minorTickMark val="none"/>
        <c:tickLblPos val="nextTo"/>
        <c:txPr>
          <a:bodyPr/>
          <a:lstStyle/>
          <a:p>
            <a:pPr>
              <a:defRPr sz="1200">
                <a:latin typeface="Arial" pitchFamily="34" charset="0"/>
                <a:cs typeface="Arial" pitchFamily="34" charset="0"/>
              </a:defRPr>
            </a:pPr>
            <a:endParaRPr lang="id-ID"/>
          </a:p>
        </c:txPr>
        <c:crossAx val="317328864"/>
        <c:crosses val="autoZero"/>
        <c:auto val="1"/>
        <c:lblAlgn val="ctr"/>
        <c:lblOffset val="100"/>
        <c:noMultiLvlLbl val="0"/>
      </c:catAx>
      <c:valAx>
        <c:axId val="317328864"/>
        <c:scaling>
          <c:orientation val="minMax"/>
        </c:scaling>
        <c:delete val="0"/>
        <c:axPos val="l"/>
        <c:majorGridlines/>
        <c:numFmt formatCode="General" sourceLinked="1"/>
        <c:majorTickMark val="cross"/>
        <c:minorTickMark val="none"/>
        <c:tickLblPos val="nextTo"/>
        <c:crossAx val="317330432"/>
        <c:crosses val="autoZero"/>
        <c:crossBetween val="between"/>
      </c:valAx>
    </c:plotArea>
    <c:legend>
      <c:legendPos val="r"/>
      <c:layout>
        <c:manualLayout>
          <c:xMode val="edge"/>
          <c:yMode val="edge"/>
          <c:x val="0.88191867780626088"/>
          <c:y val="0.883109275703991"/>
          <c:w val="0.10944395820166197"/>
          <c:h val="8.8545951046854712E-2"/>
        </c:manualLayout>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650657494967018"/>
          <c:y val="0.22937245613046425"/>
          <c:w val="0.50259562354228116"/>
          <c:h val="0.72957514765577702"/>
        </c:manualLayout>
      </c:layout>
      <c:radarChart>
        <c:radarStyle val="marker"/>
        <c:varyColors val="0"/>
        <c:ser>
          <c:idx val="0"/>
          <c:order val="0"/>
          <c:tx>
            <c:strRef>
              <c:f>'UKM Pengembangan Tribulan 3'!$S$8</c:f>
              <c:strCache>
                <c:ptCount val="1"/>
                <c:pt idx="0">
                  <c:v>TARGET</c:v>
                </c:pt>
              </c:strCache>
            </c:strRef>
          </c:tx>
          <c:cat>
            <c:strRef>
              <c:f>'UKM Pengembangan Tribulan 3'!$R$9:$R$17</c:f>
              <c:strCache>
                <c:ptCount val="9"/>
                <c:pt idx="0">
                  <c:v> Pelayanan Keperawatan Kesehatan Masyarakat (Perkesmas)</c:v>
                </c:pt>
                <c:pt idx="1">
                  <c:v> Pelayanan Kesehatan Jiwa</c:v>
                </c:pt>
                <c:pt idx="2">
                  <c:v> Pelayanan Kesehatan Gigi dan Mulut</c:v>
                </c:pt>
                <c:pt idx="3">
                  <c:v> Pelayanan Kesehatan Tradisional </c:v>
                </c:pt>
                <c:pt idx="4">
                  <c:v> Pelayanan Kesehatan Olahraga</c:v>
                </c:pt>
                <c:pt idx="5">
                  <c:v> Pelayanan Kesehatan Indera</c:v>
                </c:pt>
                <c:pt idx="6">
                  <c:v> Pelayanan Kesehatan Lansia</c:v>
                </c:pt>
                <c:pt idx="7">
                  <c:v> Pelayanan Kesehatan Kerja</c:v>
                </c:pt>
                <c:pt idx="8">
                  <c:v> Kesehatan Matra </c:v>
                </c:pt>
              </c:strCache>
            </c:strRef>
          </c:cat>
          <c:val>
            <c:numRef>
              <c:f>'UKM Pengembangan Tribulan 3'!$S$9:$S$17</c:f>
              <c:numCache>
                <c:formatCode>General</c:formatCode>
                <c:ptCount val="9"/>
                <c:pt idx="0">
                  <c:v>100</c:v>
                </c:pt>
                <c:pt idx="1">
                  <c:v>100</c:v>
                </c:pt>
                <c:pt idx="2">
                  <c:v>100</c:v>
                </c:pt>
                <c:pt idx="3">
                  <c:v>100</c:v>
                </c:pt>
                <c:pt idx="4">
                  <c:v>100</c:v>
                </c:pt>
                <c:pt idx="5">
                  <c:v>100</c:v>
                </c:pt>
                <c:pt idx="6">
                  <c:v>100</c:v>
                </c:pt>
                <c:pt idx="7">
                  <c:v>100</c:v>
                </c:pt>
                <c:pt idx="8">
                  <c:v>100</c:v>
                </c:pt>
              </c:numCache>
            </c:numRef>
          </c:val>
        </c:ser>
        <c:ser>
          <c:idx val="1"/>
          <c:order val="1"/>
          <c:tx>
            <c:strRef>
              <c:f>'UKM Pengembangan Tribulan 3'!$T$8</c:f>
              <c:strCache>
                <c:ptCount val="1"/>
                <c:pt idx="0">
                  <c:v>CAPAIAN</c:v>
                </c:pt>
              </c:strCache>
            </c:strRef>
          </c:tx>
          <c:dLbls>
            <c:dLbl>
              <c:idx val="0"/>
              <c:layout>
                <c:manualLayout>
                  <c:x val="3.4969608106340651E-2"/>
                  <c:y val="-0.24010310908803356"/>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3510984950177068"/>
                  <c:y val="-0.17315128059233195"/>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18120615109649246"/>
                  <c:y val="-2.308683741231092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15259465355494103"/>
                  <c:y val="0.1385210244738655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5.8812522724300188E-2"/>
                  <c:y val="0.24241179282926464"/>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4.7685829235919073E-3"/>
                  <c:y val="-1.6160786188617642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16372134704332214"/>
                  <c:y val="0.13852102447386552"/>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0.18597473402008438"/>
                  <c:y val="-2.0778153671079828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0.1128564625250084"/>
                  <c:y val="-0.22394232289941596"/>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'UKM Pengembangan Tribulan 3'!$R$9:$R$17</c:f>
              <c:strCache>
                <c:ptCount val="9"/>
                <c:pt idx="0">
                  <c:v> Pelayanan Keperawatan Kesehatan Masyarakat (Perkesmas)</c:v>
                </c:pt>
                <c:pt idx="1">
                  <c:v> Pelayanan Kesehatan Jiwa</c:v>
                </c:pt>
                <c:pt idx="2">
                  <c:v> Pelayanan Kesehatan Gigi dan Mulut</c:v>
                </c:pt>
                <c:pt idx="3">
                  <c:v> Pelayanan Kesehatan Tradisional </c:v>
                </c:pt>
                <c:pt idx="4">
                  <c:v> Pelayanan Kesehatan Olahraga</c:v>
                </c:pt>
                <c:pt idx="5">
                  <c:v> Pelayanan Kesehatan Indera</c:v>
                </c:pt>
                <c:pt idx="6">
                  <c:v> Pelayanan Kesehatan Lansia</c:v>
                </c:pt>
                <c:pt idx="7">
                  <c:v> Pelayanan Kesehatan Kerja</c:v>
                </c:pt>
                <c:pt idx="8">
                  <c:v> Kesehatan Matra </c:v>
                </c:pt>
              </c:strCache>
            </c:strRef>
          </c:cat>
          <c:val>
            <c:numRef>
              <c:f>'UKM Pengembangan Tribulan 3'!$T$9:$T$17</c:f>
              <c:numCache>
                <c:formatCode>#,##0</c:formatCode>
                <c:ptCount val="9"/>
                <c:pt idx="0">
                  <c:v>331.8113347668646</c:v>
                </c:pt>
                <c:pt idx="1">
                  <c:v>349.48717948717945</c:v>
                </c:pt>
                <c:pt idx="2">
                  <c:v>160</c:v>
                </c:pt>
                <c:pt idx="3" formatCode="0">
                  <c:v>0</c:v>
                </c:pt>
                <c:pt idx="4">
                  <c:v>88.888888888888872</c:v>
                </c:pt>
                <c:pt idx="5">
                  <c:v>1377.4589607922942</c:v>
                </c:pt>
                <c:pt idx="6">
                  <c:v>229.17933130699086</c:v>
                </c:pt>
                <c:pt idx="7">
                  <c:v>225.97402597402598</c:v>
                </c:pt>
                <c:pt idx="8">
                  <c:v>133.33333333333331</c:v>
                </c:pt>
              </c:numCache>
            </c:numRef>
          </c:val>
        </c:ser>
        <c:dLbls>
          <c:showLegendKey val="0"/>
          <c:showVal val="0"/>
          <c:showCatName val="0"/>
          <c:showSerName val="0"/>
          <c:showPercent val="0"/>
          <c:showBubbleSize val="0"/>
        </c:dLbls>
        <c:axId val="317773152"/>
        <c:axId val="317775112"/>
      </c:radarChart>
      <c:catAx>
        <c:axId val="317773152"/>
        <c:scaling>
          <c:orientation val="minMax"/>
        </c:scaling>
        <c:delete val="0"/>
        <c:axPos val="b"/>
        <c:majorGridlines/>
        <c:numFmt formatCode="General" sourceLinked="0"/>
        <c:majorTickMark val="out"/>
        <c:minorTickMark val="none"/>
        <c:tickLblPos val="nextTo"/>
        <c:txPr>
          <a:bodyPr/>
          <a:lstStyle/>
          <a:p>
            <a:pPr>
              <a:defRPr sz="1200">
                <a:latin typeface="Arial" pitchFamily="34" charset="0"/>
                <a:cs typeface="Arial" pitchFamily="34" charset="0"/>
              </a:defRPr>
            </a:pPr>
            <a:endParaRPr lang="id-ID"/>
          </a:p>
        </c:txPr>
        <c:crossAx val="317775112"/>
        <c:crosses val="autoZero"/>
        <c:auto val="1"/>
        <c:lblAlgn val="ctr"/>
        <c:lblOffset val="100"/>
        <c:noMultiLvlLbl val="0"/>
      </c:catAx>
      <c:valAx>
        <c:axId val="317775112"/>
        <c:scaling>
          <c:orientation val="minMax"/>
        </c:scaling>
        <c:delete val="0"/>
        <c:axPos val="l"/>
        <c:majorGridlines/>
        <c:numFmt formatCode="General" sourceLinked="1"/>
        <c:majorTickMark val="cross"/>
        <c:minorTickMark val="none"/>
        <c:tickLblPos val="nextTo"/>
        <c:crossAx val="317773152"/>
        <c:crosses val="autoZero"/>
        <c:crossBetween val="between"/>
      </c:valAx>
    </c:plotArea>
    <c:legend>
      <c:legendPos val="r"/>
      <c:layout>
        <c:manualLayout>
          <c:xMode val="edge"/>
          <c:yMode val="edge"/>
          <c:x val="0.87679233322006389"/>
          <c:y val="0.8808988232984365"/>
          <c:w val="0.10944395820166197"/>
          <c:h val="8.8545951046854712E-2"/>
        </c:manualLayout>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8220598803150504"/>
          <c:y val="0.1667732470732968"/>
          <c:w val="0.47011023773599492"/>
          <c:h val="0.79104626323329708"/>
        </c:manualLayout>
      </c:layout>
      <c:radarChart>
        <c:radarStyle val="marker"/>
        <c:varyColors val="0"/>
        <c:ser>
          <c:idx val="0"/>
          <c:order val="0"/>
          <c:tx>
            <c:strRef>
              <c:f>'UKP BULANAN SETAHUN'!$AM$7</c:f>
              <c:strCache>
                <c:ptCount val="1"/>
                <c:pt idx="0">
                  <c:v>TARGET</c:v>
                </c:pt>
              </c:strCache>
            </c:strRef>
          </c:tx>
          <c:marker>
            <c:symbol val="none"/>
          </c:marker>
          <c:cat>
            <c:strRef>
              <c:f>'UKP BULANAN SETAHUN'!$AL$8:$AL$12</c:f>
              <c:strCache>
                <c:ptCount val="5"/>
                <c:pt idx="0">
                  <c:v> PELAYANAN RAWAT JALAN</c:v>
                </c:pt>
                <c:pt idx="1">
                  <c:v> PELAYANAN GAWAT DARURAT</c:v>
                </c:pt>
                <c:pt idx="2">
                  <c:v> PELAYANAN KEFARMASIAN</c:v>
                </c:pt>
                <c:pt idx="3">
                  <c:v> PELAYANAN LABORATORIUM</c:v>
                </c:pt>
                <c:pt idx="4">
                  <c:v> PELAYANAN RAWAT INAP</c:v>
                </c:pt>
              </c:strCache>
            </c:strRef>
          </c:cat>
          <c:val>
            <c:numRef>
              <c:f>'UKP BULANAN SETAHUN'!$AM$8:$AM$12</c:f>
              <c:numCache>
                <c:formatCode>General</c:formatCode>
                <c:ptCount val="5"/>
                <c:pt idx="0">
                  <c:v>100</c:v>
                </c:pt>
                <c:pt idx="1">
                  <c:v>100</c:v>
                </c:pt>
                <c:pt idx="2">
                  <c:v>100</c:v>
                </c:pt>
                <c:pt idx="3">
                  <c:v>100</c:v>
                </c:pt>
                <c:pt idx="4">
                  <c:v>100</c:v>
                </c:pt>
              </c:numCache>
            </c:numRef>
          </c:val>
        </c:ser>
        <c:ser>
          <c:idx val="1"/>
          <c:order val="1"/>
          <c:tx>
            <c:strRef>
              <c:f>'UKP BULANAN SETAHUN'!$AN$7</c:f>
              <c:strCache>
                <c:ptCount val="1"/>
                <c:pt idx="0">
                  <c:v>CAPAIAN</c:v>
                </c:pt>
              </c:strCache>
            </c:strRef>
          </c:tx>
          <c:marker>
            <c:symbol val="none"/>
          </c:marker>
          <c:dLbls>
            <c:dLbl>
              <c:idx val="0"/>
              <c:layout>
                <c:manualLayout>
                  <c:x val="2.5215149224280867E-2"/>
                  <c:y val="6.9883207002470277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3497521055350348"/>
                  <c:y val="-0.1023289816821886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11420979354527216"/>
                  <c:y val="0.1672205310416253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13794169869753653"/>
                  <c:y val="0.19966630572134347"/>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18540550900206526"/>
                  <c:y val="-0.13727058518342378"/>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'UKP BULANAN SETAHUN'!$AL$8:$AL$12</c:f>
              <c:strCache>
                <c:ptCount val="5"/>
                <c:pt idx="0">
                  <c:v> PELAYANAN RAWAT JALAN</c:v>
                </c:pt>
                <c:pt idx="1">
                  <c:v> PELAYANAN GAWAT DARURAT</c:v>
                </c:pt>
                <c:pt idx="2">
                  <c:v> PELAYANAN KEFARMASIAN</c:v>
                </c:pt>
                <c:pt idx="3">
                  <c:v> PELAYANAN LABORATORIUM</c:v>
                </c:pt>
                <c:pt idx="4">
                  <c:v> PELAYANAN RAWAT INAP</c:v>
                </c:pt>
              </c:strCache>
            </c:strRef>
          </c:cat>
          <c:val>
            <c:numRef>
              <c:f>'UKP BULANAN SETAHUN'!$AN$8:$AN$12</c:f>
              <c:numCache>
                <c:formatCode>#,##0</c:formatCode>
                <c:ptCount val="5"/>
                <c:pt idx="0">
                  <c:v>112.81373480373935</c:v>
                </c:pt>
                <c:pt idx="1">
                  <c:v>64.93150684931507</c:v>
                </c:pt>
                <c:pt idx="2">
                  <c:v>43.653063077082685</c:v>
                </c:pt>
                <c:pt idx="3" formatCode="0.00">
                  <c:v>187.16163959783449</c:v>
                </c:pt>
                <c:pt idx="4">
                  <c:v>61.861932227829854</c:v>
                </c:pt>
              </c:numCache>
            </c:numRef>
          </c:val>
        </c:ser>
        <c:dLbls>
          <c:showLegendKey val="0"/>
          <c:showVal val="0"/>
          <c:showCatName val="0"/>
          <c:showSerName val="0"/>
          <c:showPercent val="0"/>
          <c:showBubbleSize val="0"/>
        </c:dLbls>
        <c:axId val="317773936"/>
        <c:axId val="317769232"/>
      </c:radarChart>
      <c:catAx>
        <c:axId val="317773936"/>
        <c:scaling>
          <c:orientation val="minMax"/>
        </c:scaling>
        <c:delete val="0"/>
        <c:axPos val="b"/>
        <c:majorGridlines/>
        <c:numFmt formatCode="General" sourceLinked="0"/>
        <c:majorTickMark val="out"/>
        <c:minorTickMark val="none"/>
        <c:tickLblPos val="nextTo"/>
        <c:txPr>
          <a:bodyPr/>
          <a:lstStyle/>
          <a:p>
            <a:pPr>
              <a:defRPr sz="1200"/>
            </a:pPr>
            <a:endParaRPr lang="id-ID"/>
          </a:p>
        </c:txPr>
        <c:crossAx val="317769232"/>
        <c:crosses val="autoZero"/>
        <c:auto val="1"/>
        <c:lblAlgn val="ctr"/>
        <c:lblOffset val="100"/>
        <c:noMultiLvlLbl val="0"/>
      </c:catAx>
      <c:valAx>
        <c:axId val="317769232"/>
        <c:scaling>
          <c:orientation val="minMax"/>
        </c:scaling>
        <c:delete val="0"/>
        <c:axPos val="l"/>
        <c:majorGridlines/>
        <c:numFmt formatCode="General" sourceLinked="1"/>
        <c:majorTickMark val="cross"/>
        <c:minorTickMark val="none"/>
        <c:tickLblPos val="nextTo"/>
        <c:crossAx val="317773936"/>
        <c:crosses val="autoZero"/>
        <c:crossBetween val="between"/>
      </c:valAx>
    </c:plotArea>
    <c:legend>
      <c:legendPos val="r"/>
      <c:layout>
        <c:manualLayout>
          <c:xMode val="edge"/>
          <c:yMode val="edge"/>
          <c:x val="0.86801019771176313"/>
          <c:y val="0.73573673132894046"/>
          <c:w val="0.11553533318687181"/>
          <c:h val="7.1635783916577364E-2"/>
        </c:manualLayout>
      </c:layout>
      <c:overlay val="0"/>
      <c:txPr>
        <a:bodyPr/>
        <a:lstStyle/>
        <a:p>
          <a:pPr>
            <a:defRPr sz="1200"/>
          </a:pPr>
          <a:endParaRPr lang="id-ID"/>
        </a:p>
      </c:txPr>
    </c:legend>
    <c:plotVisOnly val="1"/>
    <c:dispBlanksAs val="gap"/>
    <c:showDLblsOverMax val="0"/>
  </c:chart>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7449810343454428"/>
          <c:y val="0.18638122507855967"/>
          <c:w val="0.4902773288627767"/>
          <c:h val="0.77037824580573022"/>
        </c:manualLayout>
      </c:layout>
      <c:radarChart>
        <c:radarStyle val="marker"/>
        <c:varyColors val="0"/>
        <c:ser>
          <c:idx val="0"/>
          <c:order val="0"/>
          <c:tx>
            <c:strRef>
              <c:f>'UKP Tribulan I'!$AM$7</c:f>
              <c:strCache>
                <c:ptCount val="1"/>
                <c:pt idx="0">
                  <c:v>TARGET</c:v>
                </c:pt>
              </c:strCache>
            </c:strRef>
          </c:tx>
          <c:marker>
            <c:symbol val="none"/>
          </c:marker>
          <c:cat>
            <c:strRef>
              <c:f>'UKP Tribulan I'!$AL$8:$AL$12</c:f>
              <c:strCache>
                <c:ptCount val="5"/>
                <c:pt idx="0">
                  <c:v> PELAYANAN RAWAT JALAN</c:v>
                </c:pt>
                <c:pt idx="1">
                  <c:v> PELAYANAN GAWAT DARURAT</c:v>
                </c:pt>
                <c:pt idx="2">
                  <c:v> PELAYANAN KEFARMASIAN</c:v>
                </c:pt>
                <c:pt idx="3">
                  <c:v> PELAYANAN LABORATORIUM</c:v>
                </c:pt>
                <c:pt idx="4">
                  <c:v> PELAYANAN RAWAT INAP</c:v>
                </c:pt>
              </c:strCache>
            </c:strRef>
          </c:cat>
          <c:val>
            <c:numRef>
              <c:f>'UKP Tribulan I'!$AM$8:$AM$12</c:f>
              <c:numCache>
                <c:formatCode>General</c:formatCode>
                <c:ptCount val="5"/>
                <c:pt idx="0">
                  <c:v>100</c:v>
                </c:pt>
                <c:pt idx="1">
                  <c:v>100</c:v>
                </c:pt>
                <c:pt idx="2">
                  <c:v>100</c:v>
                </c:pt>
                <c:pt idx="3">
                  <c:v>100</c:v>
                </c:pt>
                <c:pt idx="4">
                  <c:v>100</c:v>
                </c:pt>
              </c:numCache>
            </c:numRef>
          </c:val>
        </c:ser>
        <c:ser>
          <c:idx val="1"/>
          <c:order val="1"/>
          <c:tx>
            <c:strRef>
              <c:f>'UKP Tribulan I'!$AN$7</c:f>
              <c:strCache>
                <c:ptCount val="1"/>
                <c:pt idx="0">
                  <c:v>CAPAIAN</c:v>
                </c:pt>
              </c:strCache>
            </c:strRef>
          </c:tx>
          <c:marker>
            <c:symbol val="none"/>
          </c:marker>
          <c:dLbls>
            <c:dLbl>
              <c:idx val="0"/>
              <c:layout>
                <c:manualLayout>
                  <c:x val="2.3691715276251815E-2"/>
                  <c:y val="4.7420747608819119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7.1221118517829057E-2"/>
                  <c:y val="-7.487486464550383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5.5984603680007787E-2"/>
                  <c:y val="0.15973304457707493"/>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4.0899658773658455E-2"/>
                  <c:y val="0.16222887339859171"/>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14211286891388644"/>
                  <c:y val="-0.1173039546112894"/>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'UKP Tribulan I'!$AL$8:$AL$12</c:f>
              <c:strCache>
                <c:ptCount val="5"/>
                <c:pt idx="0">
                  <c:v> PELAYANAN RAWAT JALAN</c:v>
                </c:pt>
                <c:pt idx="1">
                  <c:v> PELAYANAN GAWAT DARURAT</c:v>
                </c:pt>
                <c:pt idx="2">
                  <c:v> PELAYANAN KEFARMASIAN</c:v>
                </c:pt>
                <c:pt idx="3">
                  <c:v> PELAYANAN LABORATORIUM</c:v>
                </c:pt>
                <c:pt idx="4">
                  <c:v> PELAYANAN RAWAT INAP</c:v>
                </c:pt>
              </c:strCache>
            </c:strRef>
          </c:cat>
          <c:val>
            <c:numRef>
              <c:f>'UKP Tribulan I'!$AN$8:$AN$12</c:f>
              <c:numCache>
                <c:formatCode>#,##0</c:formatCode>
                <c:ptCount val="5"/>
                <c:pt idx="0">
                  <c:v>3851.5993842287021</c:v>
                </c:pt>
                <c:pt idx="1">
                  <c:v>90.958904109589042</c:v>
                </c:pt>
                <c:pt idx="2">
                  <c:v>43.658574540927482</c:v>
                </c:pt>
                <c:pt idx="3" formatCode="0.00">
                  <c:v>499.82370458405939</c:v>
                </c:pt>
                <c:pt idx="4">
                  <c:v>163.33333333333334</c:v>
                </c:pt>
              </c:numCache>
            </c:numRef>
          </c:val>
        </c:ser>
        <c:dLbls>
          <c:showLegendKey val="0"/>
          <c:showVal val="0"/>
          <c:showCatName val="0"/>
          <c:showSerName val="0"/>
          <c:showPercent val="0"/>
          <c:showBubbleSize val="0"/>
        </c:dLbls>
        <c:axId val="317767664"/>
        <c:axId val="317774328"/>
      </c:radarChart>
      <c:catAx>
        <c:axId val="317767664"/>
        <c:scaling>
          <c:orientation val="minMax"/>
        </c:scaling>
        <c:delete val="0"/>
        <c:axPos val="b"/>
        <c:majorGridlines/>
        <c:numFmt formatCode="General" sourceLinked="0"/>
        <c:majorTickMark val="out"/>
        <c:minorTickMark val="none"/>
        <c:tickLblPos val="nextTo"/>
        <c:txPr>
          <a:bodyPr/>
          <a:lstStyle/>
          <a:p>
            <a:pPr>
              <a:defRPr sz="1200"/>
            </a:pPr>
            <a:endParaRPr lang="id-ID"/>
          </a:p>
        </c:txPr>
        <c:crossAx val="317774328"/>
        <c:crosses val="autoZero"/>
        <c:auto val="1"/>
        <c:lblAlgn val="ctr"/>
        <c:lblOffset val="100"/>
        <c:noMultiLvlLbl val="0"/>
      </c:catAx>
      <c:valAx>
        <c:axId val="317774328"/>
        <c:scaling>
          <c:orientation val="minMax"/>
        </c:scaling>
        <c:delete val="0"/>
        <c:axPos val="l"/>
        <c:majorGridlines/>
        <c:numFmt formatCode="General" sourceLinked="1"/>
        <c:majorTickMark val="cross"/>
        <c:minorTickMark val="none"/>
        <c:tickLblPos val="nextTo"/>
        <c:crossAx val="317767664"/>
        <c:crosses val="autoZero"/>
        <c:crossBetween val="between"/>
      </c:valAx>
    </c:plotArea>
    <c:legend>
      <c:legendPos val="r"/>
      <c:layout>
        <c:manualLayout>
          <c:xMode val="edge"/>
          <c:yMode val="edge"/>
          <c:x val="0.8206418261304288"/>
          <c:y val="0.9054530911920825"/>
          <c:w val="0.1593949220341315"/>
          <c:h val="7.1635783916577364E-2"/>
        </c:manualLayout>
      </c:layout>
      <c:overlay val="0"/>
      <c:txPr>
        <a:bodyPr/>
        <a:lstStyle/>
        <a:p>
          <a:pPr>
            <a:defRPr sz="1200"/>
          </a:pPr>
          <a:endParaRPr lang="id-ID"/>
        </a:p>
      </c:txPr>
    </c:legend>
    <c:plotVisOnly val="1"/>
    <c:dispBlanksAs val="gap"/>
    <c:showDLblsOverMax val="0"/>
  </c:chart>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7449810343454428"/>
          <c:y val="0.18638122507855967"/>
          <c:w val="0.4902773288627767"/>
          <c:h val="0.77037824580573022"/>
        </c:manualLayout>
      </c:layout>
      <c:radarChart>
        <c:radarStyle val="marker"/>
        <c:varyColors val="0"/>
        <c:ser>
          <c:idx val="0"/>
          <c:order val="0"/>
          <c:tx>
            <c:strRef>
              <c:f>'UKP Tribulan II'!$AM$7</c:f>
              <c:strCache>
                <c:ptCount val="1"/>
                <c:pt idx="0">
                  <c:v>TARGET</c:v>
                </c:pt>
              </c:strCache>
            </c:strRef>
          </c:tx>
          <c:marker>
            <c:symbol val="none"/>
          </c:marker>
          <c:cat>
            <c:strRef>
              <c:f>'UKP Tribulan II'!$AL$8:$AL$12</c:f>
              <c:strCache>
                <c:ptCount val="5"/>
                <c:pt idx="0">
                  <c:v> PELAYANAN RAWAT JALAN</c:v>
                </c:pt>
                <c:pt idx="1">
                  <c:v> PELAYANAN GAWAT DARURAT</c:v>
                </c:pt>
                <c:pt idx="2">
                  <c:v> PELAYANAN KEFARMASIAN</c:v>
                </c:pt>
                <c:pt idx="3">
                  <c:v> PELAYANAN LABORATORIUM</c:v>
                </c:pt>
                <c:pt idx="4">
                  <c:v> PELAYANAN RAWAT INAP</c:v>
                </c:pt>
              </c:strCache>
            </c:strRef>
          </c:cat>
          <c:val>
            <c:numRef>
              <c:f>'UKP Tribulan II'!$AM$8:$AM$12</c:f>
              <c:numCache>
                <c:formatCode>General</c:formatCode>
                <c:ptCount val="5"/>
                <c:pt idx="0">
                  <c:v>100</c:v>
                </c:pt>
                <c:pt idx="1">
                  <c:v>100</c:v>
                </c:pt>
                <c:pt idx="2">
                  <c:v>100</c:v>
                </c:pt>
                <c:pt idx="3">
                  <c:v>100</c:v>
                </c:pt>
                <c:pt idx="4">
                  <c:v>100</c:v>
                </c:pt>
              </c:numCache>
            </c:numRef>
          </c:val>
        </c:ser>
        <c:ser>
          <c:idx val="1"/>
          <c:order val="1"/>
          <c:tx>
            <c:strRef>
              <c:f>'UKP Tribulan II'!$AN$7</c:f>
              <c:strCache>
                <c:ptCount val="1"/>
                <c:pt idx="0">
                  <c:v>CAPAIAN</c:v>
                </c:pt>
              </c:strCache>
            </c:strRef>
          </c:tx>
          <c:marker>
            <c:symbol val="none"/>
          </c:marker>
          <c:dLbls>
            <c:dLbl>
              <c:idx val="0"/>
              <c:layout>
                <c:manualLayout>
                  <c:x val="2.5422035018957529E-2"/>
                  <c:y val="2.4958288215167958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5081405581283439"/>
                  <c:y val="-4.2429089965785531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8.0208554585493738E-2"/>
                  <c:y val="0.20715379218589405"/>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6.5123511329177847E-2"/>
                  <c:y val="0.20715379218589405"/>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18363964509915934"/>
                  <c:y val="-0.12229561225432299"/>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'UKP Tribulan II'!$AL$8:$AL$12</c:f>
              <c:strCache>
                <c:ptCount val="5"/>
                <c:pt idx="0">
                  <c:v> PELAYANAN RAWAT JALAN</c:v>
                </c:pt>
                <c:pt idx="1">
                  <c:v> PELAYANAN GAWAT DARURAT</c:v>
                </c:pt>
                <c:pt idx="2">
                  <c:v> PELAYANAN KEFARMASIAN</c:v>
                </c:pt>
                <c:pt idx="3">
                  <c:v> PELAYANAN LABORATORIUM</c:v>
                </c:pt>
                <c:pt idx="4">
                  <c:v> PELAYANAN RAWAT INAP</c:v>
                </c:pt>
              </c:strCache>
            </c:strRef>
          </c:cat>
          <c:val>
            <c:numRef>
              <c:f>'UKP Tribulan II'!$AN$8:$AN$12</c:f>
              <c:numCache>
                <c:formatCode>#,##0</c:formatCode>
                <c:ptCount val="5"/>
                <c:pt idx="0">
                  <c:v>366.82245251101853</c:v>
                </c:pt>
                <c:pt idx="1">
                  <c:v>8.2191780821917799</c:v>
                </c:pt>
                <c:pt idx="2">
                  <c:v>5.4252256458138817</c:v>
                </c:pt>
                <c:pt idx="3" formatCode="0.00">
                  <c:v>523.88959170556586</c:v>
                </c:pt>
                <c:pt idx="4">
                  <c:v>75</c:v>
                </c:pt>
              </c:numCache>
            </c:numRef>
          </c:val>
        </c:ser>
        <c:dLbls>
          <c:showLegendKey val="0"/>
          <c:showVal val="0"/>
          <c:showCatName val="0"/>
          <c:showSerName val="0"/>
          <c:showPercent val="0"/>
          <c:showBubbleSize val="0"/>
        </c:dLbls>
        <c:axId val="317774720"/>
        <c:axId val="317768056"/>
      </c:radarChart>
      <c:catAx>
        <c:axId val="317774720"/>
        <c:scaling>
          <c:orientation val="minMax"/>
        </c:scaling>
        <c:delete val="0"/>
        <c:axPos val="b"/>
        <c:majorGridlines/>
        <c:numFmt formatCode="General" sourceLinked="0"/>
        <c:majorTickMark val="out"/>
        <c:minorTickMark val="none"/>
        <c:tickLblPos val="nextTo"/>
        <c:txPr>
          <a:bodyPr/>
          <a:lstStyle/>
          <a:p>
            <a:pPr>
              <a:defRPr sz="1200"/>
            </a:pPr>
            <a:endParaRPr lang="id-ID"/>
          </a:p>
        </c:txPr>
        <c:crossAx val="317768056"/>
        <c:crosses val="autoZero"/>
        <c:auto val="1"/>
        <c:lblAlgn val="ctr"/>
        <c:lblOffset val="100"/>
        <c:noMultiLvlLbl val="0"/>
      </c:catAx>
      <c:valAx>
        <c:axId val="317768056"/>
        <c:scaling>
          <c:orientation val="minMax"/>
        </c:scaling>
        <c:delete val="0"/>
        <c:axPos val="l"/>
        <c:majorGridlines/>
        <c:numFmt formatCode="General" sourceLinked="1"/>
        <c:majorTickMark val="cross"/>
        <c:minorTickMark val="none"/>
        <c:tickLblPos val="nextTo"/>
        <c:crossAx val="317774720"/>
        <c:crosses val="autoZero"/>
        <c:crossBetween val="between"/>
      </c:valAx>
    </c:plotArea>
    <c:legend>
      <c:legendPos val="r"/>
      <c:layout>
        <c:manualLayout>
          <c:xMode val="edge"/>
          <c:yMode val="edge"/>
          <c:x val="0.86801019771176313"/>
          <c:y val="0.73573673132894046"/>
          <c:w val="0.11553533318687181"/>
          <c:h val="7.1635783916577364E-2"/>
        </c:manualLayout>
      </c:layout>
      <c:overlay val="0"/>
      <c:txPr>
        <a:bodyPr/>
        <a:lstStyle/>
        <a:p>
          <a:pPr>
            <a:defRPr sz="1200"/>
          </a:pPr>
          <a:endParaRPr lang="id-ID"/>
        </a:p>
      </c:txPr>
    </c:legend>
    <c:plotVisOnly val="1"/>
    <c:dispBlanksAs val="gap"/>
    <c:showDLblsOverMax val="0"/>
  </c:chart>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5212167055661744"/>
          <c:y val="0.21991651747374957"/>
          <c:w val="0.49027739383881391"/>
          <c:h val="0.75430098123411859"/>
        </c:manualLayout>
      </c:layout>
      <c:radarChart>
        <c:radarStyle val="marker"/>
        <c:varyColors val="0"/>
        <c:ser>
          <c:idx val="0"/>
          <c:order val="0"/>
          <c:tx>
            <c:strRef>
              <c:f>'UKP Tribulan III'!$AM$7</c:f>
              <c:strCache>
                <c:ptCount val="1"/>
                <c:pt idx="0">
                  <c:v>TARGET</c:v>
                </c:pt>
              </c:strCache>
            </c:strRef>
          </c:tx>
          <c:marker>
            <c:symbol val="none"/>
          </c:marker>
          <c:cat>
            <c:strRef>
              <c:f>'UKP Tribulan III'!$AL$8:$AL$12</c:f>
              <c:strCache>
                <c:ptCount val="5"/>
                <c:pt idx="0">
                  <c:v> PELAYANAN RAWAT JALAN</c:v>
                </c:pt>
                <c:pt idx="1">
                  <c:v> PELAYANAN GAWAT DARURAT</c:v>
                </c:pt>
                <c:pt idx="2">
                  <c:v> PELAYANAN KEFARMASIAN</c:v>
                </c:pt>
                <c:pt idx="3">
                  <c:v> PELAYANAN LABORATORIUM</c:v>
                </c:pt>
                <c:pt idx="4">
                  <c:v> PELAYANAN RAWAT INAP</c:v>
                </c:pt>
              </c:strCache>
            </c:strRef>
          </c:cat>
          <c:val>
            <c:numRef>
              <c:f>'UKP Tribulan III'!$AM$8:$AM$12</c:f>
              <c:numCache>
                <c:formatCode>General</c:formatCode>
                <c:ptCount val="5"/>
                <c:pt idx="0">
                  <c:v>100</c:v>
                </c:pt>
                <c:pt idx="1">
                  <c:v>100</c:v>
                </c:pt>
                <c:pt idx="2">
                  <c:v>100</c:v>
                </c:pt>
                <c:pt idx="3">
                  <c:v>100</c:v>
                </c:pt>
                <c:pt idx="4">
                  <c:v>100</c:v>
                </c:pt>
              </c:numCache>
            </c:numRef>
          </c:val>
        </c:ser>
        <c:ser>
          <c:idx val="1"/>
          <c:order val="1"/>
          <c:tx>
            <c:strRef>
              <c:f>'UKP Tribulan III'!$AN$7</c:f>
              <c:strCache>
                <c:ptCount val="1"/>
                <c:pt idx="0">
                  <c:v>CAPAIAN</c:v>
                </c:pt>
              </c:strCache>
            </c:strRef>
          </c:tx>
          <c:marker>
            <c:symbol val="none"/>
          </c:marker>
          <c:dLbls>
            <c:dLbl>
              <c:idx val="0"/>
              <c:layout>
                <c:manualLayout>
                  <c:x val="3.2343154556365154E-2"/>
                  <c:y val="4.2429089965785531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8368937361552065"/>
                  <c:y val="-5.98998917164031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13557751088475478"/>
                  <c:y val="0.15224555811252455"/>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15163750554677322"/>
                  <c:y val="0.15474138693404144"/>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18883048475221506"/>
                  <c:y val="-0.13227892754039017"/>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'UKP Tribulan III'!$AL$8:$AL$12</c:f>
              <c:strCache>
                <c:ptCount val="5"/>
                <c:pt idx="0">
                  <c:v> PELAYANAN RAWAT JALAN</c:v>
                </c:pt>
                <c:pt idx="1">
                  <c:v> PELAYANAN GAWAT DARURAT</c:v>
                </c:pt>
                <c:pt idx="2">
                  <c:v> PELAYANAN KEFARMASIAN</c:v>
                </c:pt>
                <c:pt idx="3">
                  <c:v> PELAYANAN LABORATORIUM</c:v>
                </c:pt>
                <c:pt idx="4">
                  <c:v> PELAYANAN RAWAT INAP</c:v>
                </c:pt>
              </c:strCache>
            </c:strRef>
          </c:cat>
          <c:val>
            <c:numRef>
              <c:f>'UKP Tribulan III'!$AN$8:$AN$12</c:f>
              <c:numCache>
                <c:formatCode>#,##0</c:formatCode>
                <c:ptCount val="5"/>
                <c:pt idx="0">
                  <c:v>8177.4416692704899</c:v>
                </c:pt>
                <c:pt idx="1">
                  <c:v>82.55707762557077</c:v>
                </c:pt>
                <c:pt idx="2">
                  <c:v>43.577739737870459</c:v>
                </c:pt>
                <c:pt idx="3" formatCode="0.00">
                  <c:v>222.14481728252073</c:v>
                </c:pt>
                <c:pt idx="4">
                  <c:v>54.444444444444443</c:v>
                </c:pt>
              </c:numCache>
            </c:numRef>
          </c:val>
        </c:ser>
        <c:dLbls>
          <c:showLegendKey val="0"/>
          <c:showVal val="0"/>
          <c:showCatName val="0"/>
          <c:showSerName val="0"/>
          <c:showPercent val="0"/>
          <c:showBubbleSize val="0"/>
        </c:dLbls>
        <c:axId val="317772368"/>
        <c:axId val="317770408"/>
      </c:radarChart>
      <c:catAx>
        <c:axId val="317772368"/>
        <c:scaling>
          <c:orientation val="minMax"/>
        </c:scaling>
        <c:delete val="0"/>
        <c:axPos val="b"/>
        <c:majorGridlines/>
        <c:numFmt formatCode="General" sourceLinked="0"/>
        <c:majorTickMark val="out"/>
        <c:minorTickMark val="none"/>
        <c:tickLblPos val="nextTo"/>
        <c:txPr>
          <a:bodyPr/>
          <a:lstStyle/>
          <a:p>
            <a:pPr>
              <a:defRPr sz="1200"/>
            </a:pPr>
            <a:endParaRPr lang="id-ID"/>
          </a:p>
        </c:txPr>
        <c:crossAx val="317770408"/>
        <c:crosses val="autoZero"/>
        <c:auto val="1"/>
        <c:lblAlgn val="ctr"/>
        <c:lblOffset val="100"/>
        <c:noMultiLvlLbl val="0"/>
      </c:catAx>
      <c:valAx>
        <c:axId val="317770408"/>
        <c:scaling>
          <c:orientation val="minMax"/>
        </c:scaling>
        <c:delete val="0"/>
        <c:axPos val="l"/>
        <c:majorGridlines/>
        <c:numFmt formatCode="General" sourceLinked="1"/>
        <c:majorTickMark val="cross"/>
        <c:minorTickMark val="none"/>
        <c:tickLblPos val="nextTo"/>
        <c:crossAx val="317772368"/>
        <c:crosses val="autoZero"/>
        <c:crossBetween val="between"/>
      </c:valAx>
    </c:plotArea>
    <c:legend>
      <c:legendPos val="r"/>
      <c:layout>
        <c:manualLayout>
          <c:xMode val="edge"/>
          <c:yMode val="edge"/>
          <c:x val="0.81783204650011387"/>
          <c:y val="0.90295726237056573"/>
          <c:w val="0.16571340052723127"/>
          <c:h val="7.1635783916577364E-2"/>
        </c:manualLayout>
      </c:layout>
      <c:overlay val="0"/>
      <c:txPr>
        <a:bodyPr/>
        <a:lstStyle/>
        <a:p>
          <a:pPr>
            <a:defRPr sz="1200"/>
          </a:pPr>
          <a:endParaRPr lang="id-ID"/>
        </a:p>
      </c:txPr>
    </c:legend>
    <c:plotVisOnly val="1"/>
    <c:dispBlanksAs val="gap"/>
    <c:showDLblsOverMax val="0"/>
  </c:chart>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917677143641475"/>
          <c:y val="0.18872196716653783"/>
          <c:w val="0.60726124630056544"/>
          <c:h val="0.72119453300248959"/>
        </c:manualLayout>
      </c:layout>
      <c:radarChart>
        <c:radarStyle val="marker"/>
        <c:varyColors val="0"/>
        <c:ser>
          <c:idx val="0"/>
          <c:order val="0"/>
          <c:tx>
            <c:strRef>
              <c:f>'MUTU BULANAN SETAHUN'!$AG$13</c:f>
              <c:strCache>
                <c:ptCount val="1"/>
                <c:pt idx="0">
                  <c:v>TARGET</c:v>
                </c:pt>
              </c:strCache>
            </c:strRef>
          </c:tx>
          <c:cat>
            <c:strRef>
              <c:f>'MUTU BULANAN SETAHUN'!$AF$14:$AF$17</c:f>
              <c:strCache>
                <c:ptCount val="4"/>
                <c:pt idx="0">
                  <c:v> Indeks Kepuasan Masyarakat (IKM)</c:v>
                </c:pt>
                <c:pt idx="1">
                  <c:v> Survei Kepuasan Masyarakat</c:v>
                </c:pt>
                <c:pt idx="2">
                  <c:v> Sasaran Keselamatan Pasien</c:v>
                </c:pt>
                <c:pt idx="3">
                  <c:v> Pencegahan dan Pengendalian Infeksi (PPI)</c:v>
                </c:pt>
              </c:strCache>
            </c:strRef>
          </c:cat>
          <c:val>
            <c:numRef>
              <c:f>'MUTU BULANAN SETAHUN'!$AG$14:$AG$17</c:f>
              <c:numCache>
                <c:formatCode>General</c:formatCode>
                <c:ptCount val="4"/>
                <c:pt idx="0">
                  <c:v>100</c:v>
                </c:pt>
                <c:pt idx="1">
                  <c:v>100</c:v>
                </c:pt>
                <c:pt idx="2">
                  <c:v>100</c:v>
                </c:pt>
                <c:pt idx="3">
                  <c:v>100</c:v>
                </c:pt>
              </c:numCache>
            </c:numRef>
          </c:val>
        </c:ser>
        <c:ser>
          <c:idx val="1"/>
          <c:order val="1"/>
          <c:tx>
            <c:strRef>
              <c:f>'MUTU BULANAN SETAHUN'!$AH$13</c:f>
              <c:strCache>
                <c:ptCount val="1"/>
                <c:pt idx="0">
                  <c:v>CAPAIAN</c:v>
                </c:pt>
              </c:strCache>
            </c:strRef>
          </c:tx>
          <c:dLbls>
            <c:dLbl>
              <c:idx val="0"/>
              <c:layout>
                <c:manualLayout>
                  <c:x val="7.7671562192608665E-2"/>
                  <c:y val="-0.2211296924998106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4868631155831188"/>
                  <c:y val="-3.5618123528612072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4.9560220097563411E-2"/>
                  <c:y val="0.18565132727035336"/>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8.2603506421284386E-3"/>
                  <c:y val="-3.9367399689518606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'MUTU BULANAN SETAHUN'!$AF$14:$AF$17</c:f>
              <c:strCache>
                <c:ptCount val="4"/>
                <c:pt idx="0">
                  <c:v> Indeks Kepuasan Masyarakat (IKM)</c:v>
                </c:pt>
                <c:pt idx="1">
                  <c:v> Survei Kepuasan Masyarakat</c:v>
                </c:pt>
                <c:pt idx="2">
                  <c:v> Sasaran Keselamatan Pasien</c:v>
                </c:pt>
                <c:pt idx="3">
                  <c:v> Pencegahan dan Pengendalian Infeksi (PPI)</c:v>
                </c:pt>
              </c:strCache>
            </c:strRef>
          </c:cat>
          <c:val>
            <c:numRef>
              <c:f>'MUTU BULANAN SETAHUN'!$AH$14:$AH$17</c:f>
              <c:numCache>
                <c:formatCode>0</c:formatCode>
                <c:ptCount val="4"/>
                <c:pt idx="0">
                  <c:v>75</c:v>
                </c:pt>
                <c:pt idx="1">
                  <c:v>93.75</c:v>
                </c:pt>
                <c:pt idx="2">
                  <c:v>86.781121281464536</c:v>
                </c:pt>
                <c:pt idx="3" formatCode="0.00">
                  <c:v>92.777777777777757</c:v>
                </c:pt>
              </c:numCache>
            </c:numRef>
          </c:val>
        </c:ser>
        <c:dLbls>
          <c:showLegendKey val="0"/>
          <c:showVal val="0"/>
          <c:showCatName val="0"/>
          <c:showSerName val="0"/>
          <c:showPercent val="0"/>
          <c:showBubbleSize val="0"/>
        </c:dLbls>
        <c:axId val="317771584"/>
        <c:axId val="349350504"/>
      </c:radarChart>
      <c:catAx>
        <c:axId val="317771584"/>
        <c:scaling>
          <c:orientation val="minMax"/>
        </c:scaling>
        <c:delete val="0"/>
        <c:axPos val="b"/>
        <c:majorGridlines/>
        <c:numFmt formatCode="General" sourceLinked="0"/>
        <c:majorTickMark val="out"/>
        <c:minorTickMark val="none"/>
        <c:tickLblPos val="nextTo"/>
        <c:crossAx val="349350504"/>
        <c:crosses val="autoZero"/>
        <c:auto val="1"/>
        <c:lblAlgn val="ctr"/>
        <c:lblOffset val="100"/>
        <c:noMultiLvlLbl val="0"/>
      </c:catAx>
      <c:valAx>
        <c:axId val="349350504"/>
        <c:scaling>
          <c:orientation val="minMax"/>
        </c:scaling>
        <c:delete val="0"/>
        <c:axPos val="l"/>
        <c:majorGridlines/>
        <c:numFmt formatCode="General" sourceLinked="1"/>
        <c:majorTickMark val="cross"/>
        <c:minorTickMark val="none"/>
        <c:tickLblPos val="nextTo"/>
        <c:crossAx val="317771584"/>
        <c:crosses val="autoZero"/>
        <c:crossBetween val="between"/>
      </c:valAx>
    </c:plotArea>
    <c:legend>
      <c:legendPos val="r"/>
      <c:layout>
        <c:manualLayout>
          <c:xMode val="edge"/>
          <c:yMode val="edge"/>
          <c:x val="0.86308268575466629"/>
          <c:y val="0.87415136307999464"/>
          <c:w val="0.10360943389362122"/>
          <c:h val="7.2019587566630572E-2"/>
        </c:manualLayout>
      </c:layout>
      <c:overlay val="0"/>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917677143641475"/>
          <c:y val="0.18872196716653783"/>
          <c:w val="0.60726124630056544"/>
          <c:h val="0.72119453300248959"/>
        </c:manualLayout>
      </c:layout>
      <c:radarChart>
        <c:radarStyle val="marker"/>
        <c:varyColors val="0"/>
        <c:ser>
          <c:idx val="0"/>
          <c:order val="0"/>
          <c:tx>
            <c:strRef>
              <c:f>'MUTU TRIBULAN I'!$AG$13</c:f>
              <c:strCache>
                <c:ptCount val="1"/>
                <c:pt idx="0">
                  <c:v>TARGET</c:v>
                </c:pt>
              </c:strCache>
            </c:strRef>
          </c:tx>
          <c:cat>
            <c:strRef>
              <c:f>'MUTU TRIBULAN I'!$AF$14:$AF$17</c:f>
              <c:strCache>
                <c:ptCount val="4"/>
                <c:pt idx="0">
                  <c:v> Indeks Kepuasan Masyarakat (IKM)</c:v>
                </c:pt>
                <c:pt idx="1">
                  <c:v> Survei Kepuasan Masyarakat</c:v>
                </c:pt>
                <c:pt idx="2">
                  <c:v> Sasaran Keselamatan Pasien</c:v>
                </c:pt>
                <c:pt idx="3">
                  <c:v> Pencegahan dan Pengendalian Infeksi (PPI)</c:v>
                </c:pt>
              </c:strCache>
            </c:strRef>
          </c:cat>
          <c:val>
            <c:numRef>
              <c:f>'MUTU TRIBULAN I'!$AG$14:$AG$17</c:f>
              <c:numCache>
                <c:formatCode>General</c:formatCode>
                <c:ptCount val="4"/>
                <c:pt idx="0">
                  <c:v>100</c:v>
                </c:pt>
                <c:pt idx="1">
                  <c:v>100</c:v>
                </c:pt>
                <c:pt idx="2">
                  <c:v>100</c:v>
                </c:pt>
                <c:pt idx="3">
                  <c:v>100</c:v>
                </c:pt>
              </c:numCache>
            </c:numRef>
          </c:val>
        </c:ser>
        <c:ser>
          <c:idx val="1"/>
          <c:order val="1"/>
          <c:tx>
            <c:strRef>
              <c:f>'MUTU TRIBULAN I'!$AH$13</c:f>
              <c:strCache>
                <c:ptCount val="1"/>
                <c:pt idx="0">
                  <c:v>CAPAIAN</c:v>
                </c:pt>
              </c:strCache>
            </c:strRef>
          </c:tx>
          <c:dLbls>
            <c:dLbl>
              <c:idx val="0"/>
              <c:layout>
                <c:manualLayout>
                  <c:x val="7.7671562192608665E-2"/>
                  <c:y val="-0.2211296924998106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4868631155831188"/>
                  <c:y val="-3.5618123528612072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4.9560220097563411E-2"/>
                  <c:y val="0.18565132727035336"/>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8.2603506421284386E-3"/>
                  <c:y val="-3.9367399689518606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'MUTU TRIBULAN I'!$AF$14:$AF$17</c:f>
              <c:strCache>
                <c:ptCount val="4"/>
                <c:pt idx="0">
                  <c:v> Indeks Kepuasan Masyarakat (IKM)</c:v>
                </c:pt>
                <c:pt idx="1">
                  <c:v> Survei Kepuasan Masyarakat</c:v>
                </c:pt>
                <c:pt idx="2">
                  <c:v> Sasaran Keselamatan Pasien</c:v>
                </c:pt>
                <c:pt idx="3">
                  <c:v> Pencegahan dan Pengendalian Infeksi (PPI)</c:v>
                </c:pt>
              </c:strCache>
            </c:strRef>
          </c:cat>
          <c:val>
            <c:numRef>
              <c:f>'MUTU TRIBULAN I'!$AH$14:$AH$17</c:f>
              <c:numCache>
                <c:formatCode>0</c:formatCode>
                <c:ptCount val="4"/>
                <c:pt idx="0">
                  <c:v>0</c:v>
                </c:pt>
                <c:pt idx="1">
                  <c:v>375</c:v>
                </c:pt>
                <c:pt idx="2">
                  <c:v>349.69577760827184</c:v>
                </c:pt>
                <c:pt idx="3" formatCode="0.00">
                  <c:v>368.88888888888886</c:v>
                </c:pt>
              </c:numCache>
            </c:numRef>
          </c:val>
        </c:ser>
        <c:dLbls>
          <c:showLegendKey val="0"/>
          <c:showVal val="0"/>
          <c:showCatName val="0"/>
          <c:showSerName val="0"/>
          <c:showPercent val="0"/>
          <c:showBubbleSize val="0"/>
        </c:dLbls>
        <c:axId val="349345800"/>
        <c:axId val="349346584"/>
      </c:radarChart>
      <c:catAx>
        <c:axId val="349345800"/>
        <c:scaling>
          <c:orientation val="minMax"/>
        </c:scaling>
        <c:delete val="0"/>
        <c:axPos val="b"/>
        <c:majorGridlines/>
        <c:numFmt formatCode="General" sourceLinked="0"/>
        <c:majorTickMark val="out"/>
        <c:minorTickMark val="none"/>
        <c:tickLblPos val="nextTo"/>
        <c:crossAx val="349346584"/>
        <c:crosses val="autoZero"/>
        <c:auto val="1"/>
        <c:lblAlgn val="ctr"/>
        <c:lblOffset val="100"/>
        <c:noMultiLvlLbl val="0"/>
      </c:catAx>
      <c:valAx>
        <c:axId val="349346584"/>
        <c:scaling>
          <c:orientation val="minMax"/>
        </c:scaling>
        <c:delete val="0"/>
        <c:axPos val="l"/>
        <c:majorGridlines/>
        <c:numFmt formatCode="General" sourceLinked="1"/>
        <c:majorTickMark val="cross"/>
        <c:minorTickMark val="none"/>
        <c:tickLblPos val="nextTo"/>
        <c:crossAx val="349345800"/>
        <c:crosses val="autoZero"/>
        <c:crossBetween val="between"/>
      </c:valAx>
    </c:plotArea>
    <c:legend>
      <c:legendPos val="r"/>
      <c:layout>
        <c:manualLayout>
          <c:xMode val="edge"/>
          <c:yMode val="edge"/>
          <c:x val="0.86308268575466629"/>
          <c:y val="0.87415136307999464"/>
          <c:w val="0.11046791102951828"/>
          <c:h val="6.8943571032190204E-2"/>
        </c:manualLayout>
      </c:layout>
      <c:overlay val="0"/>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917677143641475"/>
          <c:y val="0.18872196716653783"/>
          <c:w val="0.60726124630056544"/>
          <c:h val="0.72119453300248959"/>
        </c:manualLayout>
      </c:layout>
      <c:radarChart>
        <c:radarStyle val="marker"/>
        <c:varyColors val="0"/>
        <c:ser>
          <c:idx val="0"/>
          <c:order val="0"/>
          <c:tx>
            <c:strRef>
              <c:f>'MUTU TRIBULAN 2'!$AG$13</c:f>
              <c:strCache>
                <c:ptCount val="1"/>
                <c:pt idx="0">
                  <c:v>TARGET</c:v>
                </c:pt>
              </c:strCache>
            </c:strRef>
          </c:tx>
          <c:cat>
            <c:strRef>
              <c:f>'MUTU TRIBULAN 2'!$AF$14:$AF$17</c:f>
              <c:strCache>
                <c:ptCount val="4"/>
                <c:pt idx="0">
                  <c:v> Indeks Kepuasan Masyarakat (IKM)</c:v>
                </c:pt>
                <c:pt idx="1">
                  <c:v> Survei Kepuasan Masyarakat</c:v>
                </c:pt>
                <c:pt idx="2">
                  <c:v> Sasaran Keselamatan Pasien</c:v>
                </c:pt>
                <c:pt idx="3">
                  <c:v> Pencegahan dan Pengendalian Infeksi (PPI)</c:v>
                </c:pt>
              </c:strCache>
            </c:strRef>
          </c:cat>
          <c:val>
            <c:numRef>
              <c:f>'MUTU TRIBULAN 2'!$AG$14:$AG$17</c:f>
              <c:numCache>
                <c:formatCode>General</c:formatCode>
                <c:ptCount val="4"/>
                <c:pt idx="0">
                  <c:v>100</c:v>
                </c:pt>
                <c:pt idx="1">
                  <c:v>100</c:v>
                </c:pt>
                <c:pt idx="2">
                  <c:v>100</c:v>
                </c:pt>
                <c:pt idx="3">
                  <c:v>100</c:v>
                </c:pt>
              </c:numCache>
            </c:numRef>
          </c:val>
        </c:ser>
        <c:ser>
          <c:idx val="1"/>
          <c:order val="1"/>
          <c:tx>
            <c:strRef>
              <c:f>'MUTU TRIBULAN 2'!$AH$13</c:f>
              <c:strCache>
                <c:ptCount val="1"/>
                <c:pt idx="0">
                  <c:v>CAPAIAN</c:v>
                </c:pt>
              </c:strCache>
            </c:strRef>
          </c:tx>
          <c:dLbls>
            <c:dLbl>
              <c:idx val="0"/>
              <c:layout>
                <c:manualLayout>
                  <c:x val="7.7671562192608665E-2"/>
                  <c:y val="-0.2211296924998106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4868631155831188"/>
                  <c:y val="-3.5618123528612072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4.9560220097563411E-2"/>
                  <c:y val="0.18565132727035336"/>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8.2603506421284386E-3"/>
                  <c:y val="-3.9367399689518606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'MUTU TRIBULAN 2'!$AF$14:$AF$17</c:f>
              <c:strCache>
                <c:ptCount val="4"/>
                <c:pt idx="0">
                  <c:v> Indeks Kepuasan Masyarakat (IKM)</c:v>
                </c:pt>
                <c:pt idx="1">
                  <c:v> Survei Kepuasan Masyarakat</c:v>
                </c:pt>
                <c:pt idx="2">
                  <c:v> Sasaran Keselamatan Pasien</c:v>
                </c:pt>
                <c:pt idx="3">
                  <c:v> Pencegahan dan Pengendalian Infeksi (PPI)</c:v>
                </c:pt>
              </c:strCache>
            </c:strRef>
          </c:cat>
          <c:val>
            <c:numRef>
              <c:f>'MUTU TRIBULAN 2'!$AH$14:$AH$17</c:f>
              <c:numCache>
                <c:formatCode>0</c:formatCode>
                <c:ptCount val="4"/>
                <c:pt idx="0">
                  <c:v>0</c:v>
                </c:pt>
                <c:pt idx="1">
                  <c:v>187.5</c:v>
                </c:pt>
                <c:pt idx="2">
                  <c:v>170.80728633177145</c:v>
                </c:pt>
                <c:pt idx="3" formatCode="0.00">
                  <c:v>185.55555555555557</c:v>
                </c:pt>
              </c:numCache>
            </c:numRef>
          </c:val>
        </c:ser>
        <c:dLbls>
          <c:showLegendKey val="0"/>
          <c:showVal val="0"/>
          <c:showCatName val="0"/>
          <c:showSerName val="0"/>
          <c:showPercent val="0"/>
          <c:showBubbleSize val="0"/>
        </c:dLbls>
        <c:axId val="349352072"/>
        <c:axId val="349350896"/>
      </c:radarChart>
      <c:catAx>
        <c:axId val="349352072"/>
        <c:scaling>
          <c:orientation val="minMax"/>
        </c:scaling>
        <c:delete val="0"/>
        <c:axPos val="b"/>
        <c:majorGridlines/>
        <c:numFmt formatCode="General" sourceLinked="0"/>
        <c:majorTickMark val="out"/>
        <c:minorTickMark val="none"/>
        <c:tickLblPos val="nextTo"/>
        <c:crossAx val="349350896"/>
        <c:crosses val="autoZero"/>
        <c:auto val="1"/>
        <c:lblAlgn val="ctr"/>
        <c:lblOffset val="100"/>
        <c:noMultiLvlLbl val="0"/>
      </c:catAx>
      <c:valAx>
        <c:axId val="349350896"/>
        <c:scaling>
          <c:orientation val="minMax"/>
        </c:scaling>
        <c:delete val="0"/>
        <c:axPos val="l"/>
        <c:majorGridlines/>
        <c:numFmt formatCode="General" sourceLinked="1"/>
        <c:majorTickMark val="cross"/>
        <c:minorTickMark val="none"/>
        <c:tickLblPos val="nextTo"/>
        <c:crossAx val="349352072"/>
        <c:crosses val="autoZero"/>
        <c:crossBetween val="between"/>
      </c:valAx>
    </c:plotArea>
    <c:legend>
      <c:legendPos val="r"/>
      <c:layout>
        <c:manualLayout>
          <c:xMode val="edge"/>
          <c:yMode val="edge"/>
          <c:x val="0.86308268575466629"/>
          <c:y val="0.87415136307999464"/>
          <c:w val="0.11046791102951828"/>
          <c:h val="6.8943571032190204E-2"/>
        </c:manualLayout>
      </c:layout>
      <c:overlay val="0"/>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917677143641475"/>
          <c:y val="0.18872196716653783"/>
          <c:w val="0.60726124630056544"/>
          <c:h val="0.72119453300248959"/>
        </c:manualLayout>
      </c:layout>
      <c:radarChart>
        <c:radarStyle val="marker"/>
        <c:varyColors val="0"/>
        <c:ser>
          <c:idx val="0"/>
          <c:order val="0"/>
          <c:tx>
            <c:strRef>
              <c:f>'MUTU TRIBULAN 3'!$AG$13</c:f>
              <c:strCache>
                <c:ptCount val="1"/>
                <c:pt idx="0">
                  <c:v>TARGET</c:v>
                </c:pt>
              </c:strCache>
            </c:strRef>
          </c:tx>
          <c:cat>
            <c:strRef>
              <c:f>'MUTU TRIBULAN 3'!$AF$14:$AF$17</c:f>
              <c:strCache>
                <c:ptCount val="4"/>
                <c:pt idx="0">
                  <c:v> Indeks Kepuasan Masyarakat (IKM)</c:v>
                </c:pt>
                <c:pt idx="1">
                  <c:v> Survei Kepuasan Masyarakat</c:v>
                </c:pt>
                <c:pt idx="2">
                  <c:v> Sasaran Keselamatan Pasien</c:v>
                </c:pt>
                <c:pt idx="3">
                  <c:v> Pencegahan dan Pengendalian Infeksi (PPI)</c:v>
                </c:pt>
              </c:strCache>
            </c:strRef>
          </c:cat>
          <c:val>
            <c:numRef>
              <c:f>'MUTU TRIBULAN 3'!$AG$14:$AG$17</c:f>
              <c:numCache>
                <c:formatCode>General</c:formatCode>
                <c:ptCount val="4"/>
                <c:pt idx="0">
                  <c:v>100</c:v>
                </c:pt>
                <c:pt idx="1">
                  <c:v>100</c:v>
                </c:pt>
                <c:pt idx="2">
                  <c:v>100</c:v>
                </c:pt>
                <c:pt idx="3">
                  <c:v>100</c:v>
                </c:pt>
              </c:numCache>
            </c:numRef>
          </c:val>
        </c:ser>
        <c:ser>
          <c:idx val="1"/>
          <c:order val="1"/>
          <c:tx>
            <c:strRef>
              <c:f>'MUTU TRIBULAN 3'!$AH$13</c:f>
              <c:strCache>
                <c:ptCount val="1"/>
                <c:pt idx="0">
                  <c:v>CAPAIAN</c:v>
                </c:pt>
              </c:strCache>
            </c:strRef>
          </c:tx>
          <c:dLbls>
            <c:dLbl>
              <c:idx val="0"/>
              <c:layout>
                <c:manualLayout>
                  <c:x val="7.7671562192608665E-2"/>
                  <c:y val="-0.2211296924998106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14868631155831188"/>
                  <c:y val="-3.5618123528612072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4.9560220097563411E-2"/>
                  <c:y val="0.18565132727035336"/>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8.2603506421284386E-3"/>
                  <c:y val="-3.9367399689518606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b="1">
                    <a:solidFill>
                      <a:srgbClr val="FF0000"/>
                    </a:solidFill>
                    <a:latin typeface="Arial" pitchFamily="34" charset="0"/>
                    <a:cs typeface="Arial" pitchFamily="34" charset="0"/>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'MUTU TRIBULAN 3'!$AF$14:$AF$17</c:f>
              <c:strCache>
                <c:ptCount val="4"/>
                <c:pt idx="0">
                  <c:v> Indeks Kepuasan Masyarakat (IKM)</c:v>
                </c:pt>
                <c:pt idx="1">
                  <c:v> Survei Kepuasan Masyarakat</c:v>
                </c:pt>
                <c:pt idx="2">
                  <c:v> Sasaran Keselamatan Pasien</c:v>
                </c:pt>
                <c:pt idx="3">
                  <c:v> Pencegahan dan Pengendalian Infeksi (PPI)</c:v>
                </c:pt>
              </c:strCache>
            </c:strRef>
          </c:cat>
          <c:val>
            <c:numRef>
              <c:f>'MUTU TRIBULAN 3'!$AH$14:$AH$17</c:f>
              <c:numCache>
                <c:formatCode>0</c:formatCode>
                <c:ptCount val="4"/>
                <c:pt idx="0">
                  <c:v>0</c:v>
                </c:pt>
                <c:pt idx="1">
                  <c:v>125</c:v>
                </c:pt>
                <c:pt idx="2">
                  <c:v>114.60617921615632</c:v>
                </c:pt>
                <c:pt idx="3" formatCode="0.00">
                  <c:v>122.46913580246913</c:v>
                </c:pt>
              </c:numCache>
            </c:numRef>
          </c:val>
        </c:ser>
        <c:dLbls>
          <c:showLegendKey val="0"/>
          <c:showVal val="0"/>
          <c:showCatName val="0"/>
          <c:showSerName val="0"/>
          <c:showPercent val="0"/>
          <c:showBubbleSize val="0"/>
        </c:dLbls>
        <c:axId val="349348936"/>
        <c:axId val="349347368"/>
      </c:radarChart>
      <c:catAx>
        <c:axId val="349348936"/>
        <c:scaling>
          <c:orientation val="minMax"/>
        </c:scaling>
        <c:delete val="0"/>
        <c:axPos val="b"/>
        <c:majorGridlines/>
        <c:numFmt formatCode="General" sourceLinked="0"/>
        <c:majorTickMark val="out"/>
        <c:minorTickMark val="none"/>
        <c:tickLblPos val="nextTo"/>
        <c:crossAx val="349347368"/>
        <c:crosses val="autoZero"/>
        <c:auto val="1"/>
        <c:lblAlgn val="ctr"/>
        <c:lblOffset val="100"/>
        <c:noMultiLvlLbl val="0"/>
      </c:catAx>
      <c:valAx>
        <c:axId val="349347368"/>
        <c:scaling>
          <c:orientation val="minMax"/>
        </c:scaling>
        <c:delete val="0"/>
        <c:axPos val="l"/>
        <c:majorGridlines/>
        <c:numFmt formatCode="General" sourceLinked="1"/>
        <c:majorTickMark val="cross"/>
        <c:minorTickMark val="none"/>
        <c:tickLblPos val="nextTo"/>
        <c:crossAx val="349348936"/>
        <c:crosses val="autoZero"/>
        <c:crossBetween val="between"/>
      </c:valAx>
    </c:plotArea>
    <c:legend>
      <c:legendPos val="r"/>
      <c:layout>
        <c:manualLayout>
          <c:xMode val="edge"/>
          <c:yMode val="edge"/>
          <c:x val="0.86308268575466629"/>
          <c:y val="0.87415136307999464"/>
          <c:w val="0.11046791102951828"/>
          <c:h val="6.8943571032190204E-2"/>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HOME!A1"/><Relationship Id="rId4"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editAs="oneCell">
    <xdr:from>
      <xdr:col>13</xdr:col>
      <xdr:colOff>57150</xdr:colOff>
      <xdr:row>30</xdr:row>
      <xdr:rowOff>0</xdr:rowOff>
    </xdr:from>
    <xdr:to>
      <xdr:col>13</xdr:col>
      <xdr:colOff>542925</xdr:colOff>
      <xdr:row>33</xdr:row>
      <xdr:rowOff>28575</xdr:rowOff>
    </xdr:to>
    <xdr:pic>
      <xdr:nvPicPr>
        <xdr:cNvPr id="5" name="Picture 7" descr="D:\POTO2\rumah tk.jpg">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886700" y="5791200"/>
          <a:ext cx="4857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47625</xdr:colOff>
      <xdr:row>72</xdr:row>
      <xdr:rowOff>0</xdr:rowOff>
    </xdr:from>
    <xdr:to>
      <xdr:col>13</xdr:col>
      <xdr:colOff>523875</xdr:colOff>
      <xdr:row>75</xdr:row>
      <xdr:rowOff>28575</xdr:rowOff>
    </xdr:to>
    <xdr:pic>
      <xdr:nvPicPr>
        <xdr:cNvPr id="7" name="Picture 9" descr="D:\POTO2\rumah tk.jpg">
          <a:hlinkClick xmlns:r="http://schemas.openxmlformats.org/officeDocument/2006/relationships" r:id="rId1"/>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77175" y="13906500"/>
          <a:ext cx="4762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47625</xdr:colOff>
      <xdr:row>136</xdr:row>
      <xdr:rowOff>19050</xdr:rowOff>
    </xdr:from>
    <xdr:to>
      <xdr:col>13</xdr:col>
      <xdr:colOff>533400</xdr:colOff>
      <xdr:row>139</xdr:row>
      <xdr:rowOff>57150</xdr:rowOff>
    </xdr:to>
    <xdr:pic>
      <xdr:nvPicPr>
        <xdr:cNvPr id="9" name="Picture 11" descr="D:\POTO2\rumah tk.jpg">
          <a:hlinkClick xmlns:r="http://schemas.openxmlformats.org/officeDocument/2006/relationships" r:id="rId1"/>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877175" y="26260425"/>
          <a:ext cx="4857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76200</xdr:colOff>
      <xdr:row>192</xdr:row>
      <xdr:rowOff>57150</xdr:rowOff>
    </xdr:from>
    <xdr:to>
      <xdr:col>13</xdr:col>
      <xdr:colOff>561975</xdr:colOff>
      <xdr:row>195</xdr:row>
      <xdr:rowOff>85725</xdr:rowOff>
    </xdr:to>
    <xdr:pic>
      <xdr:nvPicPr>
        <xdr:cNvPr id="11" name="Picture 13" descr="D:\POTO2\rumah tk.jpg">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05750" y="37033200"/>
          <a:ext cx="4857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47625</xdr:colOff>
      <xdr:row>217</xdr:row>
      <xdr:rowOff>19050</xdr:rowOff>
    </xdr:from>
    <xdr:to>
      <xdr:col>13</xdr:col>
      <xdr:colOff>523875</xdr:colOff>
      <xdr:row>220</xdr:row>
      <xdr:rowOff>47625</xdr:rowOff>
    </xdr:to>
    <xdr:pic>
      <xdr:nvPicPr>
        <xdr:cNvPr id="12" name="Picture 14" descr="D:\POTO2\rumah tk.jpg">
          <a:hlinkClick xmlns:r="http://schemas.openxmlformats.org/officeDocument/2006/relationships" r:id="rId1"/>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77175" y="41786175"/>
          <a:ext cx="4762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68036</xdr:colOff>
      <xdr:row>10</xdr:row>
      <xdr:rowOff>108857</xdr:rowOff>
    </xdr:from>
    <xdr:to>
      <xdr:col>4</xdr:col>
      <xdr:colOff>449036</xdr:colOff>
      <xdr:row>10</xdr:row>
      <xdr:rowOff>108857</xdr:rowOff>
    </xdr:to>
    <xdr:cxnSp macro="">
      <xdr:nvCxnSpPr>
        <xdr:cNvPr id="6" name="Straight Connector 5"/>
        <xdr:cNvCxnSpPr/>
      </xdr:nvCxnSpPr>
      <xdr:spPr>
        <a:xfrm>
          <a:off x="5592536" y="2068286"/>
          <a:ext cx="107496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295275</xdr:colOff>
      <xdr:row>107</xdr:row>
      <xdr:rowOff>85725</xdr:rowOff>
    </xdr:from>
    <xdr:to>
      <xdr:col>1</xdr:col>
      <xdr:colOff>57150</xdr:colOff>
      <xdr:row>107</xdr:row>
      <xdr:rowOff>104775</xdr:rowOff>
    </xdr:to>
    <xdr:sp macro="" textlink="">
      <xdr:nvSpPr>
        <xdr:cNvPr id="2" name="AutoShape 2">
          <a:extLst>
            <a:ext uri="{FF2B5EF4-FFF2-40B4-BE49-F238E27FC236}">
              <a16:creationId xmlns:a16="http://schemas.microsoft.com/office/drawing/2014/main" xmlns="" id="{00000000-0008-0000-0300-000002000000}"/>
            </a:ext>
          </a:extLst>
        </xdr:cNvPr>
        <xdr:cNvSpPr>
          <a:spLocks noChangeShapeType="1"/>
        </xdr:cNvSpPr>
      </xdr:nvSpPr>
      <xdr:spPr bwMode="auto">
        <a:xfrm flipV="1">
          <a:off x="295275" y="37404675"/>
          <a:ext cx="190500" cy="19050"/>
        </a:xfrm>
        <a:prstGeom prst="straightConnector1">
          <a:avLst/>
        </a:prstGeom>
        <a:noFill/>
        <a:ln w="38100">
          <a:solidFill>
            <a:srgbClr val="F2F2F2"/>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28398" dir="3806097" algn="ctr" rotWithShape="0">
                  <a:srgbClr val="622423">
                    <a:alpha val="50000"/>
                  </a:srgbClr>
                </a:outerShdw>
              </a:effectLst>
            </a14:hiddenEffects>
          </a:ext>
        </a:extLst>
      </xdr:spPr>
    </xdr:sp>
    <xdr:clientData/>
  </xdr:twoCellAnchor>
  <xdr:twoCellAnchor>
    <xdr:from>
      <xdr:col>0</xdr:col>
      <xdr:colOff>295275</xdr:colOff>
      <xdr:row>107</xdr:row>
      <xdr:rowOff>85725</xdr:rowOff>
    </xdr:from>
    <xdr:to>
      <xdr:col>1</xdr:col>
      <xdr:colOff>57150</xdr:colOff>
      <xdr:row>107</xdr:row>
      <xdr:rowOff>104775</xdr:rowOff>
    </xdr:to>
    <xdr:sp macro="" textlink="">
      <xdr:nvSpPr>
        <xdr:cNvPr id="3" name="AutoShape 2">
          <a:extLst>
            <a:ext uri="{FF2B5EF4-FFF2-40B4-BE49-F238E27FC236}">
              <a16:creationId xmlns:a16="http://schemas.microsoft.com/office/drawing/2014/main" xmlns="" id="{00000000-0008-0000-0300-000003000000}"/>
            </a:ext>
          </a:extLst>
        </xdr:cNvPr>
        <xdr:cNvSpPr>
          <a:spLocks noChangeShapeType="1"/>
        </xdr:cNvSpPr>
      </xdr:nvSpPr>
      <xdr:spPr bwMode="auto">
        <a:xfrm flipV="1">
          <a:off x="295275" y="37404675"/>
          <a:ext cx="190500" cy="19050"/>
        </a:xfrm>
        <a:prstGeom prst="straightConnector1">
          <a:avLst/>
        </a:prstGeom>
        <a:noFill/>
        <a:ln w="38100">
          <a:solidFill>
            <a:srgbClr val="F2F2F2"/>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28398" dir="3806097" algn="ctr" rotWithShape="0">
                  <a:srgbClr val="622423">
                    <a:alpha val="50000"/>
                  </a:srgbClr>
                </a:outerShdw>
              </a:effectLst>
            </a14:hiddenEffects>
          </a:ext>
        </a:extLst>
      </xdr:spPr>
    </xdr:sp>
    <xdr:clientData/>
  </xdr:twoCellAnchor>
  <xdr:twoCellAnchor>
    <xdr:from>
      <xdr:col>34</xdr:col>
      <xdr:colOff>141194</xdr:colOff>
      <xdr:row>35</xdr:row>
      <xdr:rowOff>156882</xdr:rowOff>
    </xdr:from>
    <xdr:to>
      <xdr:col>38</xdr:col>
      <xdr:colOff>1331819</xdr:colOff>
      <xdr:row>59</xdr:row>
      <xdr:rowOff>324970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35</xdr:col>
      <xdr:colOff>1047995</xdr:colOff>
      <xdr:row>35</xdr:row>
      <xdr:rowOff>219674</xdr:rowOff>
    </xdr:from>
    <xdr:ext cx="4616824" cy="436786"/>
    <xdr:sp macro="" textlink="">
      <xdr:nvSpPr>
        <xdr:cNvPr id="5" name="TextBox 4"/>
        <xdr:cNvSpPr txBox="1"/>
      </xdr:nvSpPr>
      <xdr:spPr>
        <a:xfrm>
          <a:off x="34554014" y="8308597"/>
          <a:ext cx="461682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d-ID" sz="1100" b="1">
              <a:solidFill>
                <a:sysClr val="windowText" lastClr="000000"/>
              </a:solidFill>
            </a:rPr>
            <a:t>PENILAIAN KINERJA PUSKESMAS UKM ESENSIAL</a:t>
          </a:r>
          <a:r>
            <a:rPr lang="id-ID" sz="1100" b="1" baseline="0">
              <a:solidFill>
                <a:sysClr val="windowText" lastClr="000000"/>
              </a:solidFill>
            </a:rPr>
            <a:t> </a:t>
          </a:r>
          <a:r>
            <a:rPr lang="id-ID" sz="1100" b="1">
              <a:solidFill>
                <a:sysClr val="windowText" lastClr="000000"/>
              </a:solidFill>
            </a:rPr>
            <a:t>DATA TAHUN </a:t>
          </a:r>
          <a:r>
            <a:rPr lang="en-US" sz="1100" b="1">
              <a:solidFill>
                <a:sysClr val="windowText" lastClr="000000"/>
              </a:solidFill>
            </a:rPr>
            <a:t>2020</a:t>
          </a:r>
          <a:endParaRPr lang="id-ID" sz="1100" b="1">
            <a:solidFill>
              <a:sysClr val="windowText" lastClr="000000"/>
            </a:solidFill>
          </a:endParaRPr>
        </a:p>
        <a:p>
          <a:pPr algn="ctr"/>
          <a:r>
            <a:rPr lang="id-ID" sz="1100" b="1">
              <a:solidFill>
                <a:sysClr val="windowText" lastClr="000000"/>
              </a:solidFill>
            </a:rPr>
            <a:t>UPT PUSKESMAS </a:t>
          </a:r>
          <a:r>
            <a:rPr lang="en-US" sz="1100" b="1">
              <a:solidFill>
                <a:sysClr val="windowText" lastClr="000000"/>
              </a:solidFill>
            </a:rPr>
            <a:t>PUNGGING</a:t>
          </a:r>
          <a:endParaRPr lang="id-ID" sz="1100" b="1">
            <a:solidFill>
              <a:sysClr val="windowText" lastClr="000000"/>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295275</xdr:colOff>
      <xdr:row>107</xdr:row>
      <xdr:rowOff>85725</xdr:rowOff>
    </xdr:from>
    <xdr:to>
      <xdr:col>1</xdr:col>
      <xdr:colOff>57150</xdr:colOff>
      <xdr:row>107</xdr:row>
      <xdr:rowOff>104775</xdr:rowOff>
    </xdr:to>
    <xdr:sp macro="" textlink="">
      <xdr:nvSpPr>
        <xdr:cNvPr id="2" name="AutoShape 2">
          <a:extLst>
            <a:ext uri="{FF2B5EF4-FFF2-40B4-BE49-F238E27FC236}">
              <a16:creationId xmlns:a16="http://schemas.microsoft.com/office/drawing/2014/main" xmlns="" id="{00000000-0008-0000-0300-000002000000}"/>
            </a:ext>
          </a:extLst>
        </xdr:cNvPr>
        <xdr:cNvSpPr>
          <a:spLocks noChangeShapeType="1"/>
        </xdr:cNvSpPr>
      </xdr:nvSpPr>
      <xdr:spPr bwMode="auto">
        <a:xfrm flipV="1">
          <a:off x="295275" y="30451425"/>
          <a:ext cx="190500" cy="19050"/>
        </a:xfrm>
        <a:prstGeom prst="straightConnector1">
          <a:avLst/>
        </a:prstGeom>
        <a:noFill/>
        <a:ln w="38100">
          <a:solidFill>
            <a:srgbClr val="F2F2F2"/>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28398" dir="3806097" algn="ctr" rotWithShape="0">
                  <a:srgbClr val="622423">
                    <a:alpha val="50000"/>
                  </a:srgbClr>
                </a:outerShdw>
              </a:effectLst>
            </a14:hiddenEffects>
          </a:ext>
        </a:extLst>
      </xdr:spPr>
    </xdr:sp>
    <xdr:clientData/>
  </xdr:twoCellAnchor>
  <xdr:twoCellAnchor>
    <xdr:from>
      <xdr:col>0</xdr:col>
      <xdr:colOff>295275</xdr:colOff>
      <xdr:row>107</xdr:row>
      <xdr:rowOff>85725</xdr:rowOff>
    </xdr:from>
    <xdr:to>
      <xdr:col>1</xdr:col>
      <xdr:colOff>57150</xdr:colOff>
      <xdr:row>107</xdr:row>
      <xdr:rowOff>104775</xdr:rowOff>
    </xdr:to>
    <xdr:sp macro="" textlink="">
      <xdr:nvSpPr>
        <xdr:cNvPr id="3" name="AutoShape 2">
          <a:extLst>
            <a:ext uri="{FF2B5EF4-FFF2-40B4-BE49-F238E27FC236}">
              <a16:creationId xmlns:a16="http://schemas.microsoft.com/office/drawing/2014/main" xmlns="" id="{00000000-0008-0000-0300-000003000000}"/>
            </a:ext>
          </a:extLst>
        </xdr:cNvPr>
        <xdr:cNvSpPr>
          <a:spLocks noChangeShapeType="1"/>
        </xdr:cNvSpPr>
      </xdr:nvSpPr>
      <xdr:spPr bwMode="auto">
        <a:xfrm flipV="1">
          <a:off x="295275" y="30451425"/>
          <a:ext cx="190500" cy="19050"/>
        </a:xfrm>
        <a:prstGeom prst="straightConnector1">
          <a:avLst/>
        </a:prstGeom>
        <a:noFill/>
        <a:ln w="38100">
          <a:solidFill>
            <a:srgbClr val="F2F2F2"/>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28398" dir="3806097" algn="ctr" rotWithShape="0">
                  <a:srgbClr val="622423">
                    <a:alpha val="50000"/>
                  </a:srgbClr>
                </a:outerShdw>
              </a:effectLst>
            </a14:hiddenEffects>
          </a:ext>
        </a:extLst>
      </xdr:spPr>
    </xdr:sp>
    <xdr:clientData/>
  </xdr:twoCellAnchor>
  <xdr:twoCellAnchor>
    <xdr:from>
      <xdr:col>23</xdr:col>
      <xdr:colOff>92924</xdr:colOff>
      <xdr:row>34</xdr:row>
      <xdr:rowOff>66665</xdr:rowOff>
    </xdr:from>
    <xdr:to>
      <xdr:col>27</xdr:col>
      <xdr:colOff>1445557</xdr:colOff>
      <xdr:row>56</xdr:row>
      <xdr:rowOff>326947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24</xdr:col>
      <xdr:colOff>735693</xdr:colOff>
      <xdr:row>34</xdr:row>
      <xdr:rowOff>158363</xdr:rowOff>
    </xdr:from>
    <xdr:ext cx="5289140" cy="464782"/>
    <xdr:sp macro="" textlink="">
      <xdr:nvSpPr>
        <xdr:cNvPr id="5" name="TextBox 4"/>
        <xdr:cNvSpPr txBox="1"/>
      </xdr:nvSpPr>
      <xdr:spPr>
        <a:xfrm>
          <a:off x="22912134" y="7800775"/>
          <a:ext cx="5289140" cy="4647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id-ID" sz="1200" b="1">
              <a:latin typeface="Arial" pitchFamily="34" charset="0"/>
              <a:cs typeface="Arial" pitchFamily="34" charset="0"/>
            </a:rPr>
            <a:t>PENILAIAN KINERJA UKM ESENSIAL</a:t>
          </a:r>
          <a:r>
            <a:rPr lang="id-ID" sz="1200" b="1" baseline="0">
              <a:latin typeface="Arial" pitchFamily="34" charset="0"/>
              <a:cs typeface="Arial" pitchFamily="34" charset="0"/>
            </a:rPr>
            <a:t> TRIBULAN 1 DATA TAHUN 2020</a:t>
          </a:r>
        </a:p>
        <a:p>
          <a:pPr algn="ctr"/>
          <a:r>
            <a:rPr lang="id-ID" sz="1200" b="1" baseline="0">
              <a:latin typeface="Arial" pitchFamily="34" charset="0"/>
              <a:cs typeface="Arial" pitchFamily="34" charset="0"/>
            </a:rPr>
            <a:t>UPT PUSKESMAS PUNGGING</a:t>
          </a:r>
          <a:endParaRPr lang="id-ID" sz="1200" b="1">
            <a:latin typeface="Arial" pitchFamily="34" charset="0"/>
            <a:cs typeface="Arial"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295275</xdr:colOff>
      <xdr:row>107</xdr:row>
      <xdr:rowOff>85725</xdr:rowOff>
    </xdr:from>
    <xdr:to>
      <xdr:col>1</xdr:col>
      <xdr:colOff>57150</xdr:colOff>
      <xdr:row>107</xdr:row>
      <xdr:rowOff>104775</xdr:rowOff>
    </xdr:to>
    <xdr:sp macro="" textlink="">
      <xdr:nvSpPr>
        <xdr:cNvPr id="2" name="AutoShape 2">
          <a:extLst>
            <a:ext uri="{FF2B5EF4-FFF2-40B4-BE49-F238E27FC236}">
              <a16:creationId xmlns:a16="http://schemas.microsoft.com/office/drawing/2014/main" xmlns="" id="{00000000-0008-0000-0300-000002000000}"/>
            </a:ext>
          </a:extLst>
        </xdr:cNvPr>
        <xdr:cNvSpPr>
          <a:spLocks noChangeShapeType="1"/>
        </xdr:cNvSpPr>
      </xdr:nvSpPr>
      <xdr:spPr bwMode="auto">
        <a:xfrm flipV="1">
          <a:off x="295275" y="30451425"/>
          <a:ext cx="190500" cy="19050"/>
        </a:xfrm>
        <a:prstGeom prst="straightConnector1">
          <a:avLst/>
        </a:prstGeom>
        <a:noFill/>
        <a:ln w="38100">
          <a:solidFill>
            <a:srgbClr val="F2F2F2"/>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28398" dir="3806097" algn="ctr" rotWithShape="0">
                  <a:srgbClr val="622423">
                    <a:alpha val="50000"/>
                  </a:srgbClr>
                </a:outerShdw>
              </a:effectLst>
            </a14:hiddenEffects>
          </a:ext>
        </a:extLst>
      </xdr:spPr>
    </xdr:sp>
    <xdr:clientData/>
  </xdr:twoCellAnchor>
  <xdr:twoCellAnchor>
    <xdr:from>
      <xdr:col>0</xdr:col>
      <xdr:colOff>295275</xdr:colOff>
      <xdr:row>107</xdr:row>
      <xdr:rowOff>85725</xdr:rowOff>
    </xdr:from>
    <xdr:to>
      <xdr:col>1</xdr:col>
      <xdr:colOff>57150</xdr:colOff>
      <xdr:row>107</xdr:row>
      <xdr:rowOff>104775</xdr:rowOff>
    </xdr:to>
    <xdr:sp macro="" textlink="">
      <xdr:nvSpPr>
        <xdr:cNvPr id="3" name="AutoShape 2">
          <a:extLst>
            <a:ext uri="{FF2B5EF4-FFF2-40B4-BE49-F238E27FC236}">
              <a16:creationId xmlns:a16="http://schemas.microsoft.com/office/drawing/2014/main" xmlns="" id="{00000000-0008-0000-0300-000003000000}"/>
            </a:ext>
          </a:extLst>
        </xdr:cNvPr>
        <xdr:cNvSpPr>
          <a:spLocks noChangeShapeType="1"/>
        </xdr:cNvSpPr>
      </xdr:nvSpPr>
      <xdr:spPr bwMode="auto">
        <a:xfrm flipV="1">
          <a:off x="295275" y="30451425"/>
          <a:ext cx="190500" cy="19050"/>
        </a:xfrm>
        <a:prstGeom prst="straightConnector1">
          <a:avLst/>
        </a:prstGeom>
        <a:noFill/>
        <a:ln w="38100">
          <a:solidFill>
            <a:srgbClr val="F2F2F2"/>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28398" dir="3806097" algn="ctr" rotWithShape="0">
                  <a:srgbClr val="622423">
                    <a:alpha val="50000"/>
                  </a:srgbClr>
                </a:outerShdw>
              </a:effectLst>
            </a14:hiddenEffects>
          </a:ext>
        </a:extLst>
      </xdr:spPr>
    </xdr:sp>
    <xdr:clientData/>
  </xdr:twoCellAnchor>
  <xdr:twoCellAnchor>
    <xdr:from>
      <xdr:col>23</xdr:col>
      <xdr:colOff>142875</xdr:colOff>
      <xdr:row>34</xdr:row>
      <xdr:rowOff>85164</xdr:rowOff>
    </xdr:from>
    <xdr:to>
      <xdr:col>27</xdr:col>
      <xdr:colOff>1238250</xdr:colOff>
      <xdr:row>58</xdr:row>
      <xdr:rowOff>28014</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24</xdr:col>
      <xdr:colOff>649940</xdr:colOff>
      <xdr:row>34</xdr:row>
      <xdr:rowOff>212912</xdr:rowOff>
    </xdr:from>
    <xdr:ext cx="5289140" cy="464782"/>
    <xdr:sp macro="" textlink="">
      <xdr:nvSpPr>
        <xdr:cNvPr id="5" name="TextBox 4"/>
        <xdr:cNvSpPr txBox="1"/>
      </xdr:nvSpPr>
      <xdr:spPr>
        <a:xfrm>
          <a:off x="22792764" y="7754471"/>
          <a:ext cx="5289140" cy="4647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id-ID" sz="1200" b="1">
              <a:latin typeface="Arial" pitchFamily="34" charset="0"/>
              <a:cs typeface="Arial" pitchFamily="34" charset="0"/>
            </a:rPr>
            <a:t>PENILAIAN KINERJA UKM ESENSIAL</a:t>
          </a:r>
          <a:r>
            <a:rPr lang="id-ID" sz="1200" b="1" baseline="0">
              <a:latin typeface="Arial" pitchFamily="34" charset="0"/>
              <a:cs typeface="Arial" pitchFamily="34" charset="0"/>
            </a:rPr>
            <a:t> TRIBULAN II DATA TAHUN 2020</a:t>
          </a:r>
        </a:p>
        <a:p>
          <a:pPr algn="ctr"/>
          <a:r>
            <a:rPr lang="id-ID" sz="1200" b="1" baseline="0">
              <a:latin typeface="Arial" pitchFamily="34" charset="0"/>
              <a:cs typeface="Arial" pitchFamily="34" charset="0"/>
            </a:rPr>
            <a:t>UPT PUSKESMAS PUNGGING</a:t>
          </a:r>
          <a:endParaRPr lang="id-ID" sz="1200" b="1">
            <a:latin typeface="Arial" pitchFamily="34" charset="0"/>
            <a:cs typeface="Arial"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295275</xdr:colOff>
      <xdr:row>107</xdr:row>
      <xdr:rowOff>85725</xdr:rowOff>
    </xdr:from>
    <xdr:to>
      <xdr:col>1</xdr:col>
      <xdr:colOff>57150</xdr:colOff>
      <xdr:row>107</xdr:row>
      <xdr:rowOff>104775</xdr:rowOff>
    </xdr:to>
    <xdr:sp macro="" textlink="">
      <xdr:nvSpPr>
        <xdr:cNvPr id="2" name="AutoShape 2">
          <a:extLst>
            <a:ext uri="{FF2B5EF4-FFF2-40B4-BE49-F238E27FC236}">
              <a16:creationId xmlns:a16="http://schemas.microsoft.com/office/drawing/2014/main" xmlns="" id="{00000000-0008-0000-0300-000002000000}"/>
            </a:ext>
          </a:extLst>
        </xdr:cNvPr>
        <xdr:cNvSpPr>
          <a:spLocks noChangeShapeType="1"/>
        </xdr:cNvSpPr>
      </xdr:nvSpPr>
      <xdr:spPr bwMode="auto">
        <a:xfrm flipV="1">
          <a:off x="295275" y="30451425"/>
          <a:ext cx="190500" cy="19050"/>
        </a:xfrm>
        <a:prstGeom prst="straightConnector1">
          <a:avLst/>
        </a:prstGeom>
        <a:noFill/>
        <a:ln w="38100">
          <a:solidFill>
            <a:srgbClr val="F2F2F2"/>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28398" dir="3806097" algn="ctr" rotWithShape="0">
                  <a:srgbClr val="622423">
                    <a:alpha val="50000"/>
                  </a:srgbClr>
                </a:outerShdw>
              </a:effectLst>
            </a14:hiddenEffects>
          </a:ext>
        </a:extLst>
      </xdr:spPr>
    </xdr:sp>
    <xdr:clientData/>
  </xdr:twoCellAnchor>
  <xdr:twoCellAnchor>
    <xdr:from>
      <xdr:col>0</xdr:col>
      <xdr:colOff>295275</xdr:colOff>
      <xdr:row>107</xdr:row>
      <xdr:rowOff>85725</xdr:rowOff>
    </xdr:from>
    <xdr:to>
      <xdr:col>1</xdr:col>
      <xdr:colOff>57150</xdr:colOff>
      <xdr:row>107</xdr:row>
      <xdr:rowOff>104775</xdr:rowOff>
    </xdr:to>
    <xdr:sp macro="" textlink="">
      <xdr:nvSpPr>
        <xdr:cNvPr id="3" name="AutoShape 2">
          <a:extLst>
            <a:ext uri="{FF2B5EF4-FFF2-40B4-BE49-F238E27FC236}">
              <a16:creationId xmlns:a16="http://schemas.microsoft.com/office/drawing/2014/main" xmlns="" id="{00000000-0008-0000-0300-000003000000}"/>
            </a:ext>
          </a:extLst>
        </xdr:cNvPr>
        <xdr:cNvSpPr>
          <a:spLocks noChangeShapeType="1"/>
        </xdr:cNvSpPr>
      </xdr:nvSpPr>
      <xdr:spPr bwMode="auto">
        <a:xfrm flipV="1">
          <a:off x="295275" y="30451425"/>
          <a:ext cx="190500" cy="19050"/>
        </a:xfrm>
        <a:prstGeom prst="straightConnector1">
          <a:avLst/>
        </a:prstGeom>
        <a:noFill/>
        <a:ln w="38100">
          <a:solidFill>
            <a:srgbClr val="F2F2F2"/>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28398" dir="3806097" algn="ctr" rotWithShape="0">
                  <a:srgbClr val="622423">
                    <a:alpha val="50000"/>
                  </a:srgbClr>
                </a:outerShdw>
              </a:effectLst>
            </a14:hiddenEffects>
          </a:ext>
        </a:extLst>
      </xdr:spPr>
    </xdr:sp>
    <xdr:clientData/>
  </xdr:twoCellAnchor>
  <xdr:twoCellAnchor>
    <xdr:from>
      <xdr:col>17</xdr:col>
      <xdr:colOff>171449</xdr:colOff>
      <xdr:row>34</xdr:row>
      <xdr:rowOff>133349</xdr:rowOff>
    </xdr:from>
    <xdr:to>
      <xdr:col>21</xdr:col>
      <xdr:colOff>1571624</xdr:colOff>
      <xdr:row>58</xdr:row>
      <xdr:rowOff>71436</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18</xdr:col>
      <xdr:colOff>1187423</xdr:colOff>
      <xdr:row>34</xdr:row>
      <xdr:rowOff>210077</xdr:rowOff>
    </xdr:from>
    <xdr:ext cx="5289140" cy="464782"/>
    <xdr:sp macro="" textlink="">
      <xdr:nvSpPr>
        <xdr:cNvPr id="5" name="TextBox 4"/>
        <xdr:cNvSpPr txBox="1"/>
      </xdr:nvSpPr>
      <xdr:spPr>
        <a:xfrm>
          <a:off x="23310271" y="7714120"/>
          <a:ext cx="5289140" cy="4647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id-ID" sz="1200" b="1">
              <a:latin typeface="Arial" pitchFamily="34" charset="0"/>
              <a:cs typeface="Arial" pitchFamily="34" charset="0"/>
            </a:rPr>
            <a:t>PENILAIAN KINERJA UKM ESENSIAL</a:t>
          </a:r>
          <a:r>
            <a:rPr lang="id-ID" sz="1200" b="1" baseline="0">
              <a:latin typeface="Arial" pitchFamily="34" charset="0"/>
              <a:cs typeface="Arial" pitchFamily="34" charset="0"/>
            </a:rPr>
            <a:t> TRIBULAN III DATA TAHUN 2020</a:t>
          </a:r>
        </a:p>
        <a:p>
          <a:pPr algn="ctr"/>
          <a:r>
            <a:rPr lang="id-ID" sz="1200" b="1" baseline="0">
              <a:latin typeface="Arial" pitchFamily="34" charset="0"/>
              <a:cs typeface="Arial" pitchFamily="34" charset="0"/>
            </a:rPr>
            <a:t>UPT PUSKESMAS PUNGGING</a:t>
          </a:r>
          <a:endParaRPr lang="id-ID" sz="1200" b="1">
            <a:latin typeface="Arial" pitchFamily="34" charset="0"/>
            <a:cs typeface="Arial" pitchFamily="34"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30</xdr:col>
      <xdr:colOff>142874</xdr:colOff>
      <xdr:row>21</xdr:row>
      <xdr:rowOff>295274</xdr:rowOff>
    </xdr:from>
    <xdr:to>
      <xdr:col>34</xdr:col>
      <xdr:colOff>1294158</xdr:colOff>
      <xdr:row>25</xdr:row>
      <xdr:rowOff>639536</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0.0943</cdr:x>
      <cdr:y>0.03322</cdr:y>
    </cdr:from>
    <cdr:to>
      <cdr:x>0.90105</cdr:x>
      <cdr:y>0.13011</cdr:y>
    </cdr:to>
    <cdr:sp macro="" textlink="">
      <cdr:nvSpPr>
        <cdr:cNvPr id="2" name="TextBox 1"/>
        <cdr:cNvSpPr txBox="1"/>
      </cdr:nvSpPr>
      <cdr:spPr>
        <a:xfrm xmlns:a="http://schemas.openxmlformats.org/drawingml/2006/main">
          <a:off x="670892" y="178905"/>
          <a:ext cx="5739848" cy="5218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d-ID" sz="1200" b="1">
              <a:latin typeface="Arial" pitchFamily="34" charset="0"/>
              <a:cs typeface="Arial" pitchFamily="34" charset="0"/>
            </a:rPr>
            <a:t>PENILAIAN</a:t>
          </a:r>
          <a:r>
            <a:rPr lang="id-ID" sz="1200" b="1" baseline="0">
              <a:latin typeface="Arial" pitchFamily="34" charset="0"/>
              <a:cs typeface="Arial" pitchFamily="34" charset="0"/>
            </a:rPr>
            <a:t> KINERJA PUSKESMAS MANAJEMEN </a:t>
          </a:r>
        </a:p>
        <a:p xmlns:a="http://schemas.openxmlformats.org/drawingml/2006/main">
          <a:pPr algn="ctr"/>
          <a:r>
            <a:rPr lang="id-ID" sz="1200" b="1" baseline="0">
              <a:latin typeface="Arial" pitchFamily="34" charset="0"/>
              <a:cs typeface="Arial" pitchFamily="34" charset="0"/>
            </a:rPr>
            <a:t>UPT PUSKESMAS</a:t>
          </a:r>
          <a:r>
            <a:rPr lang="en-US" sz="1200" b="1" baseline="0">
              <a:latin typeface="Arial" pitchFamily="34" charset="0"/>
              <a:cs typeface="Arial" pitchFamily="34" charset="0"/>
            </a:rPr>
            <a:t> PUNGGING </a:t>
          </a:r>
          <a:r>
            <a:rPr lang="id-ID" sz="1200" b="1" baseline="0">
              <a:latin typeface="Arial" pitchFamily="34" charset="0"/>
              <a:cs typeface="Arial" pitchFamily="34" charset="0"/>
            </a:rPr>
            <a:t>DATA TAHUN 20</a:t>
          </a:r>
          <a:r>
            <a:rPr lang="en-US" sz="1200" b="1" baseline="0">
              <a:latin typeface="Arial" pitchFamily="34" charset="0"/>
              <a:cs typeface="Arial" pitchFamily="34" charset="0"/>
            </a:rPr>
            <a:t>20</a:t>
          </a:r>
          <a:endParaRPr lang="id-ID" sz="1200" b="1">
            <a:latin typeface="Arial" pitchFamily="34" charset="0"/>
            <a:cs typeface="Arial" pitchFamily="34" charset="0"/>
          </a:endParaRPr>
        </a:p>
      </cdr:txBody>
    </cdr:sp>
  </cdr:relSizeAnchor>
</c:userShapes>
</file>

<file path=xl/drawings/drawing8.xml><?xml version="1.0" encoding="utf-8"?>
<xdr:wsDr xmlns:xdr="http://schemas.openxmlformats.org/drawingml/2006/spreadsheetDrawing" xmlns:a="http://schemas.openxmlformats.org/drawingml/2006/main">
  <xdr:twoCellAnchor>
    <xdr:from>
      <xdr:col>11</xdr:col>
      <xdr:colOff>214989</xdr:colOff>
      <xdr:row>19</xdr:row>
      <xdr:rowOff>214993</xdr:rowOff>
    </xdr:from>
    <xdr:to>
      <xdr:col>15</xdr:col>
      <xdr:colOff>1387927</xdr:colOff>
      <xdr:row>22</xdr:row>
      <xdr:rowOff>2533649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0.09639</cdr:x>
      <cdr:y>0.02054</cdr:y>
    </cdr:from>
    <cdr:to>
      <cdr:x>0.90587</cdr:x>
      <cdr:y>0.1202</cdr:y>
    </cdr:to>
    <cdr:sp macro="" textlink="">
      <cdr:nvSpPr>
        <cdr:cNvPr id="2" name="TextBox 1"/>
        <cdr:cNvSpPr txBox="1"/>
      </cdr:nvSpPr>
      <cdr:spPr>
        <a:xfrm xmlns:a="http://schemas.openxmlformats.org/drawingml/2006/main">
          <a:off x="696062" y="137433"/>
          <a:ext cx="5845509" cy="6667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d-ID" sz="1200" b="1">
              <a:latin typeface="Arial" pitchFamily="34" charset="0"/>
              <a:cs typeface="Arial" pitchFamily="34" charset="0"/>
            </a:rPr>
            <a:t>PENILAIAN</a:t>
          </a:r>
          <a:r>
            <a:rPr lang="id-ID" sz="1200" b="1" baseline="0">
              <a:latin typeface="Arial" pitchFamily="34" charset="0"/>
              <a:cs typeface="Arial" pitchFamily="34" charset="0"/>
            </a:rPr>
            <a:t> KINERJA PUSKESMAS MANAJEMEN </a:t>
          </a:r>
        </a:p>
        <a:p xmlns:a="http://schemas.openxmlformats.org/drawingml/2006/main">
          <a:pPr algn="ctr"/>
          <a:r>
            <a:rPr lang="id-ID" sz="1200" b="1" baseline="0">
              <a:latin typeface="Arial" pitchFamily="34" charset="0"/>
              <a:cs typeface="Arial" pitchFamily="34" charset="0"/>
            </a:rPr>
            <a:t>TRIBULAN 1 (JANUARI, FEBRUARI, MARET) DATA TAHUN 2020</a:t>
          </a:r>
        </a:p>
        <a:p xmlns:a="http://schemas.openxmlformats.org/drawingml/2006/main">
          <a:pPr algn="ctr"/>
          <a:r>
            <a:rPr lang="id-ID" sz="1200" b="1" baseline="0">
              <a:latin typeface="Arial" pitchFamily="34" charset="0"/>
              <a:cs typeface="Arial" pitchFamily="34" charset="0"/>
            </a:rPr>
            <a:t>UPT PUSKESMAS PUNGGING</a:t>
          </a:r>
          <a:endParaRPr lang="id-ID" sz="1200" b="1">
            <a:latin typeface="Arial" pitchFamily="34" charset="0"/>
            <a:cs typeface="Arial" pitchFamily="34" charset="0"/>
          </a:endParaRPr>
        </a:p>
      </cdr:txBody>
    </cdr:sp>
  </cdr:relSizeAnchor>
</c:userShapes>
</file>

<file path=xl/drawings/drawing10.xml><?xml version="1.0" encoding="utf-8"?>
<xdr:wsDr xmlns:xdr="http://schemas.openxmlformats.org/drawingml/2006/spreadsheetDrawing" xmlns:a="http://schemas.openxmlformats.org/drawingml/2006/main">
  <xdr:twoCellAnchor>
    <xdr:from>
      <xdr:col>11</xdr:col>
      <xdr:colOff>142875</xdr:colOff>
      <xdr:row>19</xdr:row>
      <xdr:rowOff>142875</xdr:rowOff>
    </xdr:from>
    <xdr:to>
      <xdr:col>15</xdr:col>
      <xdr:colOff>1428750</xdr:colOff>
      <xdr:row>22</xdr:row>
      <xdr:rowOff>2476499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442232</xdr:colOff>
      <xdr:row>19</xdr:row>
      <xdr:rowOff>201386</xdr:rowOff>
    </xdr:from>
    <xdr:to>
      <xdr:col>15</xdr:col>
      <xdr:colOff>627169</xdr:colOff>
      <xdr:row>19</xdr:row>
      <xdr:rowOff>817926</xdr:rowOff>
    </xdr:to>
    <xdr:sp macro="" textlink="">
      <xdr:nvSpPr>
        <xdr:cNvPr id="3" name="TextBox 1"/>
        <xdr:cNvSpPr txBox="1"/>
      </xdr:nvSpPr>
      <xdr:spPr>
        <a:xfrm>
          <a:off x="23216507" y="13717361"/>
          <a:ext cx="5842787" cy="61654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d-ID" sz="1200" b="1">
              <a:latin typeface="Arial" pitchFamily="34" charset="0"/>
              <a:cs typeface="Arial" pitchFamily="34" charset="0"/>
            </a:rPr>
            <a:t>PENILAIAN</a:t>
          </a:r>
          <a:r>
            <a:rPr lang="id-ID" sz="1200" b="1" baseline="0">
              <a:latin typeface="Arial" pitchFamily="34" charset="0"/>
              <a:cs typeface="Arial" pitchFamily="34" charset="0"/>
            </a:rPr>
            <a:t> KINERJA PUSKESMAS MANAJEMEN </a:t>
          </a:r>
        </a:p>
        <a:p>
          <a:pPr marL="0" marR="0" indent="0" algn="ctr" defTabSz="914400" eaLnBrk="1" fontAlgn="auto" latinLnBrk="0" hangingPunct="1">
            <a:lnSpc>
              <a:spcPct val="100000"/>
            </a:lnSpc>
            <a:spcBef>
              <a:spcPts val="0"/>
            </a:spcBef>
            <a:spcAft>
              <a:spcPts val="0"/>
            </a:spcAft>
            <a:buClrTx/>
            <a:buSzTx/>
            <a:buFontTx/>
            <a:buNone/>
            <a:tabLst/>
            <a:defRPr/>
          </a:pPr>
          <a:r>
            <a:rPr lang="id-ID" sz="1200" b="1" baseline="0">
              <a:latin typeface="Arial" pitchFamily="34" charset="0"/>
              <a:cs typeface="Arial" pitchFamily="34" charset="0"/>
            </a:rPr>
            <a:t>TRIBULAN II (APRIL, MEI, JUNI) </a:t>
          </a:r>
          <a:r>
            <a:rPr lang="id-ID" sz="1200" b="1" baseline="0">
              <a:effectLst/>
              <a:latin typeface="Arial" pitchFamily="34" charset="0"/>
              <a:ea typeface="+mn-ea"/>
              <a:cs typeface="Arial" pitchFamily="34" charset="0"/>
            </a:rPr>
            <a:t>DATA TAHUN 2020</a:t>
          </a:r>
          <a:endParaRPr lang="id-ID" sz="1200" b="1" baseline="0">
            <a:latin typeface="Arial" pitchFamily="34" charset="0"/>
            <a:cs typeface="Arial" pitchFamily="34" charset="0"/>
          </a:endParaRPr>
        </a:p>
        <a:p>
          <a:pPr algn="ctr"/>
          <a:r>
            <a:rPr lang="id-ID" sz="1200" b="1" baseline="0">
              <a:latin typeface="Arial" pitchFamily="34" charset="0"/>
              <a:cs typeface="Arial" pitchFamily="34" charset="0"/>
            </a:rPr>
            <a:t>UPT PUSKESMAS  PUNGGING </a:t>
          </a:r>
          <a:endParaRPr lang="id-ID" sz="1200" b="1">
            <a:latin typeface="Arial" pitchFamily="34" charset="0"/>
            <a:cs typeface="Arial"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122959</xdr:colOff>
      <xdr:row>19</xdr:row>
      <xdr:rowOff>55417</xdr:rowOff>
    </xdr:from>
    <xdr:to>
      <xdr:col>15</xdr:col>
      <xdr:colOff>1695450</xdr:colOff>
      <xdr:row>22</xdr:row>
      <xdr:rowOff>2495549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604405</xdr:colOff>
      <xdr:row>19</xdr:row>
      <xdr:rowOff>197427</xdr:rowOff>
    </xdr:from>
    <xdr:to>
      <xdr:col>15</xdr:col>
      <xdr:colOff>853420</xdr:colOff>
      <xdr:row>19</xdr:row>
      <xdr:rowOff>813967</xdr:rowOff>
    </xdr:to>
    <xdr:sp macro="" textlink="">
      <xdr:nvSpPr>
        <xdr:cNvPr id="4" name="TextBox 1"/>
        <xdr:cNvSpPr txBox="1"/>
      </xdr:nvSpPr>
      <xdr:spPr>
        <a:xfrm>
          <a:off x="23245330" y="13713402"/>
          <a:ext cx="5840190" cy="61654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d-ID" sz="1200" b="1">
              <a:latin typeface="Arial" pitchFamily="34" charset="0"/>
              <a:cs typeface="Arial" pitchFamily="34" charset="0"/>
            </a:rPr>
            <a:t>PENILAIAN</a:t>
          </a:r>
          <a:r>
            <a:rPr lang="id-ID" sz="1200" b="1" baseline="0">
              <a:latin typeface="Arial" pitchFamily="34" charset="0"/>
              <a:cs typeface="Arial" pitchFamily="34" charset="0"/>
            </a:rPr>
            <a:t> KINERJA PUSKESMAS MANAJEMEN </a:t>
          </a:r>
        </a:p>
        <a:p>
          <a:pPr algn="ctr"/>
          <a:r>
            <a:rPr lang="id-ID" sz="1200" b="1" baseline="0">
              <a:latin typeface="Arial" pitchFamily="34" charset="0"/>
              <a:cs typeface="Arial" pitchFamily="34" charset="0"/>
            </a:rPr>
            <a:t>TRIBULAN III (JULI, AGUSTUS, SEPTEMBER) DATA TAHUN 2020</a:t>
          </a:r>
        </a:p>
        <a:p>
          <a:pPr algn="ctr"/>
          <a:r>
            <a:rPr lang="id-ID" sz="1200" b="1" baseline="0">
              <a:latin typeface="Arial" pitchFamily="34" charset="0"/>
              <a:cs typeface="Arial" pitchFamily="34" charset="0"/>
            </a:rPr>
            <a:t>UPT PUSKESMAS PUNGGING</a:t>
          </a:r>
          <a:endParaRPr lang="id-ID" sz="1200" b="1">
            <a:latin typeface="Arial" pitchFamily="34" charset="0"/>
            <a:cs typeface="Arial"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36</xdr:col>
      <xdr:colOff>104968</xdr:colOff>
      <xdr:row>24</xdr:row>
      <xdr:rowOff>91167</xdr:rowOff>
    </xdr:from>
    <xdr:to>
      <xdr:col>42</xdr:col>
      <xdr:colOff>534567</xdr:colOff>
      <xdr:row>40</xdr:row>
      <xdr:rowOff>116633</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37</xdr:col>
      <xdr:colOff>1194630</xdr:colOff>
      <xdr:row>24</xdr:row>
      <xdr:rowOff>18542</xdr:rowOff>
    </xdr:from>
    <xdr:ext cx="5964646" cy="446404"/>
    <xdr:sp macro="" textlink="">
      <xdr:nvSpPr>
        <xdr:cNvPr id="3" name="TextBox 2"/>
        <xdr:cNvSpPr txBox="1"/>
      </xdr:nvSpPr>
      <xdr:spPr>
        <a:xfrm>
          <a:off x="22272094" y="6985399"/>
          <a:ext cx="5964646" cy="446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id-ID" sz="1200" b="1">
              <a:latin typeface="Arial" pitchFamily="34" charset="0"/>
              <a:cs typeface="Arial" pitchFamily="34" charset="0"/>
            </a:rPr>
            <a:t>PENILAIAN KINERJA PUSKESMAS UKM PENGEMBANGAN DATA TAHUN </a:t>
          </a:r>
          <a:r>
            <a:rPr lang="en-US" sz="1200" b="1">
              <a:latin typeface="Arial" pitchFamily="34" charset="0"/>
              <a:cs typeface="Arial" pitchFamily="34" charset="0"/>
            </a:rPr>
            <a:t>2020</a:t>
          </a:r>
          <a:endParaRPr lang="id-ID" sz="1200" b="1">
            <a:latin typeface="Arial" pitchFamily="34" charset="0"/>
            <a:cs typeface="Arial" pitchFamily="34" charset="0"/>
          </a:endParaRPr>
        </a:p>
        <a:p>
          <a:pPr algn="ctr"/>
          <a:r>
            <a:rPr lang="id-ID" sz="1200" b="1">
              <a:latin typeface="Arial" pitchFamily="34" charset="0"/>
              <a:cs typeface="Arial" pitchFamily="34" charset="0"/>
            </a:rPr>
            <a:t>UPT</a:t>
          </a:r>
          <a:r>
            <a:rPr lang="id-ID" sz="1200" b="1" baseline="0">
              <a:latin typeface="Arial" pitchFamily="34" charset="0"/>
              <a:cs typeface="Arial" pitchFamily="34" charset="0"/>
            </a:rPr>
            <a:t> PUSKESMAS </a:t>
          </a:r>
          <a:r>
            <a:rPr lang="en-US" sz="1200" b="1" baseline="0">
              <a:latin typeface="Arial" pitchFamily="34" charset="0"/>
              <a:cs typeface="Arial" pitchFamily="34" charset="0"/>
            </a:rPr>
            <a:t>PUNGGING</a:t>
          </a:r>
          <a:endParaRPr lang="id-ID" sz="1200" b="1">
            <a:latin typeface="Arial" pitchFamily="34" charset="0"/>
            <a:cs typeface="Arial" pitchFamily="34" charset="0"/>
          </a:endParaRPr>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16</xdr:col>
      <xdr:colOff>100852</xdr:colOff>
      <xdr:row>24</xdr:row>
      <xdr:rowOff>135589</xdr:rowOff>
    </xdr:from>
    <xdr:to>
      <xdr:col>20</xdr:col>
      <xdr:colOff>1288677</xdr:colOff>
      <xdr:row>40</xdr:row>
      <xdr:rowOff>179294</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17</xdr:col>
      <xdr:colOff>1124012</xdr:colOff>
      <xdr:row>24</xdr:row>
      <xdr:rowOff>214041</xdr:rowOff>
    </xdr:from>
    <xdr:ext cx="4835490" cy="623440"/>
    <xdr:sp macro="" textlink="">
      <xdr:nvSpPr>
        <xdr:cNvPr id="2" name="TextBox 1"/>
        <xdr:cNvSpPr txBox="1"/>
      </xdr:nvSpPr>
      <xdr:spPr>
        <a:xfrm>
          <a:off x="12419541" y="7150482"/>
          <a:ext cx="4835490"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id-ID" sz="1200" b="1">
              <a:latin typeface="Arial" pitchFamily="34" charset="0"/>
              <a:cs typeface="Arial" pitchFamily="34" charset="0"/>
            </a:rPr>
            <a:t>PENILAIAN KINERJA PUSKESMAS UKM PENGEMBANGAN </a:t>
          </a:r>
        </a:p>
        <a:p>
          <a:pPr algn="ctr"/>
          <a:r>
            <a:rPr lang="id-ID" sz="1200" b="1">
              <a:latin typeface="Arial" pitchFamily="34" charset="0"/>
              <a:cs typeface="Arial" pitchFamily="34" charset="0"/>
            </a:rPr>
            <a:t>TRIBULAN I (JANUARI, FEBRUARI, MARET) DATA TAHUN 2020</a:t>
          </a:r>
        </a:p>
        <a:p>
          <a:pPr algn="ctr"/>
          <a:r>
            <a:rPr lang="id-ID" sz="1200" b="1">
              <a:latin typeface="Arial" pitchFamily="34" charset="0"/>
              <a:cs typeface="Arial" pitchFamily="34" charset="0"/>
            </a:rPr>
            <a:t>UPT</a:t>
          </a:r>
          <a:r>
            <a:rPr lang="id-ID" sz="1200" b="1" baseline="0">
              <a:latin typeface="Arial" pitchFamily="34" charset="0"/>
              <a:cs typeface="Arial" pitchFamily="34" charset="0"/>
            </a:rPr>
            <a:t> PUSKESMAS PUNGGING</a:t>
          </a:r>
          <a:endParaRPr lang="id-ID" sz="1200" b="1">
            <a:latin typeface="Arial" pitchFamily="34" charset="0"/>
            <a:cs typeface="Arial" pitchFamily="34" charset="0"/>
          </a:endParaRPr>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16</xdr:col>
      <xdr:colOff>112059</xdr:colOff>
      <xdr:row>24</xdr:row>
      <xdr:rowOff>113177</xdr:rowOff>
    </xdr:from>
    <xdr:to>
      <xdr:col>24</xdr:col>
      <xdr:colOff>392206</xdr:colOff>
      <xdr:row>40</xdr:row>
      <xdr:rowOff>179294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17</xdr:col>
      <xdr:colOff>2351076</xdr:colOff>
      <xdr:row>24</xdr:row>
      <xdr:rowOff>168088</xdr:rowOff>
    </xdr:from>
    <xdr:ext cx="4570867" cy="623440"/>
    <xdr:sp macro="" textlink="">
      <xdr:nvSpPr>
        <xdr:cNvPr id="3" name="TextBox 2"/>
        <xdr:cNvSpPr txBox="1"/>
      </xdr:nvSpPr>
      <xdr:spPr>
        <a:xfrm>
          <a:off x="13646605" y="7104529"/>
          <a:ext cx="457086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id-ID" sz="1200" b="1">
              <a:latin typeface="Arial" pitchFamily="34" charset="0"/>
              <a:cs typeface="Arial" pitchFamily="34" charset="0"/>
            </a:rPr>
            <a:t>PENILAIAN KINERJA PUSKESMAS UKM PENGEMBANGAN </a:t>
          </a:r>
        </a:p>
        <a:p>
          <a:pPr algn="ctr"/>
          <a:r>
            <a:rPr lang="id-ID" sz="1200" b="1">
              <a:latin typeface="Arial" pitchFamily="34" charset="0"/>
              <a:cs typeface="Arial" pitchFamily="34" charset="0"/>
            </a:rPr>
            <a:t>TRIBULAN II (APRIL.</a:t>
          </a:r>
          <a:r>
            <a:rPr lang="id-ID" sz="1200" b="1" baseline="0">
              <a:latin typeface="Arial" pitchFamily="34" charset="0"/>
              <a:cs typeface="Arial" pitchFamily="34" charset="0"/>
            </a:rPr>
            <a:t> MEI. JUNI</a:t>
          </a:r>
          <a:r>
            <a:rPr lang="id-ID" sz="1200" b="1">
              <a:latin typeface="Arial" pitchFamily="34" charset="0"/>
              <a:cs typeface="Arial" pitchFamily="34" charset="0"/>
            </a:rPr>
            <a:t>) DATA TAHUN 2020</a:t>
          </a:r>
        </a:p>
        <a:p>
          <a:pPr algn="ctr"/>
          <a:r>
            <a:rPr lang="id-ID" sz="1200" b="1">
              <a:latin typeface="Arial" pitchFamily="34" charset="0"/>
              <a:cs typeface="Arial" pitchFamily="34" charset="0"/>
            </a:rPr>
            <a:t>UPT</a:t>
          </a:r>
          <a:r>
            <a:rPr lang="id-ID" sz="1200" b="1" baseline="0">
              <a:latin typeface="Arial" pitchFamily="34" charset="0"/>
              <a:cs typeface="Arial" pitchFamily="34" charset="0"/>
            </a:rPr>
            <a:t> PUSKESMAS PUNGGING</a:t>
          </a:r>
          <a:endParaRPr lang="id-ID" sz="1200" b="1">
            <a:latin typeface="Arial" pitchFamily="34" charset="0"/>
            <a:cs typeface="Arial" pitchFamily="34" charset="0"/>
          </a:endParaRPr>
        </a:p>
      </xdr:txBody>
    </xdr:sp>
    <xdr:clientData/>
  </xdr:oneCellAnchor>
</xdr:wsDr>
</file>

<file path=xl/drawings/drawing15.xml><?xml version="1.0" encoding="utf-8"?>
<xdr:wsDr xmlns:xdr="http://schemas.openxmlformats.org/drawingml/2006/spreadsheetDrawing" xmlns:a="http://schemas.openxmlformats.org/drawingml/2006/main">
  <xdr:twoCellAnchor>
    <xdr:from>
      <xdr:col>16</xdr:col>
      <xdr:colOff>89647</xdr:colOff>
      <xdr:row>24</xdr:row>
      <xdr:rowOff>124383</xdr:rowOff>
    </xdr:from>
    <xdr:to>
      <xdr:col>20</xdr:col>
      <xdr:colOff>1299883</xdr:colOff>
      <xdr:row>40</xdr:row>
      <xdr:rowOff>156882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17</xdr:col>
      <xdr:colOff>1205696</xdr:colOff>
      <xdr:row>24</xdr:row>
      <xdr:rowOff>168088</xdr:rowOff>
    </xdr:from>
    <xdr:ext cx="4938532" cy="623440"/>
    <xdr:sp macro="" textlink="">
      <xdr:nvSpPr>
        <xdr:cNvPr id="3" name="TextBox 2"/>
        <xdr:cNvSpPr txBox="1"/>
      </xdr:nvSpPr>
      <xdr:spPr>
        <a:xfrm>
          <a:off x="12501225" y="7104529"/>
          <a:ext cx="4938532"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id-ID" sz="1200" b="1">
              <a:latin typeface="Arial" pitchFamily="34" charset="0"/>
              <a:cs typeface="Arial" pitchFamily="34" charset="0"/>
            </a:rPr>
            <a:t>PENILAIAN KINERJA PUSKESMAS UKM PENGEMBANGAN </a:t>
          </a:r>
        </a:p>
        <a:p>
          <a:pPr algn="ctr"/>
          <a:r>
            <a:rPr lang="id-ID" sz="1200" b="1">
              <a:latin typeface="Arial" pitchFamily="34" charset="0"/>
              <a:cs typeface="Arial" pitchFamily="34" charset="0"/>
            </a:rPr>
            <a:t>TRIBULAN III (JULI,</a:t>
          </a:r>
          <a:r>
            <a:rPr lang="id-ID" sz="1200" b="1" baseline="0">
              <a:latin typeface="Arial" pitchFamily="34" charset="0"/>
              <a:cs typeface="Arial" pitchFamily="34" charset="0"/>
            </a:rPr>
            <a:t> AGUSTUS, SEPTEMBER)</a:t>
          </a:r>
          <a:r>
            <a:rPr lang="id-ID" sz="1200" b="1">
              <a:latin typeface="Arial" pitchFamily="34" charset="0"/>
              <a:cs typeface="Arial" pitchFamily="34" charset="0"/>
            </a:rPr>
            <a:t> DATA TAHUN 2020</a:t>
          </a:r>
        </a:p>
        <a:p>
          <a:pPr algn="ctr"/>
          <a:r>
            <a:rPr lang="id-ID" sz="1200" b="1">
              <a:latin typeface="Arial" pitchFamily="34" charset="0"/>
              <a:cs typeface="Arial" pitchFamily="34" charset="0"/>
            </a:rPr>
            <a:t>UPT</a:t>
          </a:r>
          <a:r>
            <a:rPr lang="id-ID" sz="1200" b="1" baseline="0">
              <a:latin typeface="Arial" pitchFamily="34" charset="0"/>
              <a:cs typeface="Arial" pitchFamily="34" charset="0"/>
            </a:rPr>
            <a:t> PUSKESMAS PUNGGING</a:t>
          </a:r>
          <a:endParaRPr lang="id-ID" sz="1200" b="1">
            <a:latin typeface="Arial" pitchFamily="34" charset="0"/>
            <a:cs typeface="Arial" pitchFamily="34" charset="0"/>
          </a:endParaRP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37</xdr:col>
      <xdr:colOff>134470</xdr:colOff>
      <xdr:row>16</xdr:row>
      <xdr:rowOff>98814</xdr:rowOff>
    </xdr:from>
    <xdr:to>
      <xdr:col>42</xdr:col>
      <xdr:colOff>400354</xdr:colOff>
      <xdr:row>29</xdr:row>
      <xdr:rowOff>514451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c:userShapes xmlns:c="http://schemas.openxmlformats.org/drawingml/2006/chart">
  <cdr:relSizeAnchor xmlns:cdr="http://schemas.openxmlformats.org/drawingml/2006/chartDrawing">
    <cdr:from>
      <cdr:x>0.2677</cdr:x>
      <cdr:y>0.02689</cdr:y>
    </cdr:from>
    <cdr:to>
      <cdr:x>0.73337</cdr:x>
      <cdr:y>0.11712</cdr:y>
    </cdr:to>
    <cdr:sp macro="" textlink="">
      <cdr:nvSpPr>
        <cdr:cNvPr id="2" name="TextBox 1"/>
        <cdr:cNvSpPr txBox="1"/>
      </cdr:nvSpPr>
      <cdr:spPr>
        <a:xfrm xmlns:a="http://schemas.openxmlformats.org/drawingml/2006/main">
          <a:off x="2292113" y="136851"/>
          <a:ext cx="3987257" cy="4591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id-ID" sz="1100" b="1">
              <a:latin typeface="Arial" pitchFamily="34" charset="0"/>
              <a:cs typeface="Arial" pitchFamily="34" charset="0"/>
            </a:rPr>
            <a:t>PENILAIAN KINERJA PUSKESMAS</a:t>
          </a:r>
          <a:r>
            <a:rPr lang="id-ID" sz="1100" b="1" baseline="0">
              <a:latin typeface="Arial" pitchFamily="34" charset="0"/>
              <a:cs typeface="Arial" pitchFamily="34" charset="0"/>
            </a:rPr>
            <a:t> UKP DATA TAHUN 20</a:t>
          </a:r>
          <a:r>
            <a:rPr lang="en-US" sz="1100" b="1" baseline="0">
              <a:latin typeface="Arial" pitchFamily="34" charset="0"/>
              <a:cs typeface="Arial" pitchFamily="34" charset="0"/>
            </a:rPr>
            <a:t>20</a:t>
          </a:r>
          <a:endParaRPr lang="id-ID" sz="1100" b="1" baseline="0">
            <a:latin typeface="Arial" pitchFamily="34" charset="0"/>
            <a:cs typeface="Arial" pitchFamily="34" charset="0"/>
          </a:endParaRPr>
        </a:p>
        <a:p xmlns:a="http://schemas.openxmlformats.org/drawingml/2006/main">
          <a:pPr algn="ctr"/>
          <a:r>
            <a:rPr lang="id-ID" sz="1100" b="1" baseline="0">
              <a:latin typeface="Arial" pitchFamily="34" charset="0"/>
              <a:cs typeface="Arial" pitchFamily="34" charset="0"/>
            </a:rPr>
            <a:t>UPT PUSKESMAS </a:t>
          </a:r>
          <a:r>
            <a:rPr lang="en-US" sz="1100" b="1" baseline="0">
              <a:latin typeface="Arial" pitchFamily="34" charset="0"/>
              <a:cs typeface="Arial" pitchFamily="34" charset="0"/>
            </a:rPr>
            <a:t>PUNGGING</a:t>
          </a:r>
          <a:endParaRPr lang="id-ID" sz="1100" b="1">
            <a:latin typeface="Arial" pitchFamily="34" charset="0"/>
            <a:cs typeface="Arial" pitchFamily="34" charset="0"/>
          </a:endParaRPr>
        </a:p>
      </cdr:txBody>
    </cdr:sp>
  </cdr:relSizeAnchor>
</c:userShapes>
</file>

<file path=xl/drawings/drawing18.xml><?xml version="1.0" encoding="utf-8"?>
<xdr:wsDr xmlns:xdr="http://schemas.openxmlformats.org/drawingml/2006/spreadsheetDrawing" xmlns:a="http://schemas.openxmlformats.org/drawingml/2006/main">
  <xdr:twoCellAnchor>
    <xdr:from>
      <xdr:col>36</xdr:col>
      <xdr:colOff>145676</xdr:colOff>
      <xdr:row>16</xdr:row>
      <xdr:rowOff>121226</xdr:rowOff>
    </xdr:from>
    <xdr:to>
      <xdr:col>40</xdr:col>
      <xdr:colOff>1367118</xdr:colOff>
      <xdr:row>29</xdr:row>
      <xdr:rowOff>536863</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c:userShapes xmlns:c="http://schemas.openxmlformats.org/drawingml/2006/chart">
  <cdr:relSizeAnchor xmlns:cdr="http://schemas.openxmlformats.org/drawingml/2006/chartDrawing">
    <cdr:from>
      <cdr:x>0.16982</cdr:x>
      <cdr:y>0.01588</cdr:y>
    </cdr:from>
    <cdr:to>
      <cdr:x>0.89336</cdr:x>
      <cdr:y>0.14575</cdr:y>
    </cdr:to>
    <cdr:sp macro="" textlink="">
      <cdr:nvSpPr>
        <cdr:cNvPr id="2" name="TextBox 1"/>
        <cdr:cNvSpPr txBox="1"/>
      </cdr:nvSpPr>
      <cdr:spPr>
        <a:xfrm xmlns:a="http://schemas.openxmlformats.org/drawingml/2006/main">
          <a:off x="1333500" y="80799"/>
          <a:ext cx="5681382" cy="66082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id-ID" sz="1100" b="1">
              <a:solidFill>
                <a:srgbClr val="0070C0"/>
              </a:solidFill>
              <a:latin typeface="Arial" pitchFamily="34" charset="0"/>
              <a:cs typeface="Arial" pitchFamily="34" charset="0"/>
            </a:rPr>
            <a:t>PENILAIAN KINERJA PUSKESMAS</a:t>
          </a:r>
          <a:r>
            <a:rPr lang="id-ID" sz="1100" b="1" baseline="0">
              <a:solidFill>
                <a:srgbClr val="0070C0"/>
              </a:solidFill>
              <a:latin typeface="Arial" pitchFamily="34" charset="0"/>
              <a:cs typeface="Arial" pitchFamily="34" charset="0"/>
            </a:rPr>
            <a:t> UKP </a:t>
          </a:r>
        </a:p>
        <a:p xmlns:a="http://schemas.openxmlformats.org/drawingml/2006/main">
          <a:pPr algn="ctr"/>
          <a:r>
            <a:rPr lang="id-ID" sz="1100" b="1" baseline="0">
              <a:solidFill>
                <a:srgbClr val="0070C0"/>
              </a:solidFill>
              <a:latin typeface="Arial" pitchFamily="34" charset="0"/>
              <a:cs typeface="Arial" pitchFamily="34" charset="0"/>
            </a:rPr>
            <a:t>TRIBULAN I  (JANUARI, FEBRUARI, MARET) DATA TAHUN 2020</a:t>
          </a:r>
        </a:p>
        <a:p xmlns:a="http://schemas.openxmlformats.org/drawingml/2006/main">
          <a:pPr algn="ctr"/>
          <a:r>
            <a:rPr lang="id-ID" sz="1100" b="1" baseline="0">
              <a:solidFill>
                <a:srgbClr val="0070C0"/>
              </a:solidFill>
              <a:latin typeface="Arial" pitchFamily="34" charset="0"/>
              <a:cs typeface="Arial" pitchFamily="34" charset="0"/>
            </a:rPr>
            <a:t>UPT PUSKESMAS PUNGGING</a:t>
          </a:r>
          <a:endParaRPr lang="id-ID" sz="1100" b="1">
            <a:solidFill>
              <a:srgbClr val="0070C0"/>
            </a:solidFill>
            <a:latin typeface="Arial" pitchFamily="34" charset="0"/>
            <a:cs typeface="Arial"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36</xdr:col>
      <xdr:colOff>100853</xdr:colOff>
      <xdr:row>16</xdr:row>
      <xdr:rowOff>65196</xdr:rowOff>
    </xdr:from>
    <xdr:to>
      <xdr:col>40</xdr:col>
      <xdr:colOff>1423147</xdr:colOff>
      <xdr:row>29</xdr:row>
      <xdr:rowOff>480833</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c:userShapes xmlns:c="http://schemas.openxmlformats.org/drawingml/2006/chart">
  <cdr:relSizeAnchor xmlns:cdr="http://schemas.openxmlformats.org/drawingml/2006/chartDrawing">
    <cdr:from>
      <cdr:x>0.18998</cdr:x>
      <cdr:y>0.01368</cdr:y>
    </cdr:from>
    <cdr:to>
      <cdr:x>0.8078</cdr:x>
      <cdr:y>0.14355</cdr:y>
    </cdr:to>
    <cdr:sp macro="" textlink="">
      <cdr:nvSpPr>
        <cdr:cNvPr id="2" name="TextBox 1"/>
        <cdr:cNvSpPr txBox="1"/>
      </cdr:nvSpPr>
      <cdr:spPr>
        <a:xfrm xmlns:a="http://schemas.openxmlformats.org/drawingml/2006/main">
          <a:off x="1583908" y="69599"/>
          <a:ext cx="5150828" cy="66084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id-ID" sz="1100" b="1">
              <a:solidFill>
                <a:srgbClr val="0070C0"/>
              </a:solidFill>
              <a:latin typeface="Arial" pitchFamily="34" charset="0"/>
              <a:cs typeface="Arial" pitchFamily="34" charset="0"/>
            </a:rPr>
            <a:t>PENILAIAN KINERJA PUSKESMAS</a:t>
          </a:r>
          <a:r>
            <a:rPr lang="id-ID" sz="1100" b="1" baseline="0">
              <a:solidFill>
                <a:srgbClr val="0070C0"/>
              </a:solidFill>
              <a:latin typeface="Arial" pitchFamily="34" charset="0"/>
              <a:cs typeface="Arial" pitchFamily="34" charset="0"/>
            </a:rPr>
            <a:t> UKP </a:t>
          </a:r>
        </a:p>
        <a:p xmlns:a="http://schemas.openxmlformats.org/drawingml/2006/main">
          <a:pPr algn="ctr"/>
          <a:r>
            <a:rPr lang="id-ID" sz="1100" b="1" baseline="0">
              <a:solidFill>
                <a:srgbClr val="0070C0"/>
              </a:solidFill>
              <a:latin typeface="Arial" pitchFamily="34" charset="0"/>
              <a:cs typeface="Arial" pitchFamily="34" charset="0"/>
            </a:rPr>
            <a:t>TRIBULAN II  (APRIL. MEI, JUNI) DATA TAHUN 2020</a:t>
          </a:r>
        </a:p>
        <a:p xmlns:a="http://schemas.openxmlformats.org/drawingml/2006/main">
          <a:pPr algn="ctr"/>
          <a:r>
            <a:rPr lang="id-ID" sz="1100" b="1" baseline="0">
              <a:solidFill>
                <a:srgbClr val="0070C0"/>
              </a:solidFill>
              <a:latin typeface="Arial" pitchFamily="34" charset="0"/>
              <a:cs typeface="Arial" pitchFamily="34" charset="0"/>
            </a:rPr>
            <a:t>UPT PUSKESMAS PUNGGING</a:t>
          </a:r>
          <a:endParaRPr lang="id-ID" sz="1100" b="1">
            <a:solidFill>
              <a:srgbClr val="0070C0"/>
            </a:solidFill>
            <a:latin typeface="Arial" pitchFamily="34" charset="0"/>
            <a:cs typeface="Arial" pitchFamily="34" charset="0"/>
          </a:endParaRPr>
        </a:p>
      </cdr:txBody>
    </cdr:sp>
  </cdr:relSizeAnchor>
</c:userShapes>
</file>

<file path=xl/drawings/drawing22.xml><?xml version="1.0" encoding="utf-8"?>
<xdr:wsDr xmlns:xdr="http://schemas.openxmlformats.org/drawingml/2006/spreadsheetDrawing" xmlns:a="http://schemas.openxmlformats.org/drawingml/2006/main">
  <xdr:twoCellAnchor>
    <xdr:from>
      <xdr:col>36</xdr:col>
      <xdr:colOff>100853</xdr:colOff>
      <xdr:row>16</xdr:row>
      <xdr:rowOff>65196</xdr:rowOff>
    </xdr:from>
    <xdr:to>
      <xdr:col>40</xdr:col>
      <xdr:colOff>1423147</xdr:colOff>
      <xdr:row>29</xdr:row>
      <xdr:rowOff>480833</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c:userShapes xmlns:c="http://schemas.openxmlformats.org/drawingml/2006/chart">
  <cdr:relSizeAnchor xmlns:cdr="http://schemas.openxmlformats.org/drawingml/2006/chartDrawing">
    <cdr:from>
      <cdr:x>0.18998</cdr:x>
      <cdr:y>0.01368</cdr:y>
    </cdr:from>
    <cdr:to>
      <cdr:x>0.8078</cdr:x>
      <cdr:y>0.14355</cdr:y>
    </cdr:to>
    <cdr:sp macro="" textlink="">
      <cdr:nvSpPr>
        <cdr:cNvPr id="2" name="TextBox 1"/>
        <cdr:cNvSpPr txBox="1"/>
      </cdr:nvSpPr>
      <cdr:spPr>
        <a:xfrm xmlns:a="http://schemas.openxmlformats.org/drawingml/2006/main">
          <a:off x="1583908" y="69599"/>
          <a:ext cx="5150828" cy="66084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id-ID" sz="1100" b="1">
              <a:solidFill>
                <a:srgbClr val="0070C0"/>
              </a:solidFill>
              <a:latin typeface="Arial" pitchFamily="34" charset="0"/>
              <a:cs typeface="Arial" pitchFamily="34" charset="0"/>
            </a:rPr>
            <a:t>PENILAIAN KINERJA PUSKESMAS</a:t>
          </a:r>
          <a:r>
            <a:rPr lang="id-ID" sz="1100" b="1" baseline="0">
              <a:solidFill>
                <a:srgbClr val="0070C0"/>
              </a:solidFill>
              <a:latin typeface="Arial" pitchFamily="34" charset="0"/>
              <a:cs typeface="Arial" pitchFamily="34" charset="0"/>
            </a:rPr>
            <a:t> UKP </a:t>
          </a:r>
        </a:p>
        <a:p xmlns:a="http://schemas.openxmlformats.org/drawingml/2006/main">
          <a:pPr algn="ctr"/>
          <a:r>
            <a:rPr lang="id-ID" sz="1100" b="1" baseline="0">
              <a:solidFill>
                <a:srgbClr val="0070C0"/>
              </a:solidFill>
              <a:latin typeface="Arial" pitchFamily="34" charset="0"/>
              <a:cs typeface="Arial" pitchFamily="34" charset="0"/>
            </a:rPr>
            <a:t>TRIBULAN III  (JULI, AGUSTUS, SEPTEMBER) DATA TAHUN 2020</a:t>
          </a:r>
        </a:p>
        <a:p xmlns:a="http://schemas.openxmlformats.org/drawingml/2006/main">
          <a:pPr algn="ctr"/>
          <a:r>
            <a:rPr lang="id-ID" sz="1100" b="1" baseline="0">
              <a:solidFill>
                <a:srgbClr val="0070C0"/>
              </a:solidFill>
              <a:latin typeface="Arial" pitchFamily="34" charset="0"/>
              <a:cs typeface="Arial" pitchFamily="34" charset="0"/>
            </a:rPr>
            <a:t>UPT PUSKESMAS PUNGGING</a:t>
          </a:r>
          <a:endParaRPr lang="id-ID" sz="1100" b="1">
            <a:solidFill>
              <a:srgbClr val="0070C0"/>
            </a:solidFill>
            <a:latin typeface="Arial" pitchFamily="34" charset="0"/>
            <a:cs typeface="Arial" pitchFamily="34" charset="0"/>
          </a:endParaRPr>
        </a:p>
      </cdr:txBody>
    </cdr:sp>
  </cdr:relSizeAnchor>
</c:userShapes>
</file>

<file path=xl/drawings/drawing24.xml><?xml version="1.0" encoding="utf-8"?>
<xdr:wsDr xmlns:xdr="http://schemas.openxmlformats.org/drawingml/2006/spreadsheetDrawing" xmlns:a="http://schemas.openxmlformats.org/drawingml/2006/main">
  <xdr:twoCellAnchor>
    <xdr:from>
      <xdr:col>30</xdr:col>
      <xdr:colOff>114300</xdr:colOff>
      <xdr:row>22</xdr:row>
      <xdr:rowOff>180975</xdr:rowOff>
    </xdr:from>
    <xdr:to>
      <xdr:col>34</xdr:col>
      <xdr:colOff>1183821</xdr:colOff>
      <xdr:row>36</xdr:row>
      <xdr:rowOff>312964</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653143</xdr:colOff>
      <xdr:row>22</xdr:row>
      <xdr:rowOff>425964</xdr:rowOff>
    </xdr:from>
    <xdr:to>
      <xdr:col>33</xdr:col>
      <xdr:colOff>1211036</xdr:colOff>
      <xdr:row>23</xdr:row>
      <xdr:rowOff>367394</xdr:rowOff>
    </xdr:to>
    <xdr:sp macro="" textlink="">
      <xdr:nvSpPr>
        <xdr:cNvPr id="11" name="TextBox 1"/>
        <xdr:cNvSpPr txBox="1"/>
      </xdr:nvSpPr>
      <xdr:spPr>
        <a:xfrm>
          <a:off x="32140072" y="7542500"/>
          <a:ext cx="5293178" cy="41768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d-ID" sz="1100" b="1">
              <a:solidFill>
                <a:srgbClr val="0070C0"/>
              </a:solidFill>
              <a:latin typeface="Arial" pitchFamily="34" charset="0"/>
              <a:cs typeface="Arial" pitchFamily="34" charset="0"/>
            </a:rPr>
            <a:t>PENILAIAN KINERJA PUSKESMAS</a:t>
          </a:r>
          <a:r>
            <a:rPr lang="id-ID" sz="1100" b="1" baseline="0">
              <a:solidFill>
                <a:srgbClr val="0070C0"/>
              </a:solidFill>
              <a:latin typeface="Arial" pitchFamily="34" charset="0"/>
              <a:cs typeface="Arial" pitchFamily="34" charset="0"/>
            </a:rPr>
            <a:t> MUTU DATA TAHUN </a:t>
          </a:r>
          <a:r>
            <a:rPr lang="en-US" sz="1100" b="1" baseline="0">
              <a:solidFill>
                <a:srgbClr val="0070C0"/>
              </a:solidFill>
              <a:latin typeface="Arial" pitchFamily="34" charset="0"/>
              <a:cs typeface="Arial" pitchFamily="34" charset="0"/>
            </a:rPr>
            <a:t>2020</a:t>
          </a:r>
          <a:endParaRPr lang="id-ID" sz="1100" b="1" baseline="0">
            <a:solidFill>
              <a:srgbClr val="0070C0"/>
            </a:solidFill>
            <a:latin typeface="Arial" pitchFamily="34" charset="0"/>
            <a:cs typeface="Arial" pitchFamily="34" charset="0"/>
          </a:endParaRPr>
        </a:p>
        <a:p>
          <a:pPr algn="ctr"/>
          <a:r>
            <a:rPr lang="id-ID" sz="1100" b="1" baseline="0">
              <a:solidFill>
                <a:srgbClr val="0070C0"/>
              </a:solidFill>
              <a:latin typeface="Arial" pitchFamily="34" charset="0"/>
              <a:cs typeface="Arial" pitchFamily="34" charset="0"/>
            </a:rPr>
            <a:t>UPT PUSKESMAS </a:t>
          </a:r>
          <a:r>
            <a:rPr lang="en-US" sz="1100" b="1" baseline="0">
              <a:solidFill>
                <a:srgbClr val="0070C0"/>
              </a:solidFill>
              <a:latin typeface="Arial" pitchFamily="34" charset="0"/>
              <a:cs typeface="Arial" pitchFamily="34" charset="0"/>
            </a:rPr>
            <a:t>PUNGGING</a:t>
          </a:r>
          <a:endParaRPr lang="id-ID" sz="1100" b="1">
            <a:solidFill>
              <a:srgbClr val="0070C0"/>
            </a:solidFill>
            <a:latin typeface="Arial" pitchFamily="34" charset="0"/>
            <a:cs typeface="Arial"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30</xdr:col>
      <xdr:colOff>114300</xdr:colOff>
      <xdr:row>22</xdr:row>
      <xdr:rowOff>180975</xdr:rowOff>
    </xdr:from>
    <xdr:to>
      <xdr:col>34</xdr:col>
      <xdr:colOff>1183821</xdr:colOff>
      <xdr:row>36</xdr:row>
      <xdr:rowOff>312964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680358</xdr:colOff>
      <xdr:row>22</xdr:row>
      <xdr:rowOff>357928</xdr:rowOff>
    </xdr:from>
    <xdr:to>
      <xdr:col>33</xdr:col>
      <xdr:colOff>1238251</xdr:colOff>
      <xdr:row>24</xdr:row>
      <xdr:rowOff>81644</xdr:rowOff>
    </xdr:to>
    <xdr:sp macro="" textlink="">
      <xdr:nvSpPr>
        <xdr:cNvPr id="3" name="TextBox 1"/>
        <xdr:cNvSpPr txBox="1"/>
      </xdr:nvSpPr>
      <xdr:spPr>
        <a:xfrm>
          <a:off x="32167287" y="7474464"/>
          <a:ext cx="5293178" cy="60818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d-ID" sz="1100" b="1">
              <a:solidFill>
                <a:srgbClr val="0070C0"/>
              </a:solidFill>
              <a:latin typeface="Arial" pitchFamily="34" charset="0"/>
              <a:cs typeface="Arial" pitchFamily="34" charset="0"/>
            </a:rPr>
            <a:t>PENILAIAN KINERJA PUSKESMAS</a:t>
          </a:r>
          <a:r>
            <a:rPr lang="id-ID" sz="1100" b="1" baseline="0">
              <a:solidFill>
                <a:srgbClr val="0070C0"/>
              </a:solidFill>
              <a:latin typeface="Arial" pitchFamily="34" charset="0"/>
              <a:cs typeface="Arial" pitchFamily="34" charset="0"/>
            </a:rPr>
            <a:t> MUTU </a:t>
          </a:r>
        </a:p>
        <a:p>
          <a:pPr algn="ctr"/>
          <a:r>
            <a:rPr lang="id-ID" sz="1100" b="1" baseline="0">
              <a:solidFill>
                <a:srgbClr val="0070C0"/>
              </a:solidFill>
              <a:latin typeface="Arial" pitchFamily="34" charset="0"/>
              <a:cs typeface="Arial" pitchFamily="34" charset="0"/>
            </a:rPr>
            <a:t>TRIBULAN I (JANUARI, FEBRUARI, MARET) DATA TAHUN 2020</a:t>
          </a:r>
        </a:p>
        <a:p>
          <a:pPr algn="ctr"/>
          <a:r>
            <a:rPr lang="id-ID" sz="1100" b="1" baseline="0">
              <a:solidFill>
                <a:srgbClr val="0070C0"/>
              </a:solidFill>
              <a:latin typeface="Arial" pitchFamily="34" charset="0"/>
              <a:cs typeface="Arial" pitchFamily="34" charset="0"/>
            </a:rPr>
            <a:t>UPT PUSKESMAS PUNGGING</a:t>
          </a:r>
          <a:endParaRPr lang="id-ID" sz="1100" b="1">
            <a:solidFill>
              <a:srgbClr val="0070C0"/>
            </a:solidFill>
            <a:latin typeface="Arial" pitchFamily="34" charset="0"/>
            <a:cs typeface="Arial"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30</xdr:col>
      <xdr:colOff>114300</xdr:colOff>
      <xdr:row>22</xdr:row>
      <xdr:rowOff>180975</xdr:rowOff>
    </xdr:from>
    <xdr:to>
      <xdr:col>34</xdr:col>
      <xdr:colOff>1183821</xdr:colOff>
      <xdr:row>36</xdr:row>
      <xdr:rowOff>312964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680358</xdr:colOff>
      <xdr:row>22</xdr:row>
      <xdr:rowOff>357928</xdr:rowOff>
    </xdr:from>
    <xdr:to>
      <xdr:col>33</xdr:col>
      <xdr:colOff>1238251</xdr:colOff>
      <xdr:row>24</xdr:row>
      <xdr:rowOff>81644</xdr:rowOff>
    </xdr:to>
    <xdr:sp macro="" textlink="">
      <xdr:nvSpPr>
        <xdr:cNvPr id="3" name="TextBox 1"/>
        <xdr:cNvSpPr txBox="1"/>
      </xdr:nvSpPr>
      <xdr:spPr>
        <a:xfrm>
          <a:off x="32122383" y="7435003"/>
          <a:ext cx="5291818" cy="609541"/>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d-ID" sz="1100" b="1">
              <a:solidFill>
                <a:srgbClr val="0070C0"/>
              </a:solidFill>
              <a:latin typeface="Arial" pitchFamily="34" charset="0"/>
              <a:cs typeface="Arial" pitchFamily="34" charset="0"/>
            </a:rPr>
            <a:t>PENILAIAN KINERJA PUSKESMAS</a:t>
          </a:r>
          <a:r>
            <a:rPr lang="id-ID" sz="1100" b="1" baseline="0">
              <a:solidFill>
                <a:srgbClr val="0070C0"/>
              </a:solidFill>
              <a:latin typeface="Arial" pitchFamily="34" charset="0"/>
              <a:cs typeface="Arial" pitchFamily="34" charset="0"/>
            </a:rPr>
            <a:t> MUTU </a:t>
          </a:r>
        </a:p>
        <a:p>
          <a:pPr algn="ctr"/>
          <a:r>
            <a:rPr lang="id-ID" sz="1100" b="1" baseline="0">
              <a:solidFill>
                <a:srgbClr val="0070C0"/>
              </a:solidFill>
              <a:latin typeface="Arial" pitchFamily="34" charset="0"/>
              <a:cs typeface="Arial" pitchFamily="34" charset="0"/>
            </a:rPr>
            <a:t>TRIBULAN II (APRIL. MEI, JUNI) DATA TAHUN 2020</a:t>
          </a:r>
        </a:p>
        <a:p>
          <a:pPr algn="ctr"/>
          <a:r>
            <a:rPr lang="id-ID" sz="1100" b="1" baseline="0">
              <a:solidFill>
                <a:srgbClr val="0070C0"/>
              </a:solidFill>
              <a:latin typeface="Arial" pitchFamily="34" charset="0"/>
              <a:cs typeface="Arial" pitchFamily="34" charset="0"/>
            </a:rPr>
            <a:t>UPT PUSKESMAS PUNGGING</a:t>
          </a:r>
          <a:endParaRPr lang="id-ID" sz="1100" b="1">
            <a:solidFill>
              <a:srgbClr val="0070C0"/>
            </a:solidFill>
            <a:latin typeface="Arial" pitchFamily="34" charset="0"/>
            <a:cs typeface="Arial"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30</xdr:col>
      <xdr:colOff>114300</xdr:colOff>
      <xdr:row>22</xdr:row>
      <xdr:rowOff>180975</xdr:rowOff>
    </xdr:from>
    <xdr:to>
      <xdr:col>34</xdr:col>
      <xdr:colOff>1183821</xdr:colOff>
      <xdr:row>36</xdr:row>
      <xdr:rowOff>312964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680358</xdr:colOff>
      <xdr:row>22</xdr:row>
      <xdr:rowOff>357928</xdr:rowOff>
    </xdr:from>
    <xdr:to>
      <xdr:col>33</xdr:col>
      <xdr:colOff>1238251</xdr:colOff>
      <xdr:row>24</xdr:row>
      <xdr:rowOff>81644</xdr:rowOff>
    </xdr:to>
    <xdr:sp macro="" textlink="">
      <xdr:nvSpPr>
        <xdr:cNvPr id="3" name="TextBox 1"/>
        <xdr:cNvSpPr txBox="1"/>
      </xdr:nvSpPr>
      <xdr:spPr>
        <a:xfrm>
          <a:off x="22711683" y="7435003"/>
          <a:ext cx="5291818" cy="609541"/>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d-ID" sz="1100" b="1">
              <a:solidFill>
                <a:srgbClr val="0070C0"/>
              </a:solidFill>
              <a:latin typeface="Arial" pitchFamily="34" charset="0"/>
              <a:cs typeface="Arial" pitchFamily="34" charset="0"/>
            </a:rPr>
            <a:t>PENILAIAN KINERJA PUSKESMAS</a:t>
          </a:r>
          <a:r>
            <a:rPr lang="id-ID" sz="1100" b="1" baseline="0">
              <a:solidFill>
                <a:srgbClr val="0070C0"/>
              </a:solidFill>
              <a:latin typeface="Arial" pitchFamily="34" charset="0"/>
              <a:cs typeface="Arial" pitchFamily="34" charset="0"/>
            </a:rPr>
            <a:t> MUTU </a:t>
          </a:r>
        </a:p>
        <a:p>
          <a:pPr algn="ctr"/>
          <a:r>
            <a:rPr lang="id-ID" sz="1100" b="1" baseline="0">
              <a:solidFill>
                <a:srgbClr val="0070C0"/>
              </a:solidFill>
              <a:latin typeface="Arial" pitchFamily="34" charset="0"/>
              <a:cs typeface="Arial" pitchFamily="34" charset="0"/>
            </a:rPr>
            <a:t>TRIBULAN III (JULI, AGUSTUS, SEPTEMBER) DATA TAHUN 2020</a:t>
          </a:r>
        </a:p>
        <a:p>
          <a:pPr algn="ctr"/>
          <a:r>
            <a:rPr lang="id-ID" sz="1100" b="1" baseline="0">
              <a:solidFill>
                <a:srgbClr val="0070C0"/>
              </a:solidFill>
              <a:latin typeface="Arial" pitchFamily="34" charset="0"/>
              <a:cs typeface="Arial" pitchFamily="34" charset="0"/>
            </a:rPr>
            <a:t>UPT PUSKESMAS PUNGGING</a:t>
          </a:r>
          <a:endParaRPr lang="id-ID" sz="1100" b="1">
            <a:solidFill>
              <a:srgbClr val="0070C0"/>
            </a:solidFill>
            <a:latin typeface="Arial" pitchFamily="34" charset="0"/>
            <a:cs typeface="Arial"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2.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1.bin"/><Relationship Id="rId4"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4.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5.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6.xml"/><Relationship Id="rId1" Type="http://schemas.openxmlformats.org/officeDocument/2006/relationships/printerSettings" Target="../printerSettings/printerSettings14.bin"/><Relationship Id="rId4" Type="http://schemas.openxmlformats.org/officeDocument/2006/relationships/comments" Target="../comments9.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8.xml"/><Relationship Id="rId1" Type="http://schemas.openxmlformats.org/officeDocument/2006/relationships/printerSettings" Target="../printerSettings/printerSettings15.bin"/><Relationship Id="rId4" Type="http://schemas.openxmlformats.org/officeDocument/2006/relationships/comments" Target="../comments10.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0.xml"/><Relationship Id="rId1" Type="http://schemas.openxmlformats.org/officeDocument/2006/relationships/printerSettings" Target="../printerSettings/printerSettings16.bin"/><Relationship Id="rId4" Type="http://schemas.openxmlformats.org/officeDocument/2006/relationships/comments" Target="../comments11.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2.xml"/><Relationship Id="rId1" Type="http://schemas.openxmlformats.org/officeDocument/2006/relationships/printerSettings" Target="../printerSettings/printerSettings17.bin"/><Relationship Id="rId4" Type="http://schemas.openxmlformats.org/officeDocument/2006/relationships/comments" Target="../comments12.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4.xml"/><Relationship Id="rId1" Type="http://schemas.openxmlformats.org/officeDocument/2006/relationships/printerSettings" Target="../printerSettings/printerSettings18.bin"/><Relationship Id="rId4"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5.xml"/><Relationship Id="rId1" Type="http://schemas.openxmlformats.org/officeDocument/2006/relationships/printerSettings" Target="../printerSettings/printerSettings19.bin"/><Relationship Id="rId4" Type="http://schemas.openxmlformats.org/officeDocument/2006/relationships/comments" Target="../comments14.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6.xml"/><Relationship Id="rId1" Type="http://schemas.openxmlformats.org/officeDocument/2006/relationships/printerSettings" Target="../printerSettings/printerSettings20.bin"/><Relationship Id="rId4" Type="http://schemas.openxmlformats.org/officeDocument/2006/relationships/comments" Target="../comments1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7.xml"/><Relationship Id="rId1" Type="http://schemas.openxmlformats.org/officeDocument/2006/relationships/printerSettings" Target="../printerSettings/printerSettings21.bin"/><Relationship Id="rId4" Type="http://schemas.openxmlformats.org/officeDocument/2006/relationships/comments" Target="../comments16.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N235"/>
  <sheetViews>
    <sheetView topLeftCell="A205" zoomScale="70" zoomScaleNormal="70" workbookViewId="0">
      <selection activeCell="C233" sqref="C233"/>
    </sheetView>
  </sheetViews>
  <sheetFormatPr defaultRowHeight="15" x14ac:dyDescent="0.2"/>
  <cols>
    <col min="1" max="1" width="5.140625" style="891" customWidth="1"/>
    <col min="2" max="2" width="67.28515625" style="891" customWidth="1"/>
    <col min="3" max="4" width="10.42578125" style="891" customWidth="1"/>
    <col min="5" max="13" width="24.140625" style="892" customWidth="1"/>
    <col min="14" max="14" width="9.140625" style="697"/>
    <col min="15" max="264" width="9.140625" style="9"/>
    <col min="265" max="265" width="5.140625" style="9" customWidth="1"/>
    <col min="266" max="266" width="67.28515625" style="9" customWidth="1"/>
    <col min="267" max="268" width="10.42578125" style="9" customWidth="1"/>
    <col min="269" max="269" width="24.140625" style="9" customWidth="1"/>
    <col min="270" max="520" width="9.140625" style="9"/>
    <col min="521" max="521" width="5.140625" style="9" customWidth="1"/>
    <col min="522" max="522" width="67.28515625" style="9" customWidth="1"/>
    <col min="523" max="524" width="10.42578125" style="9" customWidth="1"/>
    <col min="525" max="525" width="24.140625" style="9" customWidth="1"/>
    <col min="526" max="776" width="9.140625" style="9"/>
    <col min="777" max="777" width="5.140625" style="9" customWidth="1"/>
    <col min="778" max="778" width="67.28515625" style="9" customWidth="1"/>
    <col min="779" max="780" width="10.42578125" style="9" customWidth="1"/>
    <col min="781" max="781" width="24.140625" style="9" customWidth="1"/>
    <col min="782" max="1032" width="9.140625" style="9"/>
    <col min="1033" max="1033" width="5.140625" style="9" customWidth="1"/>
    <col min="1034" max="1034" width="67.28515625" style="9" customWidth="1"/>
    <col min="1035" max="1036" width="10.42578125" style="9" customWidth="1"/>
    <col min="1037" max="1037" width="24.140625" style="9" customWidth="1"/>
    <col min="1038" max="1288" width="9.140625" style="9"/>
    <col min="1289" max="1289" width="5.140625" style="9" customWidth="1"/>
    <col min="1290" max="1290" width="67.28515625" style="9" customWidth="1"/>
    <col min="1291" max="1292" width="10.42578125" style="9" customWidth="1"/>
    <col min="1293" max="1293" width="24.140625" style="9" customWidth="1"/>
    <col min="1294" max="1544" width="9.140625" style="9"/>
    <col min="1545" max="1545" width="5.140625" style="9" customWidth="1"/>
    <col min="1546" max="1546" width="67.28515625" style="9" customWidth="1"/>
    <col min="1547" max="1548" width="10.42578125" style="9" customWidth="1"/>
    <col min="1549" max="1549" width="24.140625" style="9" customWidth="1"/>
    <col min="1550" max="1800" width="9.140625" style="9"/>
    <col min="1801" max="1801" width="5.140625" style="9" customWidth="1"/>
    <col min="1802" max="1802" width="67.28515625" style="9" customWidth="1"/>
    <col min="1803" max="1804" width="10.42578125" style="9" customWidth="1"/>
    <col min="1805" max="1805" width="24.140625" style="9" customWidth="1"/>
    <col min="1806" max="2056" width="9.140625" style="9"/>
    <col min="2057" max="2057" width="5.140625" style="9" customWidth="1"/>
    <col min="2058" max="2058" width="67.28515625" style="9" customWidth="1"/>
    <col min="2059" max="2060" width="10.42578125" style="9" customWidth="1"/>
    <col min="2061" max="2061" width="24.140625" style="9" customWidth="1"/>
    <col min="2062" max="2312" width="9.140625" style="9"/>
    <col min="2313" max="2313" width="5.140625" style="9" customWidth="1"/>
    <col min="2314" max="2314" width="67.28515625" style="9" customWidth="1"/>
    <col min="2315" max="2316" width="10.42578125" style="9" customWidth="1"/>
    <col min="2317" max="2317" width="24.140625" style="9" customWidth="1"/>
    <col min="2318" max="2568" width="9.140625" style="9"/>
    <col min="2569" max="2569" width="5.140625" style="9" customWidth="1"/>
    <col min="2570" max="2570" width="67.28515625" style="9" customWidth="1"/>
    <col min="2571" max="2572" width="10.42578125" style="9" customWidth="1"/>
    <col min="2573" max="2573" width="24.140625" style="9" customWidth="1"/>
    <col min="2574" max="2824" width="9.140625" style="9"/>
    <col min="2825" max="2825" width="5.140625" style="9" customWidth="1"/>
    <col min="2826" max="2826" width="67.28515625" style="9" customWidth="1"/>
    <col min="2827" max="2828" width="10.42578125" style="9" customWidth="1"/>
    <col min="2829" max="2829" width="24.140625" style="9" customWidth="1"/>
    <col min="2830" max="3080" width="9.140625" style="9"/>
    <col min="3081" max="3081" width="5.140625" style="9" customWidth="1"/>
    <col min="3082" max="3082" width="67.28515625" style="9" customWidth="1"/>
    <col min="3083" max="3084" width="10.42578125" style="9" customWidth="1"/>
    <col min="3085" max="3085" width="24.140625" style="9" customWidth="1"/>
    <col min="3086" max="3336" width="9.140625" style="9"/>
    <col min="3337" max="3337" width="5.140625" style="9" customWidth="1"/>
    <col min="3338" max="3338" width="67.28515625" style="9" customWidth="1"/>
    <col min="3339" max="3340" width="10.42578125" style="9" customWidth="1"/>
    <col min="3341" max="3341" width="24.140625" style="9" customWidth="1"/>
    <col min="3342" max="3592" width="9.140625" style="9"/>
    <col min="3593" max="3593" width="5.140625" style="9" customWidth="1"/>
    <col min="3594" max="3594" width="67.28515625" style="9" customWidth="1"/>
    <col min="3595" max="3596" width="10.42578125" style="9" customWidth="1"/>
    <col min="3597" max="3597" width="24.140625" style="9" customWidth="1"/>
    <col min="3598" max="3848" width="9.140625" style="9"/>
    <col min="3849" max="3849" width="5.140625" style="9" customWidth="1"/>
    <col min="3850" max="3850" width="67.28515625" style="9" customWidth="1"/>
    <col min="3851" max="3852" width="10.42578125" style="9" customWidth="1"/>
    <col min="3853" max="3853" width="24.140625" style="9" customWidth="1"/>
    <col min="3854" max="4104" width="9.140625" style="9"/>
    <col min="4105" max="4105" width="5.140625" style="9" customWidth="1"/>
    <col min="4106" max="4106" width="67.28515625" style="9" customWidth="1"/>
    <col min="4107" max="4108" width="10.42578125" style="9" customWidth="1"/>
    <col min="4109" max="4109" width="24.140625" style="9" customWidth="1"/>
    <col min="4110" max="4360" width="9.140625" style="9"/>
    <col min="4361" max="4361" width="5.140625" style="9" customWidth="1"/>
    <col min="4362" max="4362" width="67.28515625" style="9" customWidth="1"/>
    <col min="4363" max="4364" width="10.42578125" style="9" customWidth="1"/>
    <col min="4365" max="4365" width="24.140625" style="9" customWidth="1"/>
    <col min="4366" max="4616" width="9.140625" style="9"/>
    <col min="4617" max="4617" width="5.140625" style="9" customWidth="1"/>
    <col min="4618" max="4618" width="67.28515625" style="9" customWidth="1"/>
    <col min="4619" max="4620" width="10.42578125" style="9" customWidth="1"/>
    <col min="4621" max="4621" width="24.140625" style="9" customWidth="1"/>
    <col min="4622" max="4872" width="9.140625" style="9"/>
    <col min="4873" max="4873" width="5.140625" style="9" customWidth="1"/>
    <col min="4874" max="4874" width="67.28515625" style="9" customWidth="1"/>
    <col min="4875" max="4876" width="10.42578125" style="9" customWidth="1"/>
    <col min="4877" max="4877" width="24.140625" style="9" customWidth="1"/>
    <col min="4878" max="5128" width="9.140625" style="9"/>
    <col min="5129" max="5129" width="5.140625" style="9" customWidth="1"/>
    <col min="5130" max="5130" width="67.28515625" style="9" customWidth="1"/>
    <col min="5131" max="5132" width="10.42578125" style="9" customWidth="1"/>
    <col min="5133" max="5133" width="24.140625" style="9" customWidth="1"/>
    <col min="5134" max="5384" width="9.140625" style="9"/>
    <col min="5385" max="5385" width="5.140625" style="9" customWidth="1"/>
    <col min="5386" max="5386" width="67.28515625" style="9" customWidth="1"/>
    <col min="5387" max="5388" width="10.42578125" style="9" customWidth="1"/>
    <col min="5389" max="5389" width="24.140625" style="9" customWidth="1"/>
    <col min="5390" max="5640" width="9.140625" style="9"/>
    <col min="5641" max="5641" width="5.140625" style="9" customWidth="1"/>
    <col min="5642" max="5642" width="67.28515625" style="9" customWidth="1"/>
    <col min="5643" max="5644" width="10.42578125" style="9" customWidth="1"/>
    <col min="5645" max="5645" width="24.140625" style="9" customWidth="1"/>
    <col min="5646" max="5896" width="9.140625" style="9"/>
    <col min="5897" max="5897" width="5.140625" style="9" customWidth="1"/>
    <col min="5898" max="5898" width="67.28515625" style="9" customWidth="1"/>
    <col min="5899" max="5900" width="10.42578125" style="9" customWidth="1"/>
    <col min="5901" max="5901" width="24.140625" style="9" customWidth="1"/>
    <col min="5902" max="6152" width="9.140625" style="9"/>
    <col min="6153" max="6153" width="5.140625" style="9" customWidth="1"/>
    <col min="6154" max="6154" width="67.28515625" style="9" customWidth="1"/>
    <col min="6155" max="6156" width="10.42578125" style="9" customWidth="1"/>
    <col min="6157" max="6157" width="24.140625" style="9" customWidth="1"/>
    <col min="6158" max="6408" width="9.140625" style="9"/>
    <col min="6409" max="6409" width="5.140625" style="9" customWidth="1"/>
    <col min="6410" max="6410" width="67.28515625" style="9" customWidth="1"/>
    <col min="6411" max="6412" width="10.42578125" style="9" customWidth="1"/>
    <col min="6413" max="6413" width="24.140625" style="9" customWidth="1"/>
    <col min="6414" max="6664" width="9.140625" style="9"/>
    <col min="6665" max="6665" width="5.140625" style="9" customWidth="1"/>
    <col min="6666" max="6666" width="67.28515625" style="9" customWidth="1"/>
    <col min="6667" max="6668" width="10.42578125" style="9" customWidth="1"/>
    <col min="6669" max="6669" width="24.140625" style="9" customWidth="1"/>
    <col min="6670" max="6920" width="9.140625" style="9"/>
    <col min="6921" max="6921" width="5.140625" style="9" customWidth="1"/>
    <col min="6922" max="6922" width="67.28515625" style="9" customWidth="1"/>
    <col min="6923" max="6924" width="10.42578125" style="9" customWidth="1"/>
    <col min="6925" max="6925" width="24.140625" style="9" customWidth="1"/>
    <col min="6926" max="7176" width="9.140625" style="9"/>
    <col min="7177" max="7177" width="5.140625" style="9" customWidth="1"/>
    <col min="7178" max="7178" width="67.28515625" style="9" customWidth="1"/>
    <col min="7179" max="7180" width="10.42578125" style="9" customWidth="1"/>
    <col min="7181" max="7181" width="24.140625" style="9" customWidth="1"/>
    <col min="7182" max="7432" width="9.140625" style="9"/>
    <col min="7433" max="7433" width="5.140625" style="9" customWidth="1"/>
    <col min="7434" max="7434" width="67.28515625" style="9" customWidth="1"/>
    <col min="7435" max="7436" width="10.42578125" style="9" customWidth="1"/>
    <col min="7437" max="7437" width="24.140625" style="9" customWidth="1"/>
    <col min="7438" max="7688" width="9.140625" style="9"/>
    <col min="7689" max="7689" width="5.140625" style="9" customWidth="1"/>
    <col min="7690" max="7690" width="67.28515625" style="9" customWidth="1"/>
    <col min="7691" max="7692" width="10.42578125" style="9" customWidth="1"/>
    <col min="7693" max="7693" width="24.140625" style="9" customWidth="1"/>
    <col min="7694" max="7944" width="9.140625" style="9"/>
    <col min="7945" max="7945" width="5.140625" style="9" customWidth="1"/>
    <col min="7946" max="7946" width="67.28515625" style="9" customWidth="1"/>
    <col min="7947" max="7948" width="10.42578125" style="9" customWidth="1"/>
    <col min="7949" max="7949" width="24.140625" style="9" customWidth="1"/>
    <col min="7950" max="8200" width="9.140625" style="9"/>
    <col min="8201" max="8201" width="5.140625" style="9" customWidth="1"/>
    <col min="8202" max="8202" width="67.28515625" style="9" customWidth="1"/>
    <col min="8203" max="8204" width="10.42578125" style="9" customWidth="1"/>
    <col min="8205" max="8205" width="24.140625" style="9" customWidth="1"/>
    <col min="8206" max="8456" width="9.140625" style="9"/>
    <col min="8457" max="8457" width="5.140625" style="9" customWidth="1"/>
    <col min="8458" max="8458" width="67.28515625" style="9" customWidth="1"/>
    <col min="8459" max="8460" width="10.42578125" style="9" customWidth="1"/>
    <col min="8461" max="8461" width="24.140625" style="9" customWidth="1"/>
    <col min="8462" max="8712" width="9.140625" style="9"/>
    <col min="8713" max="8713" width="5.140625" style="9" customWidth="1"/>
    <col min="8714" max="8714" width="67.28515625" style="9" customWidth="1"/>
    <col min="8715" max="8716" width="10.42578125" style="9" customWidth="1"/>
    <col min="8717" max="8717" width="24.140625" style="9" customWidth="1"/>
    <col min="8718" max="8968" width="9.140625" style="9"/>
    <col min="8969" max="8969" width="5.140625" style="9" customWidth="1"/>
    <col min="8970" max="8970" width="67.28515625" style="9" customWidth="1"/>
    <col min="8971" max="8972" width="10.42578125" style="9" customWidth="1"/>
    <col min="8973" max="8973" width="24.140625" style="9" customWidth="1"/>
    <col min="8974" max="9224" width="9.140625" style="9"/>
    <col min="9225" max="9225" width="5.140625" style="9" customWidth="1"/>
    <col min="9226" max="9226" width="67.28515625" style="9" customWidth="1"/>
    <col min="9227" max="9228" width="10.42578125" style="9" customWidth="1"/>
    <col min="9229" max="9229" width="24.140625" style="9" customWidth="1"/>
    <col min="9230" max="9480" width="9.140625" style="9"/>
    <col min="9481" max="9481" width="5.140625" style="9" customWidth="1"/>
    <col min="9482" max="9482" width="67.28515625" style="9" customWidth="1"/>
    <col min="9483" max="9484" width="10.42578125" style="9" customWidth="1"/>
    <col min="9485" max="9485" width="24.140625" style="9" customWidth="1"/>
    <col min="9486" max="9736" width="9.140625" style="9"/>
    <col min="9737" max="9737" width="5.140625" style="9" customWidth="1"/>
    <col min="9738" max="9738" width="67.28515625" style="9" customWidth="1"/>
    <col min="9739" max="9740" width="10.42578125" style="9" customWidth="1"/>
    <col min="9741" max="9741" width="24.140625" style="9" customWidth="1"/>
    <col min="9742" max="9992" width="9.140625" style="9"/>
    <col min="9993" max="9993" width="5.140625" style="9" customWidth="1"/>
    <col min="9994" max="9994" width="67.28515625" style="9" customWidth="1"/>
    <col min="9995" max="9996" width="10.42578125" style="9" customWidth="1"/>
    <col min="9997" max="9997" width="24.140625" style="9" customWidth="1"/>
    <col min="9998" max="10248" width="9.140625" style="9"/>
    <col min="10249" max="10249" width="5.140625" style="9" customWidth="1"/>
    <col min="10250" max="10250" width="67.28515625" style="9" customWidth="1"/>
    <col min="10251" max="10252" width="10.42578125" style="9" customWidth="1"/>
    <col min="10253" max="10253" width="24.140625" style="9" customWidth="1"/>
    <col min="10254" max="10504" width="9.140625" style="9"/>
    <col min="10505" max="10505" width="5.140625" style="9" customWidth="1"/>
    <col min="10506" max="10506" width="67.28515625" style="9" customWidth="1"/>
    <col min="10507" max="10508" width="10.42578125" style="9" customWidth="1"/>
    <col min="10509" max="10509" width="24.140625" style="9" customWidth="1"/>
    <col min="10510" max="10760" width="9.140625" style="9"/>
    <col min="10761" max="10761" width="5.140625" style="9" customWidth="1"/>
    <col min="10762" max="10762" width="67.28515625" style="9" customWidth="1"/>
    <col min="10763" max="10764" width="10.42578125" style="9" customWidth="1"/>
    <col min="10765" max="10765" width="24.140625" style="9" customWidth="1"/>
    <col min="10766" max="11016" width="9.140625" style="9"/>
    <col min="11017" max="11017" width="5.140625" style="9" customWidth="1"/>
    <col min="11018" max="11018" width="67.28515625" style="9" customWidth="1"/>
    <col min="11019" max="11020" width="10.42578125" style="9" customWidth="1"/>
    <col min="11021" max="11021" width="24.140625" style="9" customWidth="1"/>
    <col min="11022" max="11272" width="9.140625" style="9"/>
    <col min="11273" max="11273" width="5.140625" style="9" customWidth="1"/>
    <col min="11274" max="11274" width="67.28515625" style="9" customWidth="1"/>
    <col min="11275" max="11276" width="10.42578125" style="9" customWidth="1"/>
    <col min="11277" max="11277" width="24.140625" style="9" customWidth="1"/>
    <col min="11278" max="11528" width="9.140625" style="9"/>
    <col min="11529" max="11529" width="5.140625" style="9" customWidth="1"/>
    <col min="11530" max="11530" width="67.28515625" style="9" customWidth="1"/>
    <col min="11531" max="11532" width="10.42578125" style="9" customWidth="1"/>
    <col min="11533" max="11533" width="24.140625" style="9" customWidth="1"/>
    <col min="11534" max="11784" width="9.140625" style="9"/>
    <col min="11785" max="11785" width="5.140625" style="9" customWidth="1"/>
    <col min="11786" max="11786" width="67.28515625" style="9" customWidth="1"/>
    <col min="11787" max="11788" width="10.42578125" style="9" customWidth="1"/>
    <col min="11789" max="11789" width="24.140625" style="9" customWidth="1"/>
    <col min="11790" max="12040" width="9.140625" style="9"/>
    <col min="12041" max="12041" width="5.140625" style="9" customWidth="1"/>
    <col min="12042" max="12042" width="67.28515625" style="9" customWidth="1"/>
    <col min="12043" max="12044" width="10.42578125" style="9" customWidth="1"/>
    <col min="12045" max="12045" width="24.140625" style="9" customWidth="1"/>
    <col min="12046" max="12296" width="9.140625" style="9"/>
    <col min="12297" max="12297" width="5.140625" style="9" customWidth="1"/>
    <col min="12298" max="12298" width="67.28515625" style="9" customWidth="1"/>
    <col min="12299" max="12300" width="10.42578125" style="9" customWidth="1"/>
    <col min="12301" max="12301" width="24.140625" style="9" customWidth="1"/>
    <col min="12302" max="12552" width="9.140625" style="9"/>
    <col min="12553" max="12553" width="5.140625" style="9" customWidth="1"/>
    <col min="12554" max="12554" width="67.28515625" style="9" customWidth="1"/>
    <col min="12555" max="12556" width="10.42578125" style="9" customWidth="1"/>
    <col min="12557" max="12557" width="24.140625" style="9" customWidth="1"/>
    <col min="12558" max="12808" width="9.140625" style="9"/>
    <col min="12809" max="12809" width="5.140625" style="9" customWidth="1"/>
    <col min="12810" max="12810" width="67.28515625" style="9" customWidth="1"/>
    <col min="12811" max="12812" width="10.42578125" style="9" customWidth="1"/>
    <col min="12813" max="12813" width="24.140625" style="9" customWidth="1"/>
    <col min="12814" max="13064" width="9.140625" style="9"/>
    <col min="13065" max="13065" width="5.140625" style="9" customWidth="1"/>
    <col min="13066" max="13066" width="67.28515625" style="9" customWidth="1"/>
    <col min="13067" max="13068" width="10.42578125" style="9" customWidth="1"/>
    <col min="13069" max="13069" width="24.140625" style="9" customWidth="1"/>
    <col min="13070" max="13320" width="9.140625" style="9"/>
    <col min="13321" max="13321" width="5.140625" style="9" customWidth="1"/>
    <col min="13322" max="13322" width="67.28515625" style="9" customWidth="1"/>
    <col min="13323" max="13324" width="10.42578125" style="9" customWidth="1"/>
    <col min="13325" max="13325" width="24.140625" style="9" customWidth="1"/>
    <col min="13326" max="13576" width="9.140625" style="9"/>
    <col min="13577" max="13577" width="5.140625" style="9" customWidth="1"/>
    <col min="13578" max="13578" width="67.28515625" style="9" customWidth="1"/>
    <col min="13579" max="13580" width="10.42578125" style="9" customWidth="1"/>
    <col min="13581" max="13581" width="24.140625" style="9" customWidth="1"/>
    <col min="13582" max="13832" width="9.140625" style="9"/>
    <col min="13833" max="13833" width="5.140625" style="9" customWidth="1"/>
    <col min="13834" max="13834" width="67.28515625" style="9" customWidth="1"/>
    <col min="13835" max="13836" width="10.42578125" style="9" customWidth="1"/>
    <col min="13837" max="13837" width="24.140625" style="9" customWidth="1"/>
    <col min="13838" max="14088" width="9.140625" style="9"/>
    <col min="14089" max="14089" width="5.140625" style="9" customWidth="1"/>
    <col min="14090" max="14090" width="67.28515625" style="9" customWidth="1"/>
    <col min="14091" max="14092" width="10.42578125" style="9" customWidth="1"/>
    <col min="14093" max="14093" width="24.140625" style="9" customWidth="1"/>
    <col min="14094" max="14344" width="9.140625" style="9"/>
    <col min="14345" max="14345" width="5.140625" style="9" customWidth="1"/>
    <col min="14346" max="14346" width="67.28515625" style="9" customWidth="1"/>
    <col min="14347" max="14348" width="10.42578125" style="9" customWidth="1"/>
    <col min="14349" max="14349" width="24.140625" style="9" customWidth="1"/>
    <col min="14350" max="14600" width="9.140625" style="9"/>
    <col min="14601" max="14601" width="5.140625" style="9" customWidth="1"/>
    <col min="14602" max="14602" width="67.28515625" style="9" customWidth="1"/>
    <col min="14603" max="14604" width="10.42578125" style="9" customWidth="1"/>
    <col min="14605" max="14605" width="24.140625" style="9" customWidth="1"/>
    <col min="14606" max="14856" width="9.140625" style="9"/>
    <col min="14857" max="14857" width="5.140625" style="9" customWidth="1"/>
    <col min="14858" max="14858" width="67.28515625" style="9" customWidth="1"/>
    <col min="14859" max="14860" width="10.42578125" style="9" customWidth="1"/>
    <col min="14861" max="14861" width="24.140625" style="9" customWidth="1"/>
    <col min="14862" max="15112" width="9.140625" style="9"/>
    <col min="15113" max="15113" width="5.140625" style="9" customWidth="1"/>
    <col min="15114" max="15114" width="67.28515625" style="9" customWidth="1"/>
    <col min="15115" max="15116" width="10.42578125" style="9" customWidth="1"/>
    <col min="15117" max="15117" width="24.140625" style="9" customWidth="1"/>
    <col min="15118" max="15368" width="9.140625" style="9"/>
    <col min="15369" max="15369" width="5.140625" style="9" customWidth="1"/>
    <col min="15370" max="15370" width="67.28515625" style="9" customWidth="1"/>
    <col min="15371" max="15372" width="10.42578125" style="9" customWidth="1"/>
    <col min="15373" max="15373" width="24.140625" style="9" customWidth="1"/>
    <col min="15374" max="15624" width="9.140625" style="9"/>
    <col min="15625" max="15625" width="5.140625" style="9" customWidth="1"/>
    <col min="15626" max="15626" width="67.28515625" style="9" customWidth="1"/>
    <col min="15627" max="15628" width="10.42578125" style="9" customWidth="1"/>
    <col min="15629" max="15629" width="24.140625" style="9" customWidth="1"/>
    <col min="15630" max="15880" width="9.140625" style="9"/>
    <col min="15881" max="15881" width="5.140625" style="9" customWidth="1"/>
    <col min="15882" max="15882" width="67.28515625" style="9" customWidth="1"/>
    <col min="15883" max="15884" width="10.42578125" style="9" customWidth="1"/>
    <col min="15885" max="15885" width="24.140625" style="9" customWidth="1"/>
    <col min="15886" max="16136" width="9.140625" style="9"/>
    <col min="16137" max="16137" width="5.140625" style="9" customWidth="1"/>
    <col min="16138" max="16138" width="67.28515625" style="9" customWidth="1"/>
    <col min="16139" max="16140" width="10.42578125" style="9" customWidth="1"/>
    <col min="16141" max="16141" width="24.140625" style="9" customWidth="1"/>
    <col min="16142" max="16384" width="9.140625" style="9"/>
  </cols>
  <sheetData>
    <row r="1" spans="1:13" x14ac:dyDescent="0.2">
      <c r="A1" s="983" t="s">
        <v>1246</v>
      </c>
      <c r="B1" s="983"/>
      <c r="C1" s="983"/>
      <c r="D1" s="983"/>
      <c r="E1" s="983"/>
      <c r="F1" s="895"/>
      <c r="G1" s="895"/>
      <c r="H1" s="895"/>
      <c r="I1" s="895"/>
      <c r="J1" s="895"/>
      <c r="K1" s="895"/>
      <c r="L1" s="895"/>
      <c r="M1" s="895"/>
    </row>
    <row r="2" spans="1:13" ht="18" x14ac:dyDescent="0.25">
      <c r="A2" s="984" t="s">
        <v>1247</v>
      </c>
      <c r="B2" s="984"/>
      <c r="C2" s="984"/>
      <c r="D2" s="984"/>
      <c r="E2" s="984"/>
      <c r="F2" s="890"/>
      <c r="G2" s="890"/>
      <c r="H2" s="890"/>
      <c r="I2" s="890"/>
      <c r="J2" s="890"/>
      <c r="K2" s="890"/>
      <c r="L2" s="890"/>
      <c r="M2" s="890"/>
    </row>
    <row r="4" spans="1:13" ht="15.75" x14ac:dyDescent="0.25">
      <c r="A4" s="893" t="s">
        <v>1248</v>
      </c>
      <c r="B4" s="894" t="s">
        <v>1249</v>
      </c>
    </row>
    <row r="5" spans="1:13" x14ac:dyDescent="0.2">
      <c r="A5" s="893"/>
      <c r="C5" s="977"/>
    </row>
    <row r="6" spans="1:13" x14ac:dyDescent="0.2">
      <c r="A6" s="893"/>
      <c r="B6" s="896" t="s">
        <v>1250</v>
      </c>
      <c r="C6" s="977" t="s">
        <v>493</v>
      </c>
      <c r="D6" s="897" t="s">
        <v>1251</v>
      </c>
      <c r="E6" s="897"/>
      <c r="F6" s="907"/>
      <c r="G6" s="907"/>
      <c r="H6" s="907"/>
      <c r="I6" s="907"/>
      <c r="J6" s="907"/>
      <c r="K6" s="907"/>
      <c r="L6" s="907"/>
      <c r="M6" s="907"/>
    </row>
    <row r="7" spans="1:13" x14ac:dyDescent="0.2">
      <c r="A7" s="898"/>
      <c r="B7" s="896" t="s">
        <v>1252</v>
      </c>
      <c r="C7" s="899" t="s">
        <v>493</v>
      </c>
      <c r="D7" s="897"/>
      <c r="E7" s="900"/>
      <c r="F7" s="927"/>
      <c r="G7" s="927"/>
      <c r="H7" s="927"/>
      <c r="I7" s="927"/>
      <c r="J7" s="927"/>
      <c r="K7" s="927"/>
      <c r="L7" s="927"/>
      <c r="M7" s="927"/>
    </row>
    <row r="8" spans="1:13" x14ac:dyDescent="0.2">
      <c r="A8" s="898"/>
      <c r="B8" s="896" t="s">
        <v>1253</v>
      </c>
      <c r="C8" s="899" t="s">
        <v>493</v>
      </c>
      <c r="D8" s="901" t="s">
        <v>1254</v>
      </c>
      <c r="E8" s="902"/>
      <c r="F8" s="927"/>
      <c r="G8" s="927"/>
      <c r="H8" s="927"/>
      <c r="I8" s="927"/>
      <c r="J8" s="927"/>
      <c r="K8" s="927"/>
      <c r="L8" s="927"/>
      <c r="M8" s="927"/>
    </row>
    <row r="9" spans="1:13" x14ac:dyDescent="0.2">
      <c r="A9" s="898"/>
      <c r="B9" s="896" t="s">
        <v>1255</v>
      </c>
      <c r="C9" s="899" t="s">
        <v>493</v>
      </c>
      <c r="D9" s="901" t="s">
        <v>1256</v>
      </c>
      <c r="E9" s="902"/>
      <c r="F9" s="927"/>
      <c r="G9" s="927"/>
      <c r="H9" s="927"/>
      <c r="I9" s="927"/>
      <c r="J9" s="927"/>
      <c r="K9" s="927"/>
      <c r="L9" s="927"/>
      <c r="M9" s="927"/>
    </row>
    <row r="10" spans="1:13" x14ac:dyDescent="0.2">
      <c r="A10" s="898"/>
      <c r="B10" s="896" t="s">
        <v>1257</v>
      </c>
      <c r="C10" s="899" t="s">
        <v>493</v>
      </c>
      <c r="D10" s="901" t="s">
        <v>1258</v>
      </c>
      <c r="E10" s="902"/>
      <c r="F10" s="927"/>
      <c r="G10" s="927"/>
      <c r="H10" s="927"/>
      <c r="I10" s="927"/>
      <c r="J10" s="927"/>
      <c r="K10" s="927"/>
      <c r="L10" s="927"/>
      <c r="M10" s="927"/>
    </row>
    <row r="11" spans="1:13" x14ac:dyDescent="0.2">
      <c r="A11" s="898"/>
      <c r="B11" s="896" t="s">
        <v>1259</v>
      </c>
      <c r="C11" s="899" t="s">
        <v>493</v>
      </c>
      <c r="D11" s="902" t="s">
        <v>1260</v>
      </c>
      <c r="E11" s="902"/>
      <c r="F11" s="927"/>
      <c r="G11" s="927"/>
      <c r="H11" s="927"/>
      <c r="I11" s="927"/>
      <c r="J11" s="927"/>
      <c r="K11" s="927"/>
      <c r="L11" s="927"/>
      <c r="M11" s="927"/>
    </row>
    <row r="12" spans="1:13" x14ac:dyDescent="0.2">
      <c r="A12" s="893"/>
      <c r="B12" s="903" t="s">
        <v>1261</v>
      </c>
      <c r="C12" s="977" t="s">
        <v>493</v>
      </c>
      <c r="D12" s="892" t="s">
        <v>1262</v>
      </c>
      <c r="E12" s="904"/>
      <c r="F12" s="907"/>
      <c r="G12" s="907"/>
      <c r="H12" s="907"/>
      <c r="I12" s="907"/>
      <c r="J12" s="907"/>
      <c r="K12" s="907"/>
      <c r="L12" s="907"/>
      <c r="M12" s="907"/>
    </row>
    <row r="13" spans="1:13" x14ac:dyDescent="0.2">
      <c r="A13" s="893"/>
      <c r="B13" s="903" t="s">
        <v>1263</v>
      </c>
      <c r="C13" s="977" t="s">
        <v>493</v>
      </c>
      <c r="D13" s="892" t="s">
        <v>1264</v>
      </c>
      <c r="E13" s="904"/>
      <c r="F13" s="907"/>
      <c r="G13" s="907"/>
      <c r="H13" s="907"/>
      <c r="I13" s="907"/>
      <c r="J13" s="907"/>
      <c r="K13" s="907"/>
      <c r="L13" s="907"/>
      <c r="M13" s="907"/>
    </row>
    <row r="14" spans="1:13" x14ac:dyDescent="0.2">
      <c r="A14" s="905"/>
      <c r="B14" s="905"/>
      <c r="C14" s="906"/>
      <c r="D14" s="905"/>
      <c r="E14" s="907"/>
      <c r="F14" s="907"/>
      <c r="G14" s="907"/>
      <c r="H14" s="907"/>
      <c r="I14" s="907"/>
      <c r="J14" s="907"/>
      <c r="K14" s="907"/>
      <c r="L14" s="907"/>
      <c r="M14" s="907"/>
    </row>
    <row r="15" spans="1:13" ht="15.75" x14ac:dyDescent="0.25">
      <c r="A15" s="908" t="s">
        <v>1265</v>
      </c>
      <c r="B15" s="909" t="s">
        <v>1266</v>
      </c>
      <c r="C15" s="905"/>
      <c r="D15" s="905"/>
      <c r="E15" s="907"/>
      <c r="F15" s="907"/>
      <c r="G15" s="907"/>
      <c r="H15" s="907"/>
      <c r="I15" s="907"/>
      <c r="J15" s="907"/>
      <c r="K15" s="907"/>
      <c r="L15" s="907"/>
      <c r="M15" s="907"/>
    </row>
    <row r="16" spans="1:13" x14ac:dyDescent="0.2">
      <c r="A16" s="910">
        <v>1</v>
      </c>
      <c r="B16" s="907" t="s">
        <v>1267</v>
      </c>
      <c r="C16" s="977" t="s">
        <v>493</v>
      </c>
      <c r="D16" s="912" t="s">
        <v>1506</v>
      </c>
      <c r="E16" s="897" t="s">
        <v>1268</v>
      </c>
      <c r="F16" s="907"/>
      <c r="G16" s="907"/>
      <c r="H16" s="907"/>
      <c r="I16" s="907"/>
      <c r="J16" s="907"/>
      <c r="K16" s="907"/>
      <c r="L16" s="907"/>
      <c r="M16" s="907"/>
    </row>
    <row r="17" spans="1:13" x14ac:dyDescent="0.2">
      <c r="A17" s="905"/>
      <c r="B17" s="891" t="s">
        <v>1269</v>
      </c>
      <c r="C17" s="977" t="s">
        <v>493</v>
      </c>
      <c r="D17" s="893">
        <v>100</v>
      </c>
      <c r="E17" s="904" t="s">
        <v>1270</v>
      </c>
      <c r="F17" s="907"/>
      <c r="G17" s="907"/>
      <c r="H17" s="907"/>
      <c r="I17" s="907"/>
      <c r="J17" s="907"/>
      <c r="K17" s="907"/>
      <c r="L17" s="907"/>
      <c r="M17" s="907"/>
    </row>
    <row r="18" spans="1:13" x14ac:dyDescent="0.2">
      <c r="A18" s="905"/>
      <c r="B18" s="907" t="s">
        <v>1271</v>
      </c>
      <c r="C18" s="977" t="s">
        <v>493</v>
      </c>
      <c r="D18" s="893">
        <v>0</v>
      </c>
      <c r="E18" s="897" t="s">
        <v>1270</v>
      </c>
      <c r="F18" s="907"/>
      <c r="G18" s="907"/>
      <c r="H18" s="907"/>
      <c r="I18" s="907"/>
      <c r="J18" s="907"/>
      <c r="K18" s="907"/>
      <c r="L18" s="907"/>
      <c r="M18" s="907"/>
    </row>
    <row r="19" spans="1:13" x14ac:dyDescent="0.2">
      <c r="A19" s="906">
        <v>2</v>
      </c>
      <c r="B19" s="903" t="s">
        <v>1272</v>
      </c>
      <c r="C19" s="977" t="s">
        <v>493</v>
      </c>
      <c r="D19" s="893">
        <v>12</v>
      </c>
      <c r="E19" s="897" t="s">
        <v>1273</v>
      </c>
      <c r="F19" s="907"/>
      <c r="G19" s="907"/>
      <c r="H19" s="907"/>
      <c r="I19" s="907"/>
      <c r="J19" s="907"/>
      <c r="K19" s="907"/>
      <c r="L19" s="907"/>
      <c r="M19" s="907"/>
    </row>
    <row r="20" spans="1:13" x14ac:dyDescent="0.2">
      <c r="A20" s="906"/>
      <c r="B20" s="907" t="s">
        <v>1274</v>
      </c>
      <c r="C20" s="977" t="s">
        <v>493</v>
      </c>
      <c r="D20" s="893">
        <v>12</v>
      </c>
      <c r="E20" s="897" t="s">
        <v>1273</v>
      </c>
      <c r="F20" s="907"/>
      <c r="G20" s="907"/>
      <c r="H20" s="907"/>
      <c r="I20" s="907"/>
      <c r="J20" s="907"/>
      <c r="K20" s="907"/>
      <c r="L20" s="907"/>
      <c r="M20" s="907"/>
    </row>
    <row r="21" spans="1:13" x14ac:dyDescent="0.2">
      <c r="A21" s="906"/>
      <c r="B21" s="907" t="s">
        <v>1275</v>
      </c>
      <c r="C21" s="977" t="s">
        <v>493</v>
      </c>
      <c r="D21" s="893">
        <v>12</v>
      </c>
      <c r="E21" s="897" t="s">
        <v>1273</v>
      </c>
      <c r="F21" s="907"/>
      <c r="G21" s="907"/>
      <c r="H21" s="907"/>
      <c r="I21" s="907"/>
      <c r="J21" s="907"/>
      <c r="K21" s="907"/>
      <c r="L21" s="907"/>
      <c r="M21" s="907"/>
    </row>
    <row r="22" spans="1:13" x14ac:dyDescent="0.2">
      <c r="A22" s="906"/>
      <c r="B22" s="907" t="s">
        <v>1276</v>
      </c>
      <c r="C22" s="977" t="s">
        <v>493</v>
      </c>
      <c r="D22" s="893">
        <v>0</v>
      </c>
      <c r="E22" s="897" t="s">
        <v>1273</v>
      </c>
      <c r="F22" s="907"/>
      <c r="G22" s="907"/>
      <c r="H22" s="907"/>
      <c r="I22" s="907"/>
      <c r="J22" s="907"/>
      <c r="K22" s="907"/>
      <c r="L22" s="907"/>
      <c r="M22" s="907"/>
    </row>
    <row r="23" spans="1:13" x14ac:dyDescent="0.2">
      <c r="A23" s="905"/>
      <c r="B23" s="903"/>
      <c r="C23" s="893"/>
      <c r="D23" s="893"/>
    </row>
    <row r="24" spans="1:13" ht="15.75" x14ac:dyDescent="0.25">
      <c r="A24" s="908" t="s">
        <v>1277</v>
      </c>
      <c r="B24" s="911" t="s">
        <v>1278</v>
      </c>
      <c r="C24" s="905"/>
      <c r="D24" s="905"/>
      <c r="E24" s="907"/>
      <c r="F24" s="907"/>
      <c r="G24" s="907"/>
      <c r="H24" s="907"/>
      <c r="I24" s="907"/>
      <c r="J24" s="907"/>
      <c r="K24" s="907"/>
      <c r="L24" s="907"/>
      <c r="M24" s="907"/>
    </row>
    <row r="25" spans="1:13" x14ac:dyDescent="0.2">
      <c r="A25" s="891">
        <v>1</v>
      </c>
      <c r="B25" s="903" t="s">
        <v>1279</v>
      </c>
      <c r="C25" s="977" t="s">
        <v>493</v>
      </c>
      <c r="D25" s="912">
        <v>51411</v>
      </c>
      <c r="E25" s="897" t="s">
        <v>618</v>
      </c>
      <c r="F25" s="907"/>
      <c r="G25" s="907"/>
      <c r="H25" s="907"/>
      <c r="I25" s="907"/>
      <c r="J25" s="907"/>
      <c r="K25" s="907"/>
      <c r="L25" s="907"/>
      <c r="M25" s="907"/>
    </row>
    <row r="26" spans="1:13" x14ac:dyDescent="0.2">
      <c r="B26" s="907" t="s">
        <v>1280</v>
      </c>
      <c r="C26" s="977" t="s">
        <v>493</v>
      </c>
      <c r="D26" s="912">
        <v>25684</v>
      </c>
      <c r="E26" s="904" t="s">
        <v>618</v>
      </c>
      <c r="F26" s="907"/>
      <c r="G26" s="907"/>
      <c r="H26" s="907"/>
      <c r="I26" s="907"/>
      <c r="J26" s="907"/>
      <c r="K26" s="907"/>
      <c r="L26" s="907"/>
      <c r="M26" s="907"/>
    </row>
    <row r="27" spans="1:13" x14ac:dyDescent="0.2">
      <c r="B27" s="907" t="s">
        <v>1281</v>
      </c>
      <c r="C27" s="977" t="s">
        <v>493</v>
      </c>
      <c r="D27" s="912">
        <v>25727</v>
      </c>
      <c r="E27" s="904" t="s">
        <v>618</v>
      </c>
      <c r="F27" s="907"/>
      <c r="G27" s="907"/>
      <c r="H27" s="907"/>
      <c r="I27" s="907"/>
      <c r="J27" s="907"/>
      <c r="K27" s="907"/>
      <c r="L27" s="907"/>
      <c r="M27" s="907"/>
    </row>
    <row r="28" spans="1:13" x14ac:dyDescent="0.2">
      <c r="A28" s="891">
        <v>2</v>
      </c>
      <c r="B28" s="907" t="s">
        <v>1282</v>
      </c>
      <c r="C28" s="977"/>
      <c r="D28" s="893"/>
      <c r="E28" s="913"/>
      <c r="F28" s="907"/>
      <c r="G28" s="907"/>
      <c r="H28" s="907"/>
      <c r="I28" s="907"/>
      <c r="J28" s="907"/>
      <c r="K28" s="907"/>
      <c r="L28" s="907"/>
      <c r="M28" s="907"/>
    </row>
    <row r="29" spans="1:13" x14ac:dyDescent="0.2">
      <c r="B29" s="907"/>
      <c r="C29" s="893"/>
      <c r="D29" s="893"/>
      <c r="E29" s="907"/>
      <c r="F29" s="907"/>
      <c r="G29" s="907"/>
      <c r="H29" s="907"/>
      <c r="I29" s="907"/>
      <c r="J29" s="907"/>
      <c r="K29" s="907"/>
      <c r="L29" s="907"/>
      <c r="M29" s="907"/>
    </row>
    <row r="30" spans="1:13" ht="15.75" x14ac:dyDescent="0.25">
      <c r="B30" s="914" t="s">
        <v>1283</v>
      </c>
      <c r="C30" s="914" t="s">
        <v>1284</v>
      </c>
      <c r="D30" s="914"/>
      <c r="E30" s="914" t="s">
        <v>1285</v>
      </c>
      <c r="F30" s="945"/>
      <c r="G30" s="945"/>
      <c r="H30" s="945"/>
      <c r="I30" s="945"/>
      <c r="J30" s="945"/>
      <c r="K30" s="945"/>
      <c r="L30" s="945"/>
      <c r="M30" s="945"/>
    </row>
    <row r="31" spans="1:13" x14ac:dyDescent="0.2">
      <c r="B31" s="915"/>
      <c r="C31" s="916"/>
      <c r="D31" s="916"/>
      <c r="E31" s="916"/>
      <c r="F31" s="961"/>
      <c r="G31" s="961"/>
      <c r="H31" s="961"/>
      <c r="I31" s="961"/>
      <c r="J31" s="961"/>
      <c r="K31" s="961"/>
      <c r="L31" s="961"/>
      <c r="M31" s="961"/>
    </row>
    <row r="32" spans="1:13" x14ac:dyDescent="0.2">
      <c r="B32" s="926">
        <v>450</v>
      </c>
      <c r="C32" s="916" t="s">
        <v>1286</v>
      </c>
      <c r="D32" s="916"/>
      <c r="E32" s="978">
        <v>380</v>
      </c>
      <c r="F32" s="926"/>
      <c r="G32" s="926"/>
      <c r="H32" s="926"/>
      <c r="I32" s="926"/>
      <c r="J32" s="926"/>
      <c r="K32" s="926"/>
      <c r="L32" s="926"/>
      <c r="M32" s="926"/>
    </row>
    <row r="33" spans="1:14" x14ac:dyDescent="0.2">
      <c r="B33" s="926">
        <v>1538</v>
      </c>
      <c r="C33" s="917" t="s">
        <v>1287</v>
      </c>
      <c r="D33" s="917"/>
      <c r="E33" s="978">
        <v>1474</v>
      </c>
      <c r="F33" s="926"/>
      <c r="G33" s="926"/>
      <c r="H33" s="926"/>
      <c r="I33" s="926"/>
      <c r="J33" s="926"/>
      <c r="K33" s="926"/>
      <c r="L33" s="926"/>
      <c r="M33" s="926"/>
    </row>
    <row r="34" spans="1:14" x14ac:dyDescent="0.2">
      <c r="B34" s="926">
        <v>1399</v>
      </c>
      <c r="C34" s="917" t="s">
        <v>1288</v>
      </c>
      <c r="D34" s="917"/>
      <c r="E34" s="978">
        <v>1398</v>
      </c>
      <c r="F34" s="926"/>
      <c r="G34" s="926"/>
      <c r="H34" s="926"/>
      <c r="I34" s="926"/>
      <c r="J34" s="926"/>
      <c r="K34" s="926"/>
      <c r="L34" s="926"/>
      <c r="M34" s="926"/>
    </row>
    <row r="35" spans="1:14" x14ac:dyDescent="0.2">
      <c r="B35" s="926">
        <v>1762</v>
      </c>
      <c r="C35" s="918" t="s">
        <v>1289</v>
      </c>
      <c r="D35" s="918"/>
      <c r="E35" s="978">
        <v>1673</v>
      </c>
      <c r="F35" s="926"/>
      <c r="G35" s="926"/>
      <c r="H35" s="926"/>
      <c r="I35" s="926"/>
      <c r="J35" s="926"/>
      <c r="K35" s="926"/>
      <c r="L35" s="926"/>
      <c r="M35" s="926"/>
    </row>
    <row r="36" spans="1:14" x14ac:dyDescent="0.2">
      <c r="B36" s="926">
        <v>1475</v>
      </c>
      <c r="C36" s="918" t="s">
        <v>1290</v>
      </c>
      <c r="D36" s="918"/>
      <c r="E36" s="978">
        <v>1414</v>
      </c>
      <c r="F36" s="926"/>
      <c r="G36" s="926"/>
      <c r="H36" s="926"/>
      <c r="I36" s="926"/>
      <c r="J36" s="926"/>
      <c r="K36" s="926"/>
      <c r="L36" s="926"/>
      <c r="M36" s="926"/>
    </row>
    <row r="37" spans="1:14" x14ac:dyDescent="0.2">
      <c r="B37" s="926">
        <v>2751</v>
      </c>
      <c r="C37" s="918" t="s">
        <v>1291</v>
      </c>
      <c r="D37" s="918"/>
      <c r="E37" s="978">
        <v>2749</v>
      </c>
      <c r="F37" s="926"/>
      <c r="G37" s="926"/>
      <c r="H37" s="926"/>
      <c r="I37" s="926"/>
      <c r="J37" s="926"/>
      <c r="K37" s="926"/>
      <c r="L37" s="926"/>
      <c r="M37" s="926"/>
    </row>
    <row r="38" spans="1:14" x14ac:dyDescent="0.2">
      <c r="B38" s="926">
        <v>2710</v>
      </c>
      <c r="C38" s="918" t="s">
        <v>1292</v>
      </c>
      <c r="D38" s="918"/>
      <c r="E38" s="978">
        <v>2721</v>
      </c>
      <c r="F38" s="926"/>
      <c r="G38" s="926"/>
      <c r="H38" s="926"/>
      <c r="I38" s="926"/>
      <c r="J38" s="926"/>
      <c r="K38" s="926"/>
      <c r="L38" s="926"/>
      <c r="M38" s="926"/>
    </row>
    <row r="39" spans="1:14" x14ac:dyDescent="0.2">
      <c r="B39" s="926">
        <v>2762</v>
      </c>
      <c r="C39" s="918" t="s">
        <v>1293</v>
      </c>
      <c r="D39" s="918"/>
      <c r="E39" s="978">
        <v>2866</v>
      </c>
      <c r="F39" s="926"/>
      <c r="G39" s="926"/>
      <c r="H39" s="926"/>
      <c r="I39" s="926"/>
      <c r="J39" s="926"/>
      <c r="K39" s="926"/>
      <c r="L39" s="926"/>
      <c r="M39" s="926"/>
    </row>
    <row r="40" spans="1:14" x14ac:dyDescent="0.2">
      <c r="B40" s="926">
        <v>2612</v>
      </c>
      <c r="C40" s="918" t="s">
        <v>1294</v>
      </c>
      <c r="D40" s="918"/>
      <c r="E40" s="978">
        <v>2676</v>
      </c>
      <c r="F40" s="926"/>
      <c r="G40" s="926"/>
      <c r="H40" s="926"/>
      <c r="I40" s="926"/>
      <c r="J40" s="926"/>
      <c r="K40" s="926"/>
      <c r="L40" s="926"/>
      <c r="M40" s="926"/>
    </row>
    <row r="41" spans="1:14" x14ac:dyDescent="0.2">
      <c r="B41" s="926">
        <v>2089</v>
      </c>
      <c r="C41" s="918" t="s">
        <v>1295</v>
      </c>
      <c r="D41" s="918"/>
      <c r="E41" s="978">
        <v>1915</v>
      </c>
      <c r="F41" s="926"/>
      <c r="G41" s="926"/>
      <c r="H41" s="926"/>
      <c r="I41" s="926"/>
      <c r="J41" s="926"/>
      <c r="K41" s="926"/>
      <c r="L41" s="926"/>
      <c r="M41" s="926"/>
    </row>
    <row r="42" spans="1:14" x14ac:dyDescent="0.2">
      <c r="B42" s="926">
        <v>1224</v>
      </c>
      <c r="C42" s="918" t="s">
        <v>1296</v>
      </c>
      <c r="D42" s="918"/>
      <c r="E42" s="978">
        <v>1307</v>
      </c>
      <c r="F42" s="926"/>
      <c r="G42" s="926"/>
      <c r="H42" s="926"/>
      <c r="I42" s="926"/>
      <c r="J42" s="926"/>
      <c r="K42" s="926"/>
      <c r="L42" s="926"/>
      <c r="M42" s="926"/>
    </row>
    <row r="43" spans="1:14" x14ac:dyDescent="0.2">
      <c r="B43" s="926">
        <v>1213</v>
      </c>
      <c r="C43" s="918" t="s">
        <v>1297</v>
      </c>
      <c r="D43" s="918"/>
      <c r="E43" s="978">
        <v>1324</v>
      </c>
      <c r="F43" s="926"/>
      <c r="G43" s="926"/>
      <c r="H43" s="926"/>
      <c r="I43" s="926"/>
      <c r="J43" s="926"/>
      <c r="K43" s="926"/>
      <c r="L43" s="926"/>
      <c r="M43" s="926"/>
    </row>
    <row r="44" spans="1:14" x14ac:dyDescent="0.2">
      <c r="B44" s="926">
        <v>1236</v>
      </c>
      <c r="C44" s="918" t="s">
        <v>1298</v>
      </c>
      <c r="D44" s="918"/>
      <c r="E44" s="978">
        <v>1289</v>
      </c>
      <c r="F44" s="926"/>
      <c r="G44" s="926"/>
      <c r="H44" s="926"/>
      <c r="I44" s="926"/>
      <c r="J44" s="926"/>
      <c r="K44" s="926"/>
      <c r="L44" s="926"/>
      <c r="M44" s="926"/>
    </row>
    <row r="45" spans="1:14" x14ac:dyDescent="0.2">
      <c r="B45" s="926">
        <v>1180</v>
      </c>
      <c r="C45" s="918" t="s">
        <v>1299</v>
      </c>
      <c r="D45" s="918"/>
      <c r="E45" s="978">
        <v>1323</v>
      </c>
      <c r="F45" s="926"/>
      <c r="G45" s="926"/>
      <c r="H45" s="926"/>
      <c r="I45" s="926"/>
      <c r="J45" s="926"/>
      <c r="K45" s="926"/>
      <c r="L45" s="926"/>
      <c r="M45" s="926"/>
    </row>
    <row r="46" spans="1:14" x14ac:dyDescent="0.2">
      <c r="B46" s="926">
        <v>1283</v>
      </c>
      <c r="C46" s="916" t="s">
        <v>1300</v>
      </c>
      <c r="D46" s="916"/>
      <c r="E46" s="978">
        <v>1218</v>
      </c>
      <c r="F46" s="926"/>
      <c r="G46" s="926"/>
      <c r="H46" s="926"/>
      <c r="I46" s="926"/>
      <c r="J46" s="926"/>
      <c r="K46" s="926"/>
      <c r="L46" s="926"/>
      <c r="M46" s="926"/>
    </row>
    <row r="47" spans="1:14" x14ac:dyDescent="0.2">
      <c r="B47" s="919"/>
      <c r="C47" s="920"/>
      <c r="D47" s="920"/>
      <c r="E47" s="979"/>
      <c r="F47" s="961"/>
      <c r="G47" s="961"/>
      <c r="H47" s="961"/>
      <c r="I47" s="961"/>
      <c r="J47" s="961"/>
      <c r="K47" s="961"/>
      <c r="L47" s="961"/>
      <c r="M47" s="961"/>
    </row>
    <row r="48" spans="1:14" ht="15.75" x14ac:dyDescent="0.2">
      <c r="A48" s="921"/>
      <c r="B48" s="922">
        <f>SUM(B32:B47)</f>
        <v>25684</v>
      </c>
      <c r="C48" s="923"/>
      <c r="D48" s="923"/>
      <c r="E48" s="922">
        <f>SUM(E32:E47)</f>
        <v>25727</v>
      </c>
      <c r="F48" s="975"/>
      <c r="G48" s="975"/>
      <c r="H48" s="975"/>
      <c r="I48" s="975"/>
      <c r="J48" s="975"/>
      <c r="K48" s="975"/>
      <c r="L48" s="975"/>
      <c r="M48" s="975"/>
      <c r="N48" s="924">
        <f>B48+E48</f>
        <v>51411</v>
      </c>
    </row>
    <row r="49" spans="1:13" x14ac:dyDescent="0.2">
      <c r="B49" s="925"/>
      <c r="C49" s="893"/>
      <c r="D49" s="893"/>
      <c r="E49" s="907"/>
      <c r="F49" s="907"/>
      <c r="G49" s="907"/>
      <c r="H49" s="907"/>
      <c r="I49" s="907"/>
      <c r="J49" s="907"/>
      <c r="K49" s="907"/>
      <c r="L49" s="907"/>
      <c r="M49" s="907"/>
    </row>
    <row r="50" spans="1:13" x14ac:dyDescent="0.2">
      <c r="A50" s="905">
        <v>3</v>
      </c>
      <c r="B50" s="907" t="s">
        <v>1301</v>
      </c>
      <c r="C50" s="977" t="s">
        <v>493</v>
      </c>
      <c r="D50" s="926">
        <v>16146</v>
      </c>
      <c r="E50" s="907" t="s">
        <v>1302</v>
      </c>
      <c r="F50" s="907"/>
      <c r="G50" s="907"/>
      <c r="H50" s="907"/>
      <c r="I50" s="907"/>
      <c r="J50" s="907"/>
      <c r="K50" s="907"/>
      <c r="L50" s="907"/>
      <c r="M50" s="907"/>
    </row>
    <row r="51" spans="1:13" x14ac:dyDescent="0.2">
      <c r="A51" s="891">
        <v>4</v>
      </c>
      <c r="B51" s="927" t="s">
        <v>1303</v>
      </c>
      <c r="C51" s="899" t="s">
        <v>493</v>
      </c>
      <c r="D51" s="928">
        <v>16146</v>
      </c>
      <c r="E51" s="927" t="s">
        <v>1304</v>
      </c>
      <c r="F51" s="927"/>
      <c r="G51" s="927"/>
      <c r="H51" s="927"/>
      <c r="I51" s="927"/>
      <c r="J51" s="927"/>
      <c r="K51" s="927"/>
      <c r="L51" s="927"/>
      <c r="M51" s="927"/>
    </row>
    <row r="52" spans="1:13" x14ac:dyDescent="0.2">
      <c r="A52" s="905">
        <v>5</v>
      </c>
      <c r="B52" s="927" t="s">
        <v>1305</v>
      </c>
      <c r="C52" s="899" t="s">
        <v>493</v>
      </c>
      <c r="D52" s="929">
        <v>14255</v>
      </c>
      <c r="E52" s="927" t="s">
        <v>1306</v>
      </c>
      <c r="F52" s="927"/>
      <c r="G52" s="927"/>
      <c r="H52" s="927"/>
      <c r="I52" s="927"/>
      <c r="J52" s="927"/>
      <c r="K52" s="927"/>
      <c r="L52" s="927"/>
      <c r="M52" s="927"/>
    </row>
    <row r="53" spans="1:13" x14ac:dyDescent="0.2">
      <c r="A53" s="891">
        <v>6</v>
      </c>
      <c r="B53" s="927" t="s">
        <v>1307</v>
      </c>
      <c r="C53" s="899" t="s">
        <v>493</v>
      </c>
      <c r="D53" s="928">
        <v>7342</v>
      </c>
      <c r="E53" s="927" t="s">
        <v>1302</v>
      </c>
      <c r="F53" s="927"/>
      <c r="G53" s="927"/>
      <c r="H53" s="927"/>
      <c r="I53" s="927"/>
      <c r="J53" s="927"/>
      <c r="K53" s="927"/>
      <c r="L53" s="927"/>
      <c r="M53" s="927"/>
    </row>
    <row r="54" spans="1:13" x14ac:dyDescent="0.2">
      <c r="A54" s="905">
        <v>7</v>
      </c>
      <c r="B54" s="907" t="s">
        <v>1308</v>
      </c>
      <c r="C54" s="977" t="s">
        <v>493</v>
      </c>
      <c r="D54" s="929">
        <v>1450</v>
      </c>
      <c r="E54" s="907" t="s">
        <v>1309</v>
      </c>
      <c r="F54" s="907"/>
      <c r="G54" s="907"/>
      <c r="H54" s="907"/>
      <c r="I54" s="907"/>
      <c r="J54" s="907"/>
      <c r="K54" s="907"/>
      <c r="L54" s="907"/>
      <c r="M54" s="907"/>
    </row>
    <row r="55" spans="1:13" x14ac:dyDescent="0.2">
      <c r="A55" s="891">
        <v>8</v>
      </c>
      <c r="B55" s="905" t="s">
        <v>1310</v>
      </c>
      <c r="C55" s="977" t="s">
        <v>493</v>
      </c>
      <c r="D55" s="929">
        <v>3175</v>
      </c>
      <c r="E55" s="907" t="s">
        <v>708</v>
      </c>
      <c r="F55" s="907"/>
      <c r="G55" s="907"/>
      <c r="H55" s="907"/>
      <c r="I55" s="907"/>
      <c r="J55" s="907"/>
      <c r="K55" s="907"/>
      <c r="L55" s="907"/>
      <c r="M55" s="907"/>
    </row>
    <row r="56" spans="1:13" x14ac:dyDescent="0.2">
      <c r="A56" s="905">
        <v>9</v>
      </c>
      <c r="B56" s="903" t="s">
        <v>1311</v>
      </c>
      <c r="C56" s="977" t="s">
        <v>493</v>
      </c>
      <c r="D56" s="929">
        <v>12568</v>
      </c>
      <c r="E56" s="907" t="s">
        <v>618</v>
      </c>
      <c r="F56" s="907"/>
      <c r="G56" s="907"/>
      <c r="H56" s="907"/>
      <c r="I56" s="907"/>
      <c r="J56" s="907"/>
      <c r="K56" s="907"/>
      <c r="L56" s="907"/>
      <c r="M56" s="907"/>
    </row>
    <row r="57" spans="1:13" x14ac:dyDescent="0.2">
      <c r="A57" s="891">
        <v>10</v>
      </c>
      <c r="B57" s="907" t="s">
        <v>1312</v>
      </c>
      <c r="C57" s="977" t="s">
        <v>493</v>
      </c>
      <c r="D57" s="929">
        <v>12012</v>
      </c>
      <c r="E57" s="907" t="s">
        <v>618</v>
      </c>
      <c r="F57" s="907"/>
      <c r="G57" s="907"/>
      <c r="H57" s="907"/>
      <c r="I57" s="907"/>
      <c r="J57" s="907"/>
      <c r="K57" s="907"/>
      <c r="L57" s="907"/>
      <c r="M57" s="907"/>
    </row>
    <row r="58" spans="1:13" x14ac:dyDescent="0.2">
      <c r="A58" s="891">
        <v>11</v>
      </c>
      <c r="B58" s="905" t="s">
        <v>1313</v>
      </c>
      <c r="C58" s="977" t="s">
        <v>493</v>
      </c>
      <c r="D58" s="926">
        <f>863</f>
        <v>863</v>
      </c>
      <c r="E58" s="907" t="s">
        <v>618</v>
      </c>
      <c r="F58" s="907"/>
      <c r="G58" s="907"/>
      <c r="H58" s="907"/>
      <c r="I58" s="907"/>
      <c r="J58" s="907"/>
      <c r="K58" s="907"/>
      <c r="L58" s="907"/>
      <c r="M58" s="907"/>
    </row>
    <row r="59" spans="1:13" x14ac:dyDescent="0.2">
      <c r="A59" s="891">
        <v>12</v>
      </c>
      <c r="B59" s="905" t="s">
        <v>1314</v>
      </c>
      <c r="C59" s="977" t="s">
        <v>493</v>
      </c>
      <c r="D59" s="926">
        <f>D58/25</f>
        <v>34.520000000000003</v>
      </c>
      <c r="E59" s="907" t="s">
        <v>618</v>
      </c>
      <c r="F59" s="907"/>
      <c r="G59" s="907"/>
      <c r="H59" s="907"/>
      <c r="I59" s="907"/>
      <c r="J59" s="907"/>
      <c r="K59" s="907"/>
      <c r="L59" s="907"/>
      <c r="M59" s="907"/>
    </row>
    <row r="60" spans="1:13" x14ac:dyDescent="0.2">
      <c r="A60" s="905">
        <v>13</v>
      </c>
      <c r="B60" s="905" t="s">
        <v>1315</v>
      </c>
      <c r="C60" s="977" t="s">
        <v>493</v>
      </c>
      <c r="D60" s="926">
        <v>825</v>
      </c>
      <c r="E60" s="907" t="s">
        <v>618</v>
      </c>
      <c r="F60" s="907"/>
      <c r="G60" s="907"/>
      <c r="H60" s="907"/>
      <c r="I60" s="907"/>
      <c r="J60" s="907"/>
      <c r="K60" s="907"/>
      <c r="L60" s="907"/>
      <c r="M60" s="907"/>
    </row>
    <row r="61" spans="1:13" x14ac:dyDescent="0.2">
      <c r="A61" s="905">
        <v>14</v>
      </c>
      <c r="B61" s="905" t="s">
        <v>1316</v>
      </c>
      <c r="C61" s="977" t="s">
        <v>493</v>
      </c>
      <c r="D61" s="926">
        <v>821</v>
      </c>
      <c r="E61" s="907" t="s">
        <v>618</v>
      </c>
      <c r="F61" s="907"/>
      <c r="G61" s="907"/>
      <c r="H61" s="907"/>
      <c r="I61" s="907"/>
      <c r="J61" s="907"/>
      <c r="K61" s="907"/>
      <c r="L61" s="907"/>
      <c r="M61" s="907"/>
    </row>
    <row r="62" spans="1:13" x14ac:dyDescent="0.2">
      <c r="A62" s="891">
        <v>15</v>
      </c>
      <c r="B62" s="905" t="s">
        <v>1317</v>
      </c>
      <c r="C62" s="977" t="s">
        <v>493</v>
      </c>
      <c r="D62" s="926">
        <v>830</v>
      </c>
      <c r="E62" s="907" t="s">
        <v>1318</v>
      </c>
      <c r="F62" s="907"/>
      <c r="G62" s="907"/>
      <c r="H62" s="907"/>
      <c r="I62" s="907"/>
      <c r="J62" s="907"/>
      <c r="K62" s="907"/>
      <c r="L62" s="907"/>
      <c r="M62" s="907"/>
    </row>
    <row r="63" spans="1:13" x14ac:dyDescent="0.2">
      <c r="A63" s="905">
        <v>16</v>
      </c>
      <c r="B63" s="905" t="s">
        <v>1319</v>
      </c>
      <c r="C63" s="977" t="s">
        <v>493</v>
      </c>
      <c r="D63" s="929">
        <v>3012</v>
      </c>
      <c r="E63" s="907" t="s">
        <v>1320</v>
      </c>
      <c r="F63" s="907"/>
      <c r="G63" s="907"/>
      <c r="H63" s="907"/>
      <c r="I63" s="907"/>
      <c r="J63" s="907"/>
      <c r="K63" s="907"/>
      <c r="L63" s="907"/>
      <c r="M63" s="907"/>
    </row>
    <row r="64" spans="1:13" x14ac:dyDescent="0.2">
      <c r="A64" s="891">
        <v>17</v>
      </c>
      <c r="B64" s="903" t="s">
        <v>1321</v>
      </c>
      <c r="C64" s="977" t="s">
        <v>493</v>
      </c>
      <c r="D64" s="929">
        <v>10238</v>
      </c>
      <c r="E64" s="907" t="s">
        <v>618</v>
      </c>
      <c r="F64" s="907"/>
      <c r="G64" s="907"/>
      <c r="H64" s="907"/>
      <c r="I64" s="907"/>
      <c r="J64" s="907"/>
      <c r="K64" s="907"/>
      <c r="L64" s="907"/>
      <c r="M64" s="907"/>
    </row>
    <row r="65" spans="1:14" x14ac:dyDescent="0.2">
      <c r="A65" s="905">
        <v>18</v>
      </c>
      <c r="B65" s="905" t="s">
        <v>1322</v>
      </c>
      <c r="C65" s="977" t="s">
        <v>493</v>
      </c>
      <c r="D65" s="929">
        <v>8740</v>
      </c>
      <c r="E65" s="907" t="s">
        <v>1323</v>
      </c>
      <c r="F65" s="907"/>
      <c r="G65" s="907"/>
      <c r="H65" s="907"/>
      <c r="I65" s="907"/>
      <c r="J65" s="907"/>
      <c r="K65" s="907"/>
      <c r="L65" s="907"/>
      <c r="M65" s="907"/>
    </row>
    <row r="66" spans="1:14" ht="21.75" customHeight="1" x14ac:dyDescent="0.2">
      <c r="B66" s="905"/>
      <c r="C66" s="977"/>
      <c r="D66" s="930"/>
      <c r="E66" s="907"/>
      <c r="F66" s="907"/>
      <c r="G66" s="907"/>
      <c r="H66" s="907"/>
      <c r="I66" s="907"/>
      <c r="J66" s="907"/>
      <c r="K66" s="907"/>
      <c r="L66" s="907"/>
      <c r="M66" s="907"/>
    </row>
    <row r="67" spans="1:14" ht="15.75" x14ac:dyDescent="0.25">
      <c r="A67" s="908" t="s">
        <v>1324</v>
      </c>
      <c r="B67" s="931" t="s">
        <v>1325</v>
      </c>
      <c r="D67" s="930"/>
      <c r="E67" s="907"/>
      <c r="F67" s="907"/>
      <c r="G67" s="907"/>
      <c r="H67" s="907"/>
      <c r="I67" s="907"/>
      <c r="J67" s="907"/>
      <c r="K67" s="907"/>
      <c r="L67" s="907"/>
      <c r="M67" s="907"/>
    </row>
    <row r="68" spans="1:14" ht="15.75" x14ac:dyDescent="0.25">
      <c r="A68" s="927">
        <v>1</v>
      </c>
      <c r="B68" s="932" t="s">
        <v>1326</v>
      </c>
      <c r="C68" s="899" t="s">
        <v>493</v>
      </c>
      <c r="D68" s="933">
        <v>45</v>
      </c>
      <c r="E68" s="934" t="s">
        <v>1327</v>
      </c>
      <c r="F68" s="934"/>
      <c r="G68" s="934"/>
      <c r="H68" s="934"/>
      <c r="I68" s="934"/>
      <c r="J68" s="934"/>
      <c r="K68" s="934"/>
      <c r="L68" s="934"/>
      <c r="M68" s="934"/>
    </row>
    <row r="69" spans="1:14" x14ac:dyDescent="0.2">
      <c r="A69" s="935" t="s">
        <v>1328</v>
      </c>
      <c r="B69" s="932" t="s">
        <v>1329</v>
      </c>
      <c r="C69" s="899" t="s">
        <v>493</v>
      </c>
      <c r="D69" s="928">
        <v>28</v>
      </c>
      <c r="E69" s="927" t="s">
        <v>1327</v>
      </c>
      <c r="F69" s="927"/>
      <c r="G69" s="927"/>
      <c r="H69" s="927"/>
      <c r="I69" s="927"/>
      <c r="J69" s="927"/>
      <c r="K69" s="927"/>
      <c r="L69" s="927"/>
      <c r="M69" s="927"/>
    </row>
    <row r="70" spans="1:14" x14ac:dyDescent="0.2">
      <c r="A70" s="935" t="s">
        <v>1330</v>
      </c>
      <c r="B70" s="936" t="s">
        <v>1331</v>
      </c>
      <c r="C70" s="899" t="s">
        <v>493</v>
      </c>
      <c r="D70" s="928">
        <v>23</v>
      </c>
      <c r="E70" s="927" t="s">
        <v>1327</v>
      </c>
      <c r="F70" s="927"/>
      <c r="G70" s="927"/>
      <c r="H70" s="927"/>
      <c r="I70" s="927"/>
      <c r="J70" s="927"/>
      <c r="K70" s="927"/>
      <c r="L70" s="927"/>
      <c r="M70" s="927"/>
    </row>
    <row r="71" spans="1:14" x14ac:dyDescent="0.2">
      <c r="A71" s="935" t="s">
        <v>1332</v>
      </c>
      <c r="B71" s="936" t="s">
        <v>1333</v>
      </c>
      <c r="C71" s="899" t="s">
        <v>493</v>
      </c>
      <c r="D71" s="928">
        <v>11</v>
      </c>
      <c r="E71" s="927" t="s">
        <v>1327</v>
      </c>
      <c r="F71" s="927"/>
      <c r="G71" s="927"/>
      <c r="H71" s="927"/>
      <c r="I71" s="927"/>
      <c r="J71" s="927"/>
      <c r="K71" s="927"/>
      <c r="L71" s="927"/>
      <c r="M71" s="927"/>
    </row>
    <row r="72" spans="1:14" x14ac:dyDescent="0.2">
      <c r="A72" s="935" t="s">
        <v>1334</v>
      </c>
      <c r="B72" s="936" t="s">
        <v>1335</v>
      </c>
      <c r="C72" s="899" t="s">
        <v>493</v>
      </c>
      <c r="D72" s="928">
        <v>11</v>
      </c>
      <c r="E72" s="927" t="s">
        <v>1327</v>
      </c>
      <c r="F72" s="927"/>
      <c r="G72" s="927"/>
      <c r="H72" s="927"/>
      <c r="I72" s="927"/>
      <c r="J72" s="927"/>
      <c r="K72" s="927"/>
      <c r="L72" s="927"/>
      <c r="M72" s="927"/>
    </row>
    <row r="73" spans="1:14" x14ac:dyDescent="0.2">
      <c r="A73" s="935" t="s">
        <v>1336</v>
      </c>
      <c r="B73" s="932" t="s">
        <v>1337</v>
      </c>
      <c r="C73" s="899" t="s">
        <v>493</v>
      </c>
      <c r="D73" s="928">
        <v>0</v>
      </c>
      <c r="E73" s="927" t="s">
        <v>1327</v>
      </c>
      <c r="F73" s="927"/>
      <c r="G73" s="927"/>
      <c r="H73" s="927"/>
      <c r="I73" s="927"/>
      <c r="J73" s="927"/>
      <c r="K73" s="927"/>
      <c r="L73" s="927"/>
      <c r="M73" s="927"/>
    </row>
    <row r="74" spans="1:14" x14ac:dyDescent="0.2">
      <c r="A74" s="935" t="s">
        <v>1338</v>
      </c>
      <c r="B74" s="932" t="s">
        <v>1339</v>
      </c>
      <c r="C74" s="899" t="s">
        <v>493</v>
      </c>
      <c r="D74" s="928">
        <v>0</v>
      </c>
      <c r="E74" s="927" t="s">
        <v>1327</v>
      </c>
      <c r="F74" s="927"/>
      <c r="G74" s="927"/>
      <c r="H74" s="927"/>
      <c r="I74" s="927"/>
      <c r="J74" s="927"/>
      <c r="K74" s="927"/>
      <c r="L74" s="927"/>
      <c r="M74" s="927"/>
    </row>
    <row r="75" spans="1:14" x14ac:dyDescent="0.2">
      <c r="A75" s="935" t="s">
        <v>1340</v>
      </c>
      <c r="B75" s="932" t="s">
        <v>1341</v>
      </c>
      <c r="C75" s="899" t="s">
        <v>493</v>
      </c>
      <c r="D75" s="929">
        <v>7</v>
      </c>
      <c r="E75" s="927" t="s">
        <v>1327</v>
      </c>
      <c r="F75" s="927"/>
      <c r="G75" s="927"/>
      <c r="H75" s="927"/>
      <c r="I75" s="927"/>
      <c r="J75" s="927"/>
      <c r="K75" s="927"/>
      <c r="L75" s="927"/>
      <c r="M75" s="927"/>
    </row>
    <row r="76" spans="1:14" x14ac:dyDescent="0.2">
      <c r="A76" s="935"/>
      <c r="B76" s="932"/>
      <c r="C76" s="899"/>
      <c r="D76" s="928"/>
      <c r="E76" s="927"/>
      <c r="F76" s="927"/>
      <c r="G76" s="927"/>
      <c r="H76" s="927"/>
      <c r="I76" s="927"/>
      <c r="J76" s="927"/>
      <c r="K76" s="927"/>
      <c r="L76" s="927"/>
      <c r="M76" s="927"/>
    </row>
    <row r="77" spans="1:14" s="361" customFormat="1" ht="15.75" x14ac:dyDescent="0.25">
      <c r="A77" s="934">
        <v>2</v>
      </c>
      <c r="B77" s="937" t="s">
        <v>1342</v>
      </c>
      <c r="C77" s="938" t="s">
        <v>493</v>
      </c>
      <c r="D77" s="933">
        <v>11336</v>
      </c>
      <c r="E77" s="934" t="s">
        <v>1343</v>
      </c>
      <c r="F77" s="934"/>
      <c r="G77" s="934"/>
      <c r="H77" s="934"/>
      <c r="I77" s="934"/>
      <c r="J77" s="934"/>
      <c r="K77" s="934"/>
      <c r="L77" s="934"/>
      <c r="M77" s="934"/>
      <c r="N77" s="939"/>
    </row>
    <row r="78" spans="1:14" x14ac:dyDescent="0.2">
      <c r="A78" s="935" t="s">
        <v>1328</v>
      </c>
      <c r="B78" s="932" t="s">
        <v>1344</v>
      </c>
      <c r="C78" s="899" t="s">
        <v>493</v>
      </c>
      <c r="D78" s="928">
        <v>1444</v>
      </c>
      <c r="E78" s="927" t="s">
        <v>1343</v>
      </c>
      <c r="F78" s="927"/>
      <c r="G78" s="927"/>
      <c r="H78" s="927"/>
      <c r="I78" s="927"/>
      <c r="J78" s="927"/>
      <c r="K78" s="927"/>
      <c r="L78" s="927"/>
      <c r="M78" s="927"/>
    </row>
    <row r="79" spans="1:14" x14ac:dyDescent="0.2">
      <c r="A79" s="935" t="s">
        <v>1330</v>
      </c>
      <c r="B79" s="936" t="s">
        <v>1345</v>
      </c>
      <c r="C79" s="899" t="s">
        <v>493</v>
      </c>
      <c r="D79" s="928">
        <f>2963+1199</f>
        <v>4162</v>
      </c>
      <c r="E79" s="927" t="s">
        <v>1343</v>
      </c>
      <c r="F79" s="927"/>
      <c r="G79" s="927"/>
      <c r="H79" s="927"/>
      <c r="I79" s="927"/>
      <c r="J79" s="927"/>
      <c r="K79" s="927"/>
      <c r="L79" s="927"/>
      <c r="M79" s="927"/>
    </row>
    <row r="80" spans="1:14" x14ac:dyDescent="0.2">
      <c r="A80" s="935" t="s">
        <v>1332</v>
      </c>
      <c r="B80" s="936" t="s">
        <v>1346</v>
      </c>
      <c r="C80" s="899" t="s">
        <v>493</v>
      </c>
      <c r="D80" s="928">
        <f>171+453</f>
        <v>624</v>
      </c>
      <c r="E80" s="927" t="s">
        <v>1343</v>
      </c>
      <c r="F80" s="927"/>
      <c r="G80" s="927"/>
      <c r="H80" s="927"/>
      <c r="I80" s="927"/>
      <c r="J80" s="927"/>
      <c r="K80" s="927"/>
      <c r="L80" s="927"/>
      <c r="M80" s="927"/>
    </row>
    <row r="81" spans="1:13" x14ac:dyDescent="0.2">
      <c r="A81" s="935" t="s">
        <v>1334</v>
      </c>
      <c r="B81" s="936" t="s">
        <v>1347</v>
      </c>
      <c r="C81" s="977" t="s">
        <v>493</v>
      </c>
      <c r="D81" s="926">
        <v>2444</v>
      </c>
      <c r="E81" s="907" t="s">
        <v>1343</v>
      </c>
      <c r="F81" s="907"/>
      <c r="G81" s="907"/>
      <c r="H81" s="907"/>
      <c r="I81" s="907"/>
      <c r="J81" s="907"/>
      <c r="K81" s="907"/>
      <c r="L81" s="907"/>
      <c r="M81" s="907"/>
    </row>
    <row r="82" spans="1:13" x14ac:dyDescent="0.2">
      <c r="A82" s="935" t="s">
        <v>1336</v>
      </c>
      <c r="B82" s="936" t="s">
        <v>1335</v>
      </c>
      <c r="C82" s="977" t="s">
        <v>493</v>
      </c>
      <c r="D82" s="926">
        <v>2972</v>
      </c>
      <c r="E82" s="907" t="s">
        <v>1343</v>
      </c>
      <c r="F82" s="907"/>
      <c r="G82" s="907"/>
      <c r="H82" s="907"/>
      <c r="I82" s="907"/>
      <c r="J82" s="907"/>
      <c r="K82" s="907"/>
      <c r="L82" s="907"/>
      <c r="M82" s="907"/>
    </row>
    <row r="83" spans="1:13" x14ac:dyDescent="0.2">
      <c r="A83" s="935" t="s">
        <v>1338</v>
      </c>
      <c r="B83" s="932" t="s">
        <v>1348</v>
      </c>
      <c r="C83" s="977" t="s">
        <v>493</v>
      </c>
      <c r="D83" s="926">
        <v>0</v>
      </c>
      <c r="E83" s="907" t="s">
        <v>1349</v>
      </c>
      <c r="F83" s="907"/>
      <c r="G83" s="907"/>
      <c r="H83" s="907"/>
      <c r="I83" s="907"/>
      <c r="J83" s="907"/>
      <c r="K83" s="907"/>
      <c r="L83" s="907"/>
      <c r="M83" s="907"/>
    </row>
    <row r="84" spans="1:13" x14ac:dyDescent="0.2">
      <c r="A84" s="935" t="s">
        <v>1340</v>
      </c>
      <c r="B84" s="927" t="s">
        <v>1350</v>
      </c>
      <c r="C84" s="977" t="s">
        <v>493</v>
      </c>
      <c r="D84" s="926">
        <v>0</v>
      </c>
      <c r="E84" s="907" t="s">
        <v>1349</v>
      </c>
      <c r="F84" s="907"/>
      <c r="G84" s="907"/>
      <c r="H84" s="907"/>
      <c r="I84" s="907"/>
      <c r="J84" s="907"/>
      <c r="K84" s="907"/>
      <c r="L84" s="907"/>
      <c r="M84" s="907"/>
    </row>
    <row r="85" spans="1:13" x14ac:dyDescent="0.2">
      <c r="A85" s="935" t="s">
        <v>1351</v>
      </c>
      <c r="B85" s="927" t="s">
        <v>1352</v>
      </c>
      <c r="C85" s="977" t="s">
        <v>493</v>
      </c>
      <c r="D85" s="926">
        <v>1134</v>
      </c>
      <c r="E85" s="907" t="s">
        <v>1353</v>
      </c>
      <c r="F85" s="907"/>
      <c r="G85" s="907"/>
      <c r="H85" s="907"/>
      <c r="I85" s="907"/>
      <c r="J85" s="907"/>
      <c r="K85" s="907"/>
      <c r="L85" s="907"/>
      <c r="M85" s="907"/>
    </row>
    <row r="86" spans="1:13" x14ac:dyDescent="0.2">
      <c r="A86" s="905"/>
      <c r="B86" s="940"/>
      <c r="C86" s="977"/>
      <c r="D86" s="926"/>
      <c r="E86" s="907"/>
      <c r="F86" s="907"/>
      <c r="G86" s="907"/>
      <c r="H86" s="907"/>
      <c r="I86" s="907"/>
      <c r="J86" s="907"/>
      <c r="K86" s="907"/>
      <c r="L86" s="907"/>
      <c r="M86" s="907"/>
    </row>
    <row r="87" spans="1:13" ht="15.75" x14ac:dyDescent="0.25">
      <c r="A87" s="893" t="s">
        <v>1354</v>
      </c>
      <c r="B87" s="894" t="s">
        <v>1355</v>
      </c>
      <c r="C87" s="941"/>
      <c r="D87" s="942"/>
      <c r="E87" s="907"/>
      <c r="F87" s="907"/>
      <c r="G87" s="907"/>
      <c r="H87" s="907"/>
      <c r="I87" s="907"/>
      <c r="J87" s="907"/>
      <c r="K87" s="907"/>
      <c r="L87" s="907"/>
      <c r="M87" s="907"/>
    </row>
    <row r="88" spans="1:13" x14ac:dyDescent="0.2">
      <c r="A88" s="943"/>
      <c r="C88" s="910"/>
      <c r="D88" s="944"/>
      <c r="E88" s="907"/>
      <c r="F88" s="907"/>
      <c r="G88" s="907"/>
      <c r="H88" s="907"/>
      <c r="I88" s="907"/>
      <c r="J88" s="907"/>
      <c r="K88" s="907"/>
      <c r="L88" s="907"/>
      <c r="M88" s="907"/>
    </row>
    <row r="89" spans="1:13" ht="15.75" x14ac:dyDescent="0.25">
      <c r="A89" s="908" t="s">
        <v>1265</v>
      </c>
      <c r="B89" s="931" t="s">
        <v>1356</v>
      </c>
      <c r="C89" s="906"/>
      <c r="D89" s="930"/>
      <c r="E89" s="907"/>
      <c r="F89" s="907"/>
      <c r="G89" s="907"/>
      <c r="H89" s="907"/>
      <c r="I89" s="907"/>
      <c r="J89" s="907"/>
      <c r="K89" s="907"/>
      <c r="L89" s="907"/>
      <c r="M89" s="907"/>
    </row>
    <row r="90" spans="1:13" x14ac:dyDescent="0.2">
      <c r="A90" s="905">
        <v>1</v>
      </c>
      <c r="B90" s="905" t="s">
        <v>1357</v>
      </c>
      <c r="C90" s="906" t="s">
        <v>1358</v>
      </c>
      <c r="D90" s="926">
        <v>0</v>
      </c>
      <c r="E90" s="907" t="s">
        <v>618</v>
      </c>
      <c r="F90" s="907"/>
      <c r="G90" s="907"/>
      <c r="H90" s="907"/>
      <c r="I90" s="907"/>
      <c r="J90" s="907"/>
      <c r="K90" s="907"/>
      <c r="L90" s="907"/>
      <c r="M90" s="907"/>
    </row>
    <row r="91" spans="1:13" x14ac:dyDescent="0.2">
      <c r="A91" s="905">
        <v>2</v>
      </c>
      <c r="B91" s="905" t="s">
        <v>1359</v>
      </c>
      <c r="C91" s="906" t="s">
        <v>1358</v>
      </c>
      <c r="D91" s="926">
        <v>0</v>
      </c>
      <c r="E91" s="907" t="s">
        <v>618</v>
      </c>
      <c r="F91" s="907"/>
      <c r="G91" s="907"/>
      <c r="H91" s="907"/>
      <c r="I91" s="907"/>
      <c r="J91" s="907"/>
      <c r="K91" s="907"/>
      <c r="L91" s="907"/>
      <c r="M91" s="907"/>
    </row>
    <row r="92" spans="1:13" x14ac:dyDescent="0.2">
      <c r="A92" s="905">
        <v>3</v>
      </c>
      <c r="B92" s="905" t="s">
        <v>1360</v>
      </c>
      <c r="C92" s="906" t="s">
        <v>1358</v>
      </c>
      <c r="D92" s="926">
        <v>0</v>
      </c>
      <c r="E92" s="907" t="s">
        <v>618</v>
      </c>
      <c r="F92" s="907"/>
      <c r="G92" s="907"/>
      <c r="H92" s="907"/>
      <c r="I92" s="907"/>
      <c r="J92" s="907"/>
      <c r="K92" s="907"/>
      <c r="L92" s="907"/>
      <c r="M92" s="907"/>
    </row>
    <row r="93" spans="1:13" x14ac:dyDescent="0.2">
      <c r="A93" s="905">
        <f>+A92+1</f>
        <v>4</v>
      </c>
      <c r="B93" s="905" t="s">
        <v>1361</v>
      </c>
      <c r="C93" s="906" t="s">
        <v>1358</v>
      </c>
      <c r="D93" s="926">
        <v>0</v>
      </c>
      <c r="E93" s="907" t="s">
        <v>618</v>
      </c>
      <c r="F93" s="907"/>
      <c r="G93" s="907"/>
      <c r="H93" s="907"/>
      <c r="I93" s="907"/>
      <c r="J93" s="907"/>
      <c r="K93" s="907"/>
      <c r="L93" s="907"/>
      <c r="M93" s="907"/>
    </row>
    <row r="94" spans="1:13" x14ac:dyDescent="0.2">
      <c r="A94" s="905">
        <f>+A93+1</f>
        <v>5</v>
      </c>
      <c r="B94" s="905" t="s">
        <v>1362</v>
      </c>
      <c r="C94" s="906" t="s">
        <v>1358</v>
      </c>
      <c r="D94" s="926">
        <v>830</v>
      </c>
      <c r="E94" s="907" t="s">
        <v>618</v>
      </c>
      <c r="F94" s="907"/>
      <c r="G94" s="907"/>
      <c r="H94" s="907"/>
      <c r="I94" s="907"/>
      <c r="J94" s="907"/>
      <c r="K94" s="907"/>
      <c r="L94" s="907"/>
      <c r="M94" s="907"/>
    </row>
    <row r="95" spans="1:13" x14ac:dyDescent="0.2">
      <c r="A95" s="905">
        <f>+A94+1</f>
        <v>6</v>
      </c>
      <c r="B95" s="905" t="s">
        <v>1363</v>
      </c>
      <c r="C95" s="906" t="s">
        <v>1358</v>
      </c>
      <c r="D95" s="926">
        <v>0</v>
      </c>
      <c r="E95" s="907" t="s">
        <v>618</v>
      </c>
      <c r="F95" s="907"/>
      <c r="G95" s="907"/>
      <c r="H95" s="907"/>
      <c r="I95" s="907"/>
      <c r="J95" s="907"/>
      <c r="K95" s="907"/>
      <c r="L95" s="907"/>
      <c r="M95" s="907"/>
    </row>
    <row r="96" spans="1:13" x14ac:dyDescent="0.2">
      <c r="A96" s="905">
        <v>7</v>
      </c>
      <c r="B96" s="905" t="s">
        <v>1364</v>
      </c>
      <c r="C96" s="906" t="s">
        <v>1358</v>
      </c>
      <c r="D96" s="926">
        <v>0</v>
      </c>
      <c r="E96" s="907" t="s">
        <v>618</v>
      </c>
      <c r="F96" s="907"/>
      <c r="G96" s="907"/>
      <c r="H96" s="907"/>
      <c r="I96" s="907"/>
      <c r="J96" s="907"/>
      <c r="K96" s="907"/>
      <c r="L96" s="907"/>
      <c r="M96" s="907"/>
    </row>
    <row r="97" spans="1:13" x14ac:dyDescent="0.2">
      <c r="A97" s="905"/>
      <c r="B97" s="905"/>
      <c r="C97" s="906"/>
      <c r="D97" s="926"/>
      <c r="E97" s="907"/>
      <c r="F97" s="907"/>
      <c r="G97" s="907"/>
      <c r="H97" s="907"/>
      <c r="I97" s="907"/>
      <c r="J97" s="907"/>
      <c r="K97" s="907"/>
      <c r="L97" s="907"/>
      <c r="M97" s="907"/>
    </row>
    <row r="98" spans="1:13" ht="15.75" x14ac:dyDescent="0.25">
      <c r="A98" s="945" t="s">
        <v>1277</v>
      </c>
      <c r="B98" s="931" t="s">
        <v>1365</v>
      </c>
      <c r="C98" s="906"/>
      <c r="D98" s="926"/>
      <c r="E98" s="907"/>
      <c r="F98" s="907"/>
      <c r="G98" s="907"/>
      <c r="H98" s="907"/>
      <c r="I98" s="907"/>
      <c r="J98" s="907"/>
      <c r="K98" s="907"/>
      <c r="L98" s="907"/>
      <c r="M98" s="907"/>
    </row>
    <row r="99" spans="1:13" ht="15.75" x14ac:dyDescent="0.25">
      <c r="A99" s="907">
        <v>1</v>
      </c>
      <c r="B99" s="946" t="s">
        <v>1366</v>
      </c>
      <c r="C99" s="935" t="s">
        <v>1358</v>
      </c>
      <c r="D99" s="933">
        <v>54</v>
      </c>
      <c r="E99" s="947" t="s">
        <v>618</v>
      </c>
      <c r="F99" s="947"/>
      <c r="G99" s="947"/>
      <c r="H99" s="947"/>
      <c r="I99" s="947"/>
      <c r="J99" s="947"/>
      <c r="K99" s="947"/>
      <c r="L99" s="947"/>
      <c r="M99" s="947"/>
    </row>
    <row r="100" spans="1:13" x14ac:dyDescent="0.2">
      <c r="A100" s="907">
        <v>2</v>
      </c>
      <c r="B100" s="905" t="s">
        <v>1367</v>
      </c>
      <c r="C100" s="906" t="s">
        <v>1358</v>
      </c>
      <c r="D100" s="926">
        <v>2</v>
      </c>
      <c r="E100" s="907" t="s">
        <v>618</v>
      </c>
      <c r="F100" s="907"/>
      <c r="G100" s="907"/>
      <c r="H100" s="907"/>
      <c r="I100" s="907"/>
      <c r="J100" s="907"/>
      <c r="K100" s="907"/>
      <c r="L100" s="907"/>
      <c r="M100" s="907"/>
    </row>
    <row r="101" spans="1:13" x14ac:dyDescent="0.2">
      <c r="A101" s="935" t="s">
        <v>1328</v>
      </c>
      <c r="B101" s="948" t="s">
        <v>1368</v>
      </c>
      <c r="C101" s="935" t="s">
        <v>1358</v>
      </c>
      <c r="D101" s="928">
        <v>0</v>
      </c>
      <c r="E101" s="907" t="s">
        <v>618</v>
      </c>
      <c r="F101" s="907"/>
      <c r="G101" s="907"/>
      <c r="H101" s="907"/>
      <c r="I101" s="907"/>
      <c r="J101" s="907"/>
      <c r="K101" s="907"/>
      <c r="L101" s="907"/>
      <c r="M101" s="907"/>
    </row>
    <row r="102" spans="1:13" x14ac:dyDescent="0.2">
      <c r="A102" s="935" t="s">
        <v>1330</v>
      </c>
      <c r="B102" s="948" t="s">
        <v>1369</v>
      </c>
      <c r="C102" s="935" t="s">
        <v>1358</v>
      </c>
      <c r="D102" s="928">
        <v>1</v>
      </c>
      <c r="E102" s="907" t="s">
        <v>618</v>
      </c>
      <c r="F102" s="907"/>
      <c r="G102" s="907"/>
      <c r="H102" s="907"/>
      <c r="I102" s="907"/>
      <c r="J102" s="907"/>
      <c r="K102" s="907"/>
      <c r="L102" s="907"/>
      <c r="M102" s="907"/>
    </row>
    <row r="103" spans="1:13" x14ac:dyDescent="0.2">
      <c r="A103" s="935" t="s">
        <v>1332</v>
      </c>
      <c r="B103" s="948" t="s">
        <v>1370</v>
      </c>
      <c r="C103" s="935" t="s">
        <v>1358</v>
      </c>
      <c r="D103" s="928">
        <v>1</v>
      </c>
      <c r="E103" s="907" t="s">
        <v>618</v>
      </c>
      <c r="F103" s="907"/>
      <c r="G103" s="907"/>
      <c r="H103" s="907"/>
      <c r="I103" s="907"/>
      <c r="J103" s="907"/>
      <c r="K103" s="907"/>
      <c r="L103" s="907"/>
      <c r="M103" s="907"/>
    </row>
    <row r="104" spans="1:13" x14ac:dyDescent="0.2">
      <c r="A104" s="935" t="s">
        <v>1334</v>
      </c>
      <c r="B104" s="948" t="s">
        <v>1371</v>
      </c>
      <c r="C104" s="935" t="s">
        <v>1358</v>
      </c>
      <c r="D104" s="928">
        <v>2</v>
      </c>
      <c r="E104" s="907" t="s">
        <v>618</v>
      </c>
      <c r="F104" s="907"/>
      <c r="G104" s="907"/>
      <c r="H104" s="907"/>
      <c r="I104" s="907"/>
      <c r="J104" s="907"/>
      <c r="K104" s="907"/>
      <c r="L104" s="907"/>
      <c r="M104" s="907"/>
    </row>
    <row r="105" spans="1:13" x14ac:dyDescent="0.2">
      <c r="A105" s="935" t="s">
        <v>1336</v>
      </c>
      <c r="B105" s="948" t="s">
        <v>1372</v>
      </c>
      <c r="C105" s="935" t="s">
        <v>1358</v>
      </c>
      <c r="D105" s="928">
        <v>0</v>
      </c>
      <c r="E105" s="907" t="s">
        <v>618</v>
      </c>
      <c r="F105" s="907"/>
      <c r="G105" s="907"/>
      <c r="H105" s="907"/>
      <c r="I105" s="907"/>
      <c r="J105" s="907"/>
      <c r="K105" s="907"/>
      <c r="L105" s="907"/>
      <c r="M105" s="907"/>
    </row>
    <row r="106" spans="1:13" x14ac:dyDescent="0.2">
      <c r="A106" s="927">
        <f>+A100+1</f>
        <v>3</v>
      </c>
      <c r="B106" s="932" t="s">
        <v>1373</v>
      </c>
      <c r="C106" s="935" t="s">
        <v>1358</v>
      </c>
      <c r="D106" s="928">
        <v>1</v>
      </c>
      <c r="E106" s="907" t="s">
        <v>618</v>
      </c>
      <c r="F106" s="907"/>
      <c r="G106" s="907"/>
      <c r="H106" s="907"/>
      <c r="I106" s="907"/>
      <c r="J106" s="907"/>
      <c r="K106" s="907"/>
      <c r="L106" s="907"/>
      <c r="M106" s="907"/>
    </row>
    <row r="107" spans="1:13" x14ac:dyDescent="0.2">
      <c r="A107" s="935" t="s">
        <v>1328</v>
      </c>
      <c r="B107" s="948" t="s">
        <v>1374</v>
      </c>
      <c r="C107" s="935" t="s">
        <v>1358</v>
      </c>
      <c r="D107" s="928">
        <v>1</v>
      </c>
      <c r="E107" s="907" t="s">
        <v>618</v>
      </c>
      <c r="F107" s="907"/>
      <c r="G107" s="907"/>
      <c r="H107" s="907"/>
      <c r="I107" s="907"/>
      <c r="J107" s="907"/>
      <c r="K107" s="907"/>
      <c r="L107" s="907"/>
      <c r="M107" s="907"/>
    </row>
    <row r="108" spans="1:13" x14ac:dyDescent="0.2">
      <c r="A108" s="935" t="s">
        <v>1330</v>
      </c>
      <c r="B108" s="948" t="s">
        <v>1375</v>
      </c>
      <c r="C108" s="935"/>
      <c r="D108" s="928">
        <v>0</v>
      </c>
      <c r="E108" s="907" t="s">
        <v>618</v>
      </c>
      <c r="F108" s="907"/>
      <c r="G108" s="907"/>
      <c r="H108" s="907"/>
      <c r="I108" s="907"/>
      <c r="J108" s="907"/>
      <c r="K108" s="907"/>
      <c r="L108" s="907"/>
      <c r="M108" s="907"/>
    </row>
    <row r="109" spans="1:13" x14ac:dyDescent="0.2">
      <c r="A109" s="935" t="s">
        <v>1332</v>
      </c>
      <c r="B109" s="948" t="s">
        <v>1376</v>
      </c>
      <c r="C109" s="935"/>
      <c r="D109" s="928">
        <v>1</v>
      </c>
      <c r="E109" s="907" t="s">
        <v>618</v>
      </c>
      <c r="F109" s="907"/>
      <c r="G109" s="907"/>
      <c r="H109" s="907"/>
      <c r="I109" s="907"/>
      <c r="J109" s="907"/>
      <c r="K109" s="907"/>
      <c r="L109" s="907"/>
      <c r="M109" s="907"/>
    </row>
    <row r="110" spans="1:13" x14ac:dyDescent="0.2">
      <c r="A110" s="927">
        <v>4</v>
      </c>
      <c r="B110" s="932" t="s">
        <v>1377</v>
      </c>
      <c r="C110" s="935" t="s">
        <v>1358</v>
      </c>
      <c r="D110" s="928">
        <v>0</v>
      </c>
      <c r="E110" s="907" t="s">
        <v>618</v>
      </c>
      <c r="F110" s="907"/>
      <c r="G110" s="907"/>
      <c r="H110" s="907"/>
      <c r="I110" s="907"/>
      <c r="J110" s="907"/>
      <c r="K110" s="907"/>
      <c r="L110" s="907"/>
      <c r="M110" s="907"/>
    </row>
    <row r="111" spans="1:13" ht="15.75" x14ac:dyDescent="0.25">
      <c r="A111" s="927">
        <v>5</v>
      </c>
      <c r="B111" s="932" t="s">
        <v>1378</v>
      </c>
      <c r="C111" s="935" t="s">
        <v>1358</v>
      </c>
      <c r="D111" s="933">
        <v>18</v>
      </c>
      <c r="E111" s="907" t="s">
        <v>618</v>
      </c>
      <c r="F111" s="907"/>
      <c r="G111" s="907"/>
      <c r="H111" s="907"/>
      <c r="I111" s="907"/>
      <c r="J111" s="907"/>
      <c r="K111" s="907"/>
      <c r="L111" s="907"/>
      <c r="M111" s="907"/>
    </row>
    <row r="112" spans="1:13" x14ac:dyDescent="0.2">
      <c r="A112" s="935" t="s">
        <v>1328</v>
      </c>
      <c r="B112" s="948" t="s">
        <v>1379</v>
      </c>
      <c r="C112" s="935" t="s">
        <v>1358</v>
      </c>
      <c r="D112" s="928">
        <v>5</v>
      </c>
      <c r="E112" s="907" t="s">
        <v>618</v>
      </c>
      <c r="F112" s="907"/>
      <c r="G112" s="907"/>
      <c r="H112" s="907"/>
      <c r="I112" s="907"/>
      <c r="J112" s="907"/>
      <c r="K112" s="907"/>
      <c r="L112" s="907"/>
      <c r="M112" s="907"/>
    </row>
    <row r="113" spans="1:13" x14ac:dyDescent="0.2">
      <c r="A113" s="935" t="s">
        <v>1330</v>
      </c>
      <c r="B113" s="948" t="s">
        <v>1380</v>
      </c>
      <c r="C113" s="935" t="s">
        <v>1358</v>
      </c>
      <c r="D113" s="928">
        <v>2</v>
      </c>
      <c r="E113" s="907" t="s">
        <v>618</v>
      </c>
      <c r="F113" s="907"/>
      <c r="G113" s="907"/>
      <c r="H113" s="907"/>
      <c r="I113" s="907"/>
      <c r="J113" s="907"/>
      <c r="K113" s="907"/>
      <c r="L113" s="907"/>
      <c r="M113" s="907"/>
    </row>
    <row r="114" spans="1:13" x14ac:dyDescent="0.2">
      <c r="A114" s="935" t="s">
        <v>1332</v>
      </c>
      <c r="B114" s="948" t="s">
        <v>1381</v>
      </c>
      <c r="C114" s="935" t="s">
        <v>1358</v>
      </c>
      <c r="D114" s="928">
        <v>11</v>
      </c>
      <c r="E114" s="907" t="s">
        <v>618</v>
      </c>
      <c r="F114" s="907"/>
      <c r="G114" s="907"/>
      <c r="H114" s="907"/>
      <c r="I114" s="907"/>
      <c r="J114" s="907"/>
      <c r="K114" s="907"/>
      <c r="L114" s="907"/>
      <c r="M114" s="907"/>
    </row>
    <row r="115" spans="1:13" x14ac:dyDescent="0.2">
      <c r="A115" s="935" t="s">
        <v>1334</v>
      </c>
      <c r="B115" s="948" t="s">
        <v>1382</v>
      </c>
      <c r="C115" s="935" t="s">
        <v>1358</v>
      </c>
      <c r="D115" s="928">
        <v>0</v>
      </c>
      <c r="E115" s="907" t="s">
        <v>618</v>
      </c>
      <c r="F115" s="907"/>
      <c r="G115" s="907"/>
      <c r="H115" s="907"/>
      <c r="I115" s="907"/>
      <c r="J115" s="907"/>
      <c r="K115" s="907"/>
      <c r="L115" s="907"/>
      <c r="M115" s="907"/>
    </row>
    <row r="116" spans="1:13" x14ac:dyDescent="0.2">
      <c r="A116" s="935" t="s">
        <v>1336</v>
      </c>
      <c r="B116" s="948" t="s">
        <v>1383</v>
      </c>
      <c r="C116" s="935" t="s">
        <v>1358</v>
      </c>
      <c r="D116" s="929">
        <v>4</v>
      </c>
      <c r="E116" s="907" t="s">
        <v>618</v>
      </c>
      <c r="F116" s="907"/>
      <c r="G116" s="907"/>
      <c r="H116" s="907"/>
      <c r="I116" s="907"/>
      <c r="J116" s="907"/>
      <c r="K116" s="907"/>
      <c r="L116" s="907"/>
      <c r="M116" s="907"/>
    </row>
    <row r="117" spans="1:13" x14ac:dyDescent="0.2">
      <c r="A117" s="935" t="s">
        <v>1338</v>
      </c>
      <c r="B117" s="948" t="s">
        <v>1384</v>
      </c>
      <c r="C117" s="935" t="s">
        <v>1358</v>
      </c>
      <c r="D117" s="929">
        <v>18</v>
      </c>
      <c r="E117" s="907" t="s">
        <v>618</v>
      </c>
      <c r="F117" s="907"/>
      <c r="G117" s="907"/>
      <c r="H117" s="907"/>
      <c r="I117" s="907"/>
      <c r="J117" s="907"/>
      <c r="K117" s="907"/>
      <c r="L117" s="907"/>
      <c r="M117" s="907"/>
    </row>
    <row r="118" spans="1:13" x14ac:dyDescent="0.2">
      <c r="A118" s="935" t="s">
        <v>1340</v>
      </c>
      <c r="B118" s="948" t="s">
        <v>1385</v>
      </c>
      <c r="C118" s="935" t="s">
        <v>1358</v>
      </c>
      <c r="D118" s="929">
        <v>1</v>
      </c>
      <c r="E118" s="907" t="s">
        <v>618</v>
      </c>
      <c r="F118" s="907"/>
      <c r="G118" s="907"/>
      <c r="H118" s="907"/>
      <c r="I118" s="907"/>
      <c r="J118" s="907"/>
      <c r="K118" s="907"/>
      <c r="L118" s="907"/>
      <c r="M118" s="907"/>
    </row>
    <row r="119" spans="1:13" x14ac:dyDescent="0.2">
      <c r="A119" s="935" t="s">
        <v>1351</v>
      </c>
      <c r="B119" s="948" t="s">
        <v>1386</v>
      </c>
      <c r="C119" s="935" t="s">
        <v>1358</v>
      </c>
      <c r="D119" s="928">
        <v>1</v>
      </c>
      <c r="E119" s="907" t="s">
        <v>618</v>
      </c>
      <c r="F119" s="907"/>
      <c r="G119" s="907"/>
      <c r="H119" s="907"/>
      <c r="I119" s="907"/>
      <c r="J119" s="907"/>
      <c r="K119" s="907"/>
      <c r="L119" s="907"/>
      <c r="M119" s="907"/>
    </row>
    <row r="120" spans="1:13" x14ac:dyDescent="0.2">
      <c r="A120" s="935" t="s">
        <v>1387</v>
      </c>
      <c r="B120" s="932" t="s">
        <v>1388</v>
      </c>
      <c r="C120" s="935" t="s">
        <v>1358</v>
      </c>
      <c r="D120" s="928">
        <v>18</v>
      </c>
      <c r="E120" s="907" t="s">
        <v>618</v>
      </c>
      <c r="F120" s="907"/>
      <c r="G120" s="907"/>
      <c r="H120" s="907"/>
      <c r="I120" s="907"/>
      <c r="J120" s="907"/>
      <c r="K120" s="907"/>
      <c r="L120" s="907"/>
      <c r="M120" s="907"/>
    </row>
    <row r="121" spans="1:13" ht="15.75" x14ac:dyDescent="0.25">
      <c r="A121" s="927">
        <v>6</v>
      </c>
      <c r="B121" s="932" t="s">
        <v>1389</v>
      </c>
      <c r="C121" s="935" t="s">
        <v>1358</v>
      </c>
      <c r="D121" s="933">
        <v>16</v>
      </c>
      <c r="E121" s="947" t="s">
        <v>618</v>
      </c>
      <c r="F121" s="947"/>
      <c r="G121" s="947"/>
      <c r="H121" s="947"/>
      <c r="I121" s="947"/>
      <c r="J121" s="947"/>
      <c r="K121" s="947"/>
      <c r="L121" s="947"/>
      <c r="M121" s="947"/>
    </row>
    <row r="122" spans="1:13" x14ac:dyDescent="0.2">
      <c r="A122" s="935" t="s">
        <v>1328</v>
      </c>
      <c r="B122" s="948" t="s">
        <v>1390</v>
      </c>
      <c r="C122" s="935" t="s">
        <v>1358</v>
      </c>
      <c r="D122" s="928">
        <v>5</v>
      </c>
      <c r="E122" s="907" t="s">
        <v>618</v>
      </c>
      <c r="F122" s="907"/>
      <c r="G122" s="907"/>
      <c r="H122" s="907"/>
      <c r="I122" s="907"/>
      <c r="J122" s="907"/>
      <c r="K122" s="907"/>
      <c r="L122" s="907"/>
      <c r="M122" s="907"/>
    </row>
    <row r="123" spans="1:13" x14ac:dyDescent="0.2">
      <c r="A123" s="935" t="s">
        <v>1330</v>
      </c>
      <c r="B123" s="948" t="s">
        <v>1391</v>
      </c>
      <c r="C123" s="935" t="s">
        <v>1358</v>
      </c>
      <c r="D123" s="928">
        <v>1</v>
      </c>
      <c r="E123" s="907" t="s">
        <v>618</v>
      </c>
      <c r="F123" s="907"/>
      <c r="G123" s="907"/>
      <c r="H123" s="907"/>
      <c r="I123" s="907"/>
      <c r="J123" s="907"/>
      <c r="K123" s="907"/>
      <c r="L123" s="907"/>
      <c r="M123" s="907"/>
    </row>
    <row r="124" spans="1:13" x14ac:dyDescent="0.2">
      <c r="A124" s="935" t="s">
        <v>1332</v>
      </c>
      <c r="B124" s="948" t="s">
        <v>1392</v>
      </c>
      <c r="C124" s="935" t="s">
        <v>1358</v>
      </c>
      <c r="D124" s="928">
        <v>0</v>
      </c>
      <c r="E124" s="907" t="s">
        <v>618</v>
      </c>
      <c r="F124" s="907"/>
      <c r="G124" s="907"/>
      <c r="H124" s="907"/>
      <c r="I124" s="907"/>
      <c r="J124" s="907"/>
      <c r="K124" s="907"/>
      <c r="L124" s="907"/>
      <c r="M124" s="907"/>
    </row>
    <row r="125" spans="1:13" x14ac:dyDescent="0.2">
      <c r="A125" s="935" t="s">
        <v>1334</v>
      </c>
      <c r="B125" s="948" t="s">
        <v>1393</v>
      </c>
      <c r="C125" s="935" t="s">
        <v>1358</v>
      </c>
      <c r="D125" s="929">
        <v>14</v>
      </c>
      <c r="E125" s="907" t="s">
        <v>618</v>
      </c>
      <c r="F125" s="907"/>
      <c r="G125" s="907"/>
      <c r="H125" s="907"/>
      <c r="I125" s="907"/>
      <c r="J125" s="907"/>
      <c r="K125" s="907"/>
      <c r="L125" s="907"/>
      <c r="M125" s="907"/>
    </row>
    <row r="126" spans="1:13" x14ac:dyDescent="0.2">
      <c r="A126" s="935" t="s">
        <v>1336</v>
      </c>
      <c r="B126" s="948" t="s">
        <v>1394</v>
      </c>
      <c r="C126" s="935" t="s">
        <v>1358</v>
      </c>
      <c r="D126" s="928">
        <v>1</v>
      </c>
      <c r="E126" s="907" t="s">
        <v>618</v>
      </c>
      <c r="F126" s="907"/>
      <c r="G126" s="907"/>
      <c r="H126" s="907"/>
      <c r="I126" s="907"/>
      <c r="J126" s="907"/>
      <c r="K126" s="907"/>
      <c r="L126" s="907"/>
      <c r="M126" s="907"/>
    </row>
    <row r="127" spans="1:13" x14ac:dyDescent="0.2">
      <c r="A127" s="935" t="s">
        <v>1338</v>
      </c>
      <c r="B127" s="948" t="s">
        <v>1395</v>
      </c>
      <c r="C127" s="935" t="s">
        <v>1358</v>
      </c>
      <c r="D127" s="929">
        <v>1</v>
      </c>
      <c r="E127" s="907" t="s">
        <v>618</v>
      </c>
      <c r="F127" s="907"/>
      <c r="G127" s="907"/>
      <c r="H127" s="907"/>
      <c r="I127" s="907"/>
      <c r="J127" s="907"/>
      <c r="K127" s="907"/>
      <c r="L127" s="907"/>
      <c r="M127" s="907"/>
    </row>
    <row r="128" spans="1:13" x14ac:dyDescent="0.2">
      <c r="A128" s="935" t="s">
        <v>1340</v>
      </c>
      <c r="B128" s="932" t="s">
        <v>1396</v>
      </c>
      <c r="C128" s="935" t="s">
        <v>1358</v>
      </c>
      <c r="D128" s="929">
        <v>16</v>
      </c>
      <c r="E128" s="907" t="s">
        <v>618</v>
      </c>
      <c r="F128" s="907"/>
      <c r="G128" s="907"/>
      <c r="H128" s="907"/>
      <c r="I128" s="907"/>
      <c r="J128" s="907"/>
      <c r="K128" s="907"/>
      <c r="L128" s="907"/>
      <c r="M128" s="907"/>
    </row>
    <row r="129" spans="1:13" x14ac:dyDescent="0.2">
      <c r="A129" s="935" t="s">
        <v>1351</v>
      </c>
      <c r="B129" s="948" t="s">
        <v>1397</v>
      </c>
      <c r="C129" s="935" t="s">
        <v>1358</v>
      </c>
      <c r="D129" s="928">
        <v>0</v>
      </c>
      <c r="E129" s="907" t="s">
        <v>618</v>
      </c>
      <c r="F129" s="907"/>
      <c r="G129" s="907"/>
      <c r="H129" s="907"/>
      <c r="I129" s="907"/>
      <c r="J129" s="907"/>
      <c r="K129" s="907"/>
      <c r="L129" s="907"/>
      <c r="M129" s="907"/>
    </row>
    <row r="130" spans="1:13" ht="15.75" x14ac:dyDescent="0.25">
      <c r="A130" s="935" t="s">
        <v>1387</v>
      </c>
      <c r="B130" s="946" t="s">
        <v>1398</v>
      </c>
      <c r="C130" s="935" t="s">
        <v>1358</v>
      </c>
      <c r="D130" s="933">
        <v>9</v>
      </c>
      <c r="E130" s="907" t="s">
        <v>618</v>
      </c>
      <c r="F130" s="907"/>
      <c r="G130" s="907"/>
      <c r="H130" s="907"/>
      <c r="I130" s="907"/>
      <c r="J130" s="907"/>
      <c r="K130" s="907"/>
      <c r="L130" s="907"/>
      <c r="M130" s="907"/>
    </row>
    <row r="131" spans="1:13" x14ac:dyDescent="0.2">
      <c r="A131" s="935"/>
      <c r="B131" s="949" t="s">
        <v>1399</v>
      </c>
      <c r="C131" s="935" t="s">
        <v>1358</v>
      </c>
      <c r="D131" s="928">
        <v>8</v>
      </c>
      <c r="E131" s="907" t="s">
        <v>618</v>
      </c>
      <c r="F131" s="907"/>
      <c r="G131" s="907"/>
      <c r="H131" s="907"/>
      <c r="I131" s="907"/>
      <c r="J131" s="907"/>
      <c r="K131" s="907"/>
      <c r="L131" s="907"/>
      <c r="M131" s="907"/>
    </row>
    <row r="132" spans="1:13" ht="20.25" customHeight="1" x14ac:dyDescent="0.2">
      <c r="A132" s="935"/>
      <c r="B132" s="950" t="s">
        <v>1400</v>
      </c>
      <c r="C132" s="951" t="s">
        <v>1358</v>
      </c>
      <c r="D132" s="952">
        <v>1</v>
      </c>
      <c r="E132" s="953" t="s">
        <v>618</v>
      </c>
      <c r="F132" s="953"/>
      <c r="G132" s="953"/>
      <c r="H132" s="953"/>
      <c r="I132" s="953"/>
      <c r="J132" s="953"/>
      <c r="K132" s="953"/>
      <c r="L132" s="953"/>
      <c r="M132" s="953"/>
    </row>
    <row r="133" spans="1:13" x14ac:dyDescent="0.2">
      <c r="A133" s="906">
        <f>+A121+1</f>
        <v>7</v>
      </c>
      <c r="B133" s="954" t="s">
        <v>1401</v>
      </c>
      <c r="C133" s="935" t="s">
        <v>1358</v>
      </c>
      <c r="D133" s="928">
        <v>2</v>
      </c>
      <c r="E133" s="907" t="s">
        <v>618</v>
      </c>
      <c r="F133" s="907"/>
      <c r="G133" s="907"/>
      <c r="H133" s="907"/>
      <c r="I133" s="907"/>
      <c r="J133" s="907"/>
      <c r="K133" s="907"/>
      <c r="L133" s="907"/>
      <c r="M133" s="907"/>
    </row>
    <row r="134" spans="1:13" x14ac:dyDescent="0.2">
      <c r="A134" s="935" t="s">
        <v>1328</v>
      </c>
      <c r="B134" s="954" t="s">
        <v>1402</v>
      </c>
      <c r="C134" s="935" t="s">
        <v>1358</v>
      </c>
      <c r="D134" s="928">
        <v>1</v>
      </c>
      <c r="E134" s="907" t="s">
        <v>618</v>
      </c>
      <c r="F134" s="907"/>
      <c r="G134" s="907"/>
      <c r="H134" s="907"/>
      <c r="I134" s="907"/>
      <c r="J134" s="907"/>
      <c r="K134" s="907"/>
      <c r="L134" s="907"/>
      <c r="M134" s="907"/>
    </row>
    <row r="135" spans="1:13" x14ac:dyDescent="0.2">
      <c r="A135" s="935" t="s">
        <v>1330</v>
      </c>
      <c r="B135" s="954" t="s">
        <v>1403</v>
      </c>
      <c r="C135" s="935" t="s">
        <v>1358</v>
      </c>
      <c r="D135" s="928">
        <v>1</v>
      </c>
      <c r="E135" s="907" t="s">
        <v>618</v>
      </c>
      <c r="F135" s="907"/>
      <c r="G135" s="907"/>
      <c r="H135" s="907"/>
      <c r="I135" s="907"/>
      <c r="J135" s="907"/>
      <c r="K135" s="907"/>
      <c r="L135" s="907"/>
      <c r="M135" s="907"/>
    </row>
    <row r="136" spans="1:13" x14ac:dyDescent="0.2">
      <c r="A136" s="906">
        <v>8</v>
      </c>
      <c r="B136" s="905" t="s">
        <v>1404</v>
      </c>
      <c r="C136" s="935" t="s">
        <v>1358</v>
      </c>
      <c r="D136" s="928">
        <v>1</v>
      </c>
      <c r="E136" s="907" t="s">
        <v>618</v>
      </c>
      <c r="F136" s="907"/>
      <c r="G136" s="907"/>
      <c r="H136" s="907"/>
      <c r="I136" s="907"/>
      <c r="J136" s="907"/>
      <c r="K136" s="907"/>
      <c r="L136" s="907"/>
      <c r="M136" s="907"/>
    </row>
    <row r="137" spans="1:13" x14ac:dyDescent="0.2">
      <c r="A137" s="906">
        <v>9</v>
      </c>
      <c r="B137" s="905" t="s">
        <v>1405</v>
      </c>
      <c r="C137" s="935" t="s">
        <v>1358</v>
      </c>
      <c r="D137" s="928">
        <v>1</v>
      </c>
      <c r="E137" s="907" t="s">
        <v>618</v>
      </c>
      <c r="F137" s="907"/>
      <c r="G137" s="907"/>
      <c r="H137" s="907"/>
      <c r="I137" s="907"/>
      <c r="J137" s="907"/>
      <c r="K137" s="907"/>
      <c r="L137" s="907"/>
      <c r="M137" s="907"/>
    </row>
    <row r="138" spans="1:13" ht="15.75" x14ac:dyDescent="0.25">
      <c r="A138" s="906">
        <v>10</v>
      </c>
      <c r="B138" s="905" t="s">
        <v>1406</v>
      </c>
      <c r="C138" s="935" t="s">
        <v>1358</v>
      </c>
      <c r="D138" s="933">
        <v>1</v>
      </c>
      <c r="E138" s="907" t="s">
        <v>618</v>
      </c>
      <c r="F138" s="907"/>
      <c r="G138" s="907"/>
      <c r="H138" s="907"/>
      <c r="I138" s="907"/>
      <c r="J138" s="907"/>
      <c r="K138" s="907"/>
      <c r="L138" s="907"/>
      <c r="M138" s="907"/>
    </row>
    <row r="139" spans="1:13" x14ac:dyDescent="0.2">
      <c r="A139" s="935" t="s">
        <v>1328</v>
      </c>
      <c r="B139" s="905" t="s">
        <v>1407</v>
      </c>
      <c r="C139" s="935" t="s">
        <v>1358</v>
      </c>
      <c r="D139" s="928">
        <v>0</v>
      </c>
      <c r="E139" s="907" t="s">
        <v>618</v>
      </c>
      <c r="F139" s="907"/>
      <c r="G139" s="907"/>
      <c r="H139" s="907"/>
      <c r="I139" s="907"/>
      <c r="J139" s="907"/>
      <c r="K139" s="907"/>
      <c r="L139" s="907"/>
      <c r="M139" s="907"/>
    </row>
    <row r="140" spans="1:13" x14ac:dyDescent="0.2">
      <c r="A140" s="935" t="s">
        <v>1330</v>
      </c>
      <c r="B140" s="932" t="s">
        <v>1408</v>
      </c>
      <c r="C140" s="935" t="s">
        <v>1358</v>
      </c>
      <c r="D140" s="928">
        <v>0</v>
      </c>
      <c r="E140" s="907" t="s">
        <v>618</v>
      </c>
      <c r="F140" s="907"/>
      <c r="G140" s="907"/>
      <c r="H140" s="907"/>
      <c r="I140" s="907"/>
      <c r="J140" s="907"/>
      <c r="K140" s="907"/>
      <c r="L140" s="907"/>
      <c r="M140" s="907"/>
    </row>
    <row r="141" spans="1:13" x14ac:dyDescent="0.2">
      <c r="A141" s="935" t="s">
        <v>1332</v>
      </c>
      <c r="B141" s="905" t="s">
        <v>1409</v>
      </c>
      <c r="C141" s="935" t="s">
        <v>1358</v>
      </c>
      <c r="D141" s="928">
        <v>1</v>
      </c>
      <c r="E141" s="907" t="s">
        <v>618</v>
      </c>
      <c r="F141" s="907"/>
      <c r="G141" s="907"/>
      <c r="H141" s="907"/>
      <c r="I141" s="907"/>
      <c r="J141" s="907"/>
      <c r="K141" s="907"/>
      <c r="L141" s="907"/>
      <c r="M141" s="907"/>
    </row>
    <row r="142" spans="1:13" x14ac:dyDescent="0.2">
      <c r="A142" s="935" t="s">
        <v>1334</v>
      </c>
      <c r="B142" s="905" t="s">
        <v>1410</v>
      </c>
      <c r="C142" s="935" t="s">
        <v>1358</v>
      </c>
      <c r="D142" s="928">
        <v>1</v>
      </c>
      <c r="E142" s="907" t="s">
        <v>618</v>
      </c>
      <c r="F142" s="907"/>
      <c r="G142" s="907"/>
      <c r="H142" s="907"/>
      <c r="I142" s="907"/>
      <c r="J142" s="907"/>
      <c r="K142" s="907"/>
      <c r="L142" s="907"/>
      <c r="M142" s="907"/>
    </row>
    <row r="143" spans="1:13" x14ac:dyDescent="0.2">
      <c r="A143" s="906">
        <v>11</v>
      </c>
      <c r="B143" s="905" t="s">
        <v>1411</v>
      </c>
      <c r="C143" s="935" t="s">
        <v>1358</v>
      </c>
      <c r="D143" s="928">
        <v>1</v>
      </c>
      <c r="E143" s="907" t="s">
        <v>618</v>
      </c>
      <c r="F143" s="907"/>
      <c r="G143" s="907"/>
      <c r="H143" s="907"/>
      <c r="I143" s="907"/>
      <c r="J143" s="907"/>
      <c r="K143" s="907"/>
      <c r="L143" s="907"/>
      <c r="M143" s="907"/>
    </row>
    <row r="144" spans="1:13" x14ac:dyDescent="0.2">
      <c r="A144" s="906">
        <f>+A143+1</f>
        <v>12</v>
      </c>
      <c r="B144" s="954" t="s">
        <v>1412</v>
      </c>
      <c r="C144" s="935" t="s">
        <v>1358</v>
      </c>
      <c r="D144" s="928">
        <v>1</v>
      </c>
      <c r="E144" s="907" t="s">
        <v>618</v>
      </c>
      <c r="F144" s="907"/>
      <c r="G144" s="907"/>
      <c r="H144" s="907"/>
      <c r="I144" s="907"/>
      <c r="J144" s="907"/>
      <c r="K144" s="907"/>
      <c r="L144" s="907"/>
      <c r="M144" s="907"/>
    </row>
    <row r="145" spans="1:13" x14ac:dyDescent="0.2">
      <c r="A145" s="906">
        <f>+A144+1</f>
        <v>13</v>
      </c>
      <c r="B145" s="954" t="s">
        <v>1413</v>
      </c>
      <c r="C145" s="935" t="s">
        <v>1358</v>
      </c>
      <c r="D145" s="928">
        <f>SUM(D146:D148)</f>
        <v>0</v>
      </c>
      <c r="E145" s="907" t="s">
        <v>618</v>
      </c>
      <c r="F145" s="907"/>
      <c r="G145" s="907"/>
      <c r="H145" s="907"/>
      <c r="I145" s="907"/>
      <c r="J145" s="907"/>
      <c r="K145" s="907"/>
      <c r="L145" s="907"/>
      <c r="M145" s="907"/>
    </row>
    <row r="146" spans="1:13" x14ac:dyDescent="0.2">
      <c r="A146" s="935" t="s">
        <v>1328</v>
      </c>
      <c r="B146" s="955" t="s">
        <v>1414</v>
      </c>
      <c r="C146" s="935" t="s">
        <v>1358</v>
      </c>
      <c r="D146" s="928">
        <v>0</v>
      </c>
      <c r="E146" s="907" t="s">
        <v>618</v>
      </c>
      <c r="F146" s="907"/>
      <c r="G146" s="907"/>
      <c r="H146" s="907"/>
      <c r="I146" s="907"/>
      <c r="J146" s="907"/>
      <c r="K146" s="907"/>
      <c r="L146" s="907"/>
      <c r="M146" s="907"/>
    </row>
    <row r="147" spans="1:13" x14ac:dyDescent="0.2">
      <c r="A147" s="935" t="s">
        <v>1330</v>
      </c>
      <c r="B147" s="955" t="s">
        <v>1415</v>
      </c>
      <c r="C147" s="935" t="s">
        <v>1358</v>
      </c>
      <c r="D147" s="928">
        <v>0</v>
      </c>
      <c r="E147" s="907" t="s">
        <v>618</v>
      </c>
      <c r="F147" s="907"/>
      <c r="G147" s="907"/>
      <c r="H147" s="907"/>
      <c r="I147" s="907"/>
      <c r="J147" s="907"/>
      <c r="K147" s="907"/>
      <c r="L147" s="907"/>
      <c r="M147" s="907"/>
    </row>
    <row r="148" spans="1:13" x14ac:dyDescent="0.2">
      <c r="A148" s="935" t="s">
        <v>1332</v>
      </c>
      <c r="B148" s="955" t="s">
        <v>1416</v>
      </c>
      <c r="C148" s="935" t="s">
        <v>1358</v>
      </c>
      <c r="D148" s="928">
        <v>0</v>
      </c>
      <c r="E148" s="907" t="s">
        <v>618</v>
      </c>
      <c r="F148" s="907"/>
      <c r="G148" s="907"/>
      <c r="H148" s="907"/>
      <c r="I148" s="907"/>
      <c r="J148" s="907"/>
      <c r="K148" s="907"/>
      <c r="L148" s="907"/>
      <c r="M148" s="907"/>
    </row>
    <row r="149" spans="1:13" ht="15.75" x14ac:dyDescent="0.25">
      <c r="A149" s="906">
        <v>14</v>
      </c>
      <c r="B149" s="905" t="s">
        <v>1417</v>
      </c>
      <c r="C149" s="935" t="s">
        <v>1358</v>
      </c>
      <c r="D149" s="933">
        <v>8</v>
      </c>
      <c r="E149" s="907" t="s">
        <v>618</v>
      </c>
      <c r="F149" s="907"/>
      <c r="G149" s="907"/>
      <c r="H149" s="907"/>
      <c r="I149" s="907"/>
      <c r="J149" s="907"/>
      <c r="K149" s="907"/>
      <c r="L149" s="907"/>
      <c r="M149" s="907"/>
    </row>
    <row r="150" spans="1:13" ht="15.75" x14ac:dyDescent="0.25">
      <c r="A150" s="906">
        <v>15</v>
      </c>
      <c r="B150" s="905" t="s">
        <v>1418</v>
      </c>
      <c r="C150" s="935" t="s">
        <v>1358</v>
      </c>
      <c r="D150" s="956" t="s">
        <v>1419</v>
      </c>
      <c r="E150" s="907" t="s">
        <v>618</v>
      </c>
      <c r="F150" s="907"/>
      <c r="G150" s="907"/>
      <c r="H150" s="907"/>
      <c r="I150" s="907"/>
      <c r="J150" s="907"/>
      <c r="K150" s="907"/>
      <c r="L150" s="907"/>
      <c r="M150" s="907"/>
    </row>
    <row r="151" spans="1:13" ht="15.75" x14ac:dyDescent="0.25">
      <c r="A151" s="906">
        <v>16</v>
      </c>
      <c r="B151" s="905" t="s">
        <v>1420</v>
      </c>
      <c r="C151" s="935" t="s">
        <v>1358</v>
      </c>
      <c r="D151" s="933">
        <v>2</v>
      </c>
      <c r="E151" s="907" t="s">
        <v>618</v>
      </c>
      <c r="F151" s="907"/>
      <c r="G151" s="907"/>
      <c r="H151" s="907"/>
      <c r="I151" s="907"/>
      <c r="J151" s="907"/>
      <c r="K151" s="907"/>
      <c r="L151" s="907"/>
      <c r="M151" s="907"/>
    </row>
    <row r="152" spans="1:13" x14ac:dyDescent="0.2">
      <c r="A152" s="907"/>
      <c r="B152" s="905"/>
      <c r="C152" s="906"/>
      <c r="D152" s="926"/>
      <c r="E152" s="907"/>
      <c r="F152" s="907"/>
      <c r="G152" s="907"/>
      <c r="H152" s="907"/>
      <c r="I152" s="907"/>
      <c r="J152" s="907"/>
      <c r="K152" s="907"/>
      <c r="L152" s="907"/>
      <c r="M152" s="907"/>
    </row>
    <row r="153" spans="1:13" ht="15.75" x14ac:dyDescent="0.25">
      <c r="A153" s="945" t="s">
        <v>1324</v>
      </c>
      <c r="B153" s="931" t="s">
        <v>1421</v>
      </c>
      <c r="C153" s="906"/>
      <c r="D153" s="926"/>
      <c r="E153" s="907"/>
      <c r="F153" s="907"/>
      <c r="G153" s="907"/>
      <c r="H153" s="907"/>
      <c r="I153" s="907"/>
      <c r="J153" s="907"/>
      <c r="K153" s="907"/>
      <c r="L153" s="907"/>
      <c r="M153" s="907"/>
    </row>
    <row r="154" spans="1:13" x14ac:dyDescent="0.2">
      <c r="A154" s="906">
        <v>1</v>
      </c>
      <c r="B154" s="905" t="s">
        <v>1422</v>
      </c>
      <c r="C154" s="977"/>
      <c r="D154" s="926"/>
      <c r="E154" s="907"/>
      <c r="F154" s="907"/>
      <c r="G154" s="907"/>
      <c r="H154" s="907"/>
      <c r="I154" s="907"/>
      <c r="J154" s="907"/>
      <c r="K154" s="907"/>
      <c r="L154" s="907"/>
      <c r="M154" s="907"/>
    </row>
    <row r="155" spans="1:13" x14ac:dyDescent="0.2">
      <c r="A155" s="906"/>
      <c r="B155" s="905" t="s">
        <v>1423</v>
      </c>
      <c r="C155" s="935" t="s">
        <v>1358</v>
      </c>
      <c r="D155" s="926">
        <v>0</v>
      </c>
      <c r="E155" s="907" t="s">
        <v>1327</v>
      </c>
      <c r="F155" s="907"/>
      <c r="G155" s="907"/>
      <c r="H155" s="907"/>
      <c r="I155" s="907"/>
      <c r="J155" s="907"/>
      <c r="K155" s="907"/>
      <c r="L155" s="907"/>
      <c r="M155" s="907"/>
    </row>
    <row r="156" spans="1:13" x14ac:dyDescent="0.2">
      <c r="A156" s="906"/>
      <c r="B156" s="905" t="s">
        <v>1424</v>
      </c>
      <c r="C156" s="935" t="s">
        <v>1358</v>
      </c>
      <c r="D156" s="928">
        <v>0</v>
      </c>
      <c r="E156" s="907" t="s">
        <v>1327</v>
      </c>
      <c r="F156" s="907"/>
      <c r="G156" s="907"/>
      <c r="H156" s="907"/>
      <c r="I156" s="907"/>
      <c r="J156" s="907"/>
      <c r="K156" s="907"/>
      <c r="L156" s="907"/>
      <c r="M156" s="907"/>
    </row>
    <row r="157" spans="1:13" x14ac:dyDescent="0.2">
      <c r="A157" s="906"/>
      <c r="B157" s="943" t="s">
        <v>1425</v>
      </c>
      <c r="C157" s="977"/>
      <c r="D157" s="926">
        <v>0</v>
      </c>
      <c r="E157" s="907" t="s">
        <v>1327</v>
      </c>
      <c r="F157" s="907"/>
      <c r="G157" s="907"/>
      <c r="H157" s="907"/>
      <c r="I157" s="907"/>
      <c r="J157" s="907"/>
      <c r="K157" s="907"/>
      <c r="L157" s="907"/>
      <c r="M157" s="907"/>
    </row>
    <row r="158" spans="1:13" x14ac:dyDescent="0.2">
      <c r="A158" s="905">
        <v>2</v>
      </c>
      <c r="B158" s="954" t="s">
        <v>1426</v>
      </c>
      <c r="C158" s="935" t="s">
        <v>1358</v>
      </c>
      <c r="D158" s="926">
        <v>0</v>
      </c>
      <c r="E158" s="907" t="s">
        <v>1327</v>
      </c>
      <c r="F158" s="907"/>
      <c r="G158" s="907"/>
      <c r="H158" s="907"/>
      <c r="I158" s="907"/>
      <c r="J158" s="907"/>
      <c r="K158" s="907"/>
      <c r="L158" s="907"/>
      <c r="M158" s="907"/>
    </row>
    <row r="159" spans="1:13" x14ac:dyDescent="0.2">
      <c r="A159" s="905">
        <v>3</v>
      </c>
      <c r="B159" s="905" t="s">
        <v>1427</v>
      </c>
      <c r="C159" s="935" t="s">
        <v>1358</v>
      </c>
      <c r="D159" s="926">
        <v>2</v>
      </c>
      <c r="E159" s="907" t="s">
        <v>1327</v>
      </c>
      <c r="F159" s="907"/>
      <c r="G159" s="907"/>
      <c r="H159" s="907"/>
      <c r="I159" s="907"/>
      <c r="J159" s="907"/>
      <c r="K159" s="907"/>
      <c r="L159" s="907"/>
      <c r="M159" s="907"/>
    </row>
    <row r="160" spans="1:13" x14ac:dyDescent="0.2">
      <c r="A160" s="905">
        <v>4</v>
      </c>
      <c r="B160" s="905" t="s">
        <v>1428</v>
      </c>
      <c r="C160" s="977"/>
      <c r="D160" s="926">
        <v>9</v>
      </c>
      <c r="E160" s="907" t="s">
        <v>1327</v>
      </c>
      <c r="F160" s="907"/>
      <c r="G160" s="907"/>
      <c r="H160" s="907"/>
      <c r="I160" s="907"/>
      <c r="J160" s="907"/>
      <c r="K160" s="907"/>
      <c r="L160" s="907"/>
      <c r="M160" s="907"/>
    </row>
    <row r="161" spans="1:13" x14ac:dyDescent="0.2">
      <c r="A161" s="905">
        <v>5</v>
      </c>
      <c r="B161" s="932" t="s">
        <v>1429</v>
      </c>
      <c r="C161" s="935" t="s">
        <v>1358</v>
      </c>
      <c r="D161" s="926">
        <v>1</v>
      </c>
      <c r="E161" s="907" t="s">
        <v>1327</v>
      </c>
      <c r="F161" s="907"/>
      <c r="G161" s="907"/>
      <c r="H161" s="907"/>
      <c r="I161" s="907"/>
      <c r="J161" s="907"/>
      <c r="K161" s="907"/>
      <c r="L161" s="907"/>
      <c r="M161" s="907"/>
    </row>
    <row r="162" spans="1:13" x14ac:dyDescent="0.2">
      <c r="A162" s="905">
        <v>6</v>
      </c>
      <c r="B162" s="932" t="s">
        <v>1430</v>
      </c>
      <c r="C162" s="935" t="s">
        <v>1358</v>
      </c>
      <c r="D162" s="926">
        <v>1</v>
      </c>
      <c r="E162" s="907" t="s">
        <v>1327</v>
      </c>
      <c r="F162" s="907"/>
      <c r="G162" s="907"/>
      <c r="H162" s="907"/>
      <c r="I162" s="907"/>
      <c r="J162" s="907"/>
      <c r="K162" s="907"/>
      <c r="L162" s="907"/>
      <c r="M162" s="907"/>
    </row>
    <row r="163" spans="1:13" ht="15.75" x14ac:dyDescent="0.25">
      <c r="A163" s="905">
        <v>7</v>
      </c>
      <c r="B163" s="905" t="s">
        <v>1431</v>
      </c>
      <c r="C163" s="935" t="s">
        <v>1358</v>
      </c>
      <c r="D163" s="957">
        <v>3</v>
      </c>
      <c r="E163" s="958" t="s">
        <v>1327</v>
      </c>
      <c r="F163" s="958"/>
      <c r="G163" s="958"/>
      <c r="H163" s="958"/>
      <c r="I163" s="958"/>
      <c r="J163" s="958"/>
      <c r="K163" s="958"/>
      <c r="L163" s="958"/>
      <c r="M163" s="958"/>
    </row>
    <row r="164" spans="1:13" x14ac:dyDescent="0.2">
      <c r="A164" s="905"/>
      <c r="B164" s="943" t="s">
        <v>1432</v>
      </c>
      <c r="C164" s="935" t="s">
        <v>1358</v>
      </c>
      <c r="D164" s="929">
        <v>3</v>
      </c>
      <c r="E164" s="907" t="s">
        <v>1327</v>
      </c>
      <c r="F164" s="907"/>
      <c r="G164" s="907"/>
      <c r="H164" s="907"/>
      <c r="I164" s="907"/>
      <c r="J164" s="907"/>
      <c r="K164" s="907"/>
      <c r="L164" s="907"/>
      <c r="M164" s="907"/>
    </row>
    <row r="165" spans="1:13" x14ac:dyDescent="0.2">
      <c r="A165" s="905"/>
      <c r="B165" s="943" t="s">
        <v>1433</v>
      </c>
      <c r="C165" s="935" t="s">
        <v>1358</v>
      </c>
      <c r="D165" s="928">
        <v>0</v>
      </c>
      <c r="E165" s="907" t="s">
        <v>1327</v>
      </c>
      <c r="F165" s="907"/>
      <c r="G165" s="907"/>
      <c r="H165" s="907"/>
      <c r="I165" s="907"/>
      <c r="J165" s="907"/>
      <c r="K165" s="907"/>
      <c r="L165" s="907"/>
      <c r="M165" s="907"/>
    </row>
    <row r="166" spans="1:13" x14ac:dyDescent="0.2">
      <c r="A166" s="905">
        <v>7</v>
      </c>
      <c r="B166" s="905" t="s">
        <v>1434</v>
      </c>
      <c r="C166" s="935" t="s">
        <v>1358</v>
      </c>
      <c r="D166" s="926">
        <v>0</v>
      </c>
      <c r="E166" s="907" t="s">
        <v>1327</v>
      </c>
      <c r="F166" s="907"/>
      <c r="G166" s="907"/>
      <c r="H166" s="907"/>
      <c r="I166" s="907"/>
      <c r="J166" s="907"/>
      <c r="K166" s="907"/>
      <c r="L166" s="907"/>
      <c r="M166" s="907"/>
    </row>
    <row r="167" spans="1:13" x14ac:dyDescent="0.2">
      <c r="A167" s="905"/>
      <c r="B167" s="943" t="s">
        <v>1435</v>
      </c>
      <c r="C167" s="935" t="s">
        <v>1358</v>
      </c>
      <c r="D167" s="926">
        <v>0</v>
      </c>
      <c r="E167" s="907" t="s">
        <v>1327</v>
      </c>
      <c r="F167" s="907"/>
      <c r="G167" s="907"/>
      <c r="H167" s="907"/>
      <c r="I167" s="907"/>
      <c r="J167" s="907"/>
      <c r="K167" s="907"/>
      <c r="L167" s="907"/>
      <c r="M167" s="907"/>
    </row>
    <row r="168" spans="1:13" x14ac:dyDescent="0.2">
      <c r="A168" s="905"/>
      <c r="B168" s="943" t="s">
        <v>1436</v>
      </c>
      <c r="C168" s="935" t="s">
        <v>1358</v>
      </c>
      <c r="D168" s="926">
        <v>0</v>
      </c>
      <c r="E168" s="907" t="s">
        <v>1327</v>
      </c>
      <c r="F168" s="907"/>
      <c r="G168" s="907"/>
      <c r="H168" s="907"/>
      <c r="I168" s="907"/>
      <c r="J168" s="907"/>
      <c r="K168" s="907"/>
      <c r="L168" s="907"/>
      <c r="M168" s="907"/>
    </row>
    <row r="169" spans="1:13" x14ac:dyDescent="0.2">
      <c r="A169" s="905"/>
      <c r="B169" s="943" t="s">
        <v>1437</v>
      </c>
      <c r="C169" s="935" t="s">
        <v>1358</v>
      </c>
      <c r="D169" s="926">
        <v>1</v>
      </c>
      <c r="E169" s="907" t="s">
        <v>1327</v>
      </c>
      <c r="F169" s="907"/>
      <c r="G169" s="907"/>
      <c r="H169" s="907"/>
      <c r="I169" s="907"/>
      <c r="J169" s="907"/>
      <c r="K169" s="907"/>
      <c r="L169" s="907"/>
      <c r="M169" s="907"/>
    </row>
    <row r="170" spans="1:13" x14ac:dyDescent="0.2">
      <c r="A170" s="905"/>
      <c r="B170" s="943" t="s">
        <v>1438</v>
      </c>
      <c r="C170" s="935" t="s">
        <v>1358</v>
      </c>
      <c r="D170" s="926">
        <v>0</v>
      </c>
      <c r="E170" s="907" t="s">
        <v>1327</v>
      </c>
      <c r="F170" s="907"/>
      <c r="G170" s="907"/>
      <c r="H170" s="907"/>
      <c r="I170" s="907"/>
      <c r="J170" s="907"/>
      <c r="K170" s="907"/>
      <c r="L170" s="907"/>
      <c r="M170" s="907"/>
    </row>
    <row r="171" spans="1:13" x14ac:dyDescent="0.2">
      <c r="A171" s="905">
        <v>8</v>
      </c>
      <c r="B171" s="905" t="s">
        <v>1439</v>
      </c>
      <c r="C171" s="935" t="s">
        <v>1358</v>
      </c>
      <c r="D171" s="926">
        <v>0</v>
      </c>
      <c r="E171" s="907" t="s">
        <v>1440</v>
      </c>
      <c r="F171" s="907"/>
      <c r="G171" s="907"/>
      <c r="H171" s="907"/>
      <c r="I171" s="907"/>
      <c r="J171" s="907"/>
      <c r="K171" s="907"/>
      <c r="L171" s="907"/>
      <c r="M171" s="907"/>
    </row>
    <row r="172" spans="1:13" x14ac:dyDescent="0.2">
      <c r="A172" s="905">
        <v>9</v>
      </c>
      <c r="B172" s="943" t="s">
        <v>1441</v>
      </c>
      <c r="C172" s="935" t="s">
        <v>1358</v>
      </c>
      <c r="D172" s="929">
        <v>2</v>
      </c>
      <c r="E172" s="907" t="s">
        <v>1440</v>
      </c>
      <c r="F172" s="907"/>
      <c r="G172" s="907"/>
      <c r="H172" s="907"/>
      <c r="I172" s="907"/>
      <c r="J172" s="907"/>
      <c r="K172" s="907"/>
      <c r="L172" s="907"/>
      <c r="M172" s="907"/>
    </row>
    <row r="173" spans="1:13" x14ac:dyDescent="0.2">
      <c r="A173" s="905">
        <v>10</v>
      </c>
      <c r="B173" s="905" t="s">
        <v>1442</v>
      </c>
      <c r="C173" s="935" t="s">
        <v>1358</v>
      </c>
      <c r="D173" s="929">
        <v>17</v>
      </c>
      <c r="E173" s="907" t="s">
        <v>1440</v>
      </c>
      <c r="F173" s="907"/>
      <c r="G173" s="907"/>
      <c r="H173" s="907"/>
      <c r="I173" s="907"/>
      <c r="J173" s="907"/>
      <c r="K173" s="907"/>
      <c r="L173" s="907"/>
      <c r="M173" s="907"/>
    </row>
    <row r="174" spans="1:13" x14ac:dyDescent="0.2">
      <c r="A174" s="905">
        <v>11</v>
      </c>
      <c r="B174" s="905" t="s">
        <v>1443</v>
      </c>
      <c r="C174" s="935" t="s">
        <v>1358</v>
      </c>
      <c r="D174" s="929">
        <v>4</v>
      </c>
      <c r="E174" s="907" t="s">
        <v>1440</v>
      </c>
      <c r="F174" s="907"/>
      <c r="G174" s="907"/>
      <c r="H174" s="907"/>
      <c r="I174" s="907"/>
      <c r="J174" s="907"/>
      <c r="K174" s="907"/>
      <c r="L174" s="907"/>
      <c r="M174" s="907"/>
    </row>
    <row r="175" spans="1:13" x14ac:dyDescent="0.2">
      <c r="A175" s="905">
        <v>12</v>
      </c>
      <c r="B175" s="905" t="s">
        <v>1444</v>
      </c>
      <c r="C175" s="935" t="s">
        <v>1358</v>
      </c>
      <c r="D175" s="928">
        <v>0</v>
      </c>
      <c r="E175" s="940" t="s">
        <v>1440</v>
      </c>
      <c r="F175" s="940"/>
      <c r="G175" s="940"/>
      <c r="H175" s="940"/>
      <c r="I175" s="940"/>
      <c r="J175" s="940"/>
      <c r="K175" s="940"/>
      <c r="L175" s="940"/>
      <c r="M175" s="940"/>
    </row>
    <row r="176" spans="1:13" x14ac:dyDescent="0.2">
      <c r="A176" s="905">
        <v>13</v>
      </c>
      <c r="B176" s="905" t="s">
        <v>1445</v>
      </c>
      <c r="C176" s="935" t="s">
        <v>1358</v>
      </c>
      <c r="D176" s="928">
        <v>0</v>
      </c>
      <c r="E176" s="907" t="s">
        <v>1440</v>
      </c>
      <c r="F176" s="907"/>
      <c r="G176" s="907"/>
      <c r="H176" s="907"/>
      <c r="I176" s="907"/>
      <c r="J176" s="907"/>
      <c r="K176" s="907"/>
      <c r="L176" s="907"/>
      <c r="M176" s="907"/>
    </row>
    <row r="177" spans="1:13" x14ac:dyDescent="0.2">
      <c r="A177" s="905"/>
      <c r="B177" s="905"/>
      <c r="C177" s="935" t="s">
        <v>1358</v>
      </c>
      <c r="D177" s="926"/>
      <c r="E177" s="907"/>
      <c r="F177" s="907"/>
      <c r="G177" s="907"/>
      <c r="H177" s="907"/>
      <c r="I177" s="907"/>
      <c r="J177" s="907"/>
      <c r="K177" s="907"/>
      <c r="L177" s="907"/>
      <c r="M177" s="907"/>
    </row>
    <row r="178" spans="1:13" ht="15.75" x14ac:dyDescent="0.25">
      <c r="A178" s="945" t="s">
        <v>1446</v>
      </c>
      <c r="B178" s="931" t="s">
        <v>1447</v>
      </c>
      <c r="C178" s="935" t="s">
        <v>1358</v>
      </c>
      <c r="D178" s="926"/>
      <c r="E178" s="907"/>
      <c r="F178" s="907"/>
      <c r="G178" s="907"/>
      <c r="H178" s="907"/>
      <c r="I178" s="907"/>
      <c r="J178" s="907"/>
      <c r="K178" s="907"/>
      <c r="L178" s="907"/>
      <c r="M178" s="907"/>
    </row>
    <row r="179" spans="1:13" x14ac:dyDescent="0.2">
      <c r="A179" s="905">
        <v>1</v>
      </c>
      <c r="B179" s="905" t="s">
        <v>1448</v>
      </c>
      <c r="C179" s="935" t="s">
        <v>1358</v>
      </c>
      <c r="D179" s="926">
        <v>0</v>
      </c>
      <c r="E179" s="907" t="s">
        <v>1449</v>
      </c>
      <c r="F179" s="907"/>
      <c r="G179" s="907"/>
      <c r="H179" s="907"/>
      <c r="I179" s="907"/>
      <c r="J179" s="907"/>
      <c r="K179" s="907"/>
      <c r="L179" s="907"/>
      <c r="M179" s="907"/>
    </row>
    <row r="180" spans="1:13" x14ac:dyDescent="0.2">
      <c r="A180" s="905">
        <v>2</v>
      </c>
      <c r="B180" s="905" t="s">
        <v>1450</v>
      </c>
      <c r="C180" s="935" t="s">
        <v>1358</v>
      </c>
      <c r="D180" s="926">
        <v>90</v>
      </c>
      <c r="E180" s="907" t="s">
        <v>1449</v>
      </c>
      <c r="F180" s="907"/>
      <c r="G180" s="907"/>
      <c r="H180" s="907"/>
      <c r="I180" s="907"/>
      <c r="J180" s="907"/>
      <c r="K180" s="907"/>
      <c r="L180" s="907"/>
      <c r="M180" s="907"/>
    </row>
    <row r="181" spans="1:13" x14ac:dyDescent="0.2">
      <c r="A181" s="905">
        <v>3</v>
      </c>
      <c r="B181" s="954" t="s">
        <v>1451</v>
      </c>
      <c r="C181" s="935" t="s">
        <v>1358</v>
      </c>
      <c r="D181" s="926">
        <v>325</v>
      </c>
      <c r="E181" s="907" t="s">
        <v>1449</v>
      </c>
      <c r="F181" s="907"/>
      <c r="G181" s="907"/>
      <c r="H181" s="907"/>
      <c r="I181" s="907"/>
      <c r="J181" s="907"/>
      <c r="K181" s="907"/>
      <c r="L181" s="907"/>
      <c r="M181" s="907"/>
    </row>
    <row r="182" spans="1:13" x14ac:dyDescent="0.2">
      <c r="A182" s="905">
        <v>4</v>
      </c>
      <c r="B182" s="954" t="s">
        <v>1452</v>
      </c>
      <c r="C182" s="935" t="s">
        <v>1358</v>
      </c>
      <c r="D182" s="926">
        <v>12</v>
      </c>
      <c r="E182" s="907" t="s">
        <v>1449</v>
      </c>
      <c r="F182" s="907"/>
      <c r="G182" s="907"/>
      <c r="H182" s="907"/>
      <c r="I182" s="907"/>
      <c r="J182" s="907"/>
      <c r="K182" s="907"/>
      <c r="L182" s="907"/>
      <c r="M182" s="907"/>
    </row>
    <row r="183" spans="1:13" x14ac:dyDescent="0.2">
      <c r="A183" s="905">
        <v>5</v>
      </c>
      <c r="B183" s="954" t="s">
        <v>1453</v>
      </c>
      <c r="C183" s="935" t="s">
        <v>1358</v>
      </c>
      <c r="D183" s="928">
        <v>0</v>
      </c>
      <c r="E183" s="907" t="s">
        <v>1449</v>
      </c>
      <c r="F183" s="907"/>
      <c r="G183" s="907"/>
      <c r="H183" s="907"/>
      <c r="I183" s="907"/>
      <c r="J183" s="907"/>
      <c r="K183" s="907"/>
      <c r="L183" s="907"/>
      <c r="M183" s="907"/>
    </row>
    <row r="184" spans="1:13" x14ac:dyDescent="0.2">
      <c r="A184" s="905">
        <v>6</v>
      </c>
      <c r="B184" s="905" t="s">
        <v>1454</v>
      </c>
      <c r="C184" s="935" t="s">
        <v>1358</v>
      </c>
      <c r="D184" s="926">
        <v>135</v>
      </c>
      <c r="E184" s="907" t="s">
        <v>1449</v>
      </c>
      <c r="F184" s="907"/>
      <c r="G184" s="907"/>
      <c r="H184" s="907"/>
      <c r="I184" s="907"/>
      <c r="J184" s="907"/>
      <c r="K184" s="907"/>
      <c r="L184" s="907"/>
      <c r="M184" s="907"/>
    </row>
    <row r="185" spans="1:13" x14ac:dyDescent="0.2">
      <c r="A185" s="905">
        <v>7</v>
      </c>
      <c r="B185" s="927" t="s">
        <v>1455</v>
      </c>
      <c r="C185" s="935" t="s">
        <v>1358</v>
      </c>
      <c r="D185" s="926">
        <v>2</v>
      </c>
      <c r="E185" s="907" t="s">
        <v>1449</v>
      </c>
      <c r="F185" s="907"/>
      <c r="G185" s="907"/>
      <c r="H185" s="907"/>
      <c r="I185" s="907"/>
      <c r="J185" s="907"/>
      <c r="K185" s="907"/>
      <c r="L185" s="907"/>
      <c r="M185" s="907"/>
    </row>
    <row r="186" spans="1:13" x14ac:dyDescent="0.2">
      <c r="A186" s="932">
        <v>8</v>
      </c>
      <c r="B186" s="905" t="s">
        <v>1456</v>
      </c>
      <c r="C186" s="935" t="s">
        <v>1358</v>
      </c>
      <c r="D186" s="926">
        <v>40</v>
      </c>
      <c r="E186" s="907" t="s">
        <v>1449</v>
      </c>
      <c r="F186" s="907"/>
      <c r="G186" s="907"/>
      <c r="H186" s="907"/>
      <c r="I186" s="907"/>
      <c r="J186" s="907"/>
      <c r="K186" s="907"/>
      <c r="L186" s="907"/>
      <c r="M186" s="907"/>
    </row>
    <row r="187" spans="1:13" x14ac:dyDescent="0.2">
      <c r="A187" s="932">
        <v>9</v>
      </c>
      <c r="B187" s="954" t="s">
        <v>1457</v>
      </c>
      <c r="C187" s="935" t="s">
        <v>1358</v>
      </c>
      <c r="D187" s="928">
        <v>0</v>
      </c>
      <c r="E187" s="907" t="s">
        <v>1449</v>
      </c>
      <c r="F187" s="907"/>
      <c r="G187" s="907"/>
      <c r="H187" s="907"/>
      <c r="I187" s="907"/>
      <c r="J187" s="907"/>
      <c r="K187" s="907"/>
      <c r="L187" s="907"/>
      <c r="M187" s="907"/>
    </row>
    <row r="188" spans="1:13" x14ac:dyDescent="0.2">
      <c r="A188" s="932">
        <v>9</v>
      </c>
      <c r="B188" s="932" t="s">
        <v>1458</v>
      </c>
      <c r="C188" s="935" t="s">
        <v>1358</v>
      </c>
      <c r="D188" s="928">
        <v>0</v>
      </c>
      <c r="E188" s="907" t="s">
        <v>1459</v>
      </c>
      <c r="F188" s="907"/>
      <c r="G188" s="907"/>
      <c r="H188" s="907"/>
      <c r="I188" s="907"/>
      <c r="J188" s="907"/>
      <c r="K188" s="907"/>
      <c r="L188" s="907"/>
      <c r="M188" s="907"/>
    </row>
    <row r="189" spans="1:13" x14ac:dyDescent="0.2">
      <c r="A189" s="932">
        <v>10</v>
      </c>
      <c r="B189" s="932" t="s">
        <v>1460</v>
      </c>
      <c r="C189" s="935" t="s">
        <v>1358</v>
      </c>
      <c r="D189" s="928">
        <v>3</v>
      </c>
      <c r="E189" s="907" t="s">
        <v>1461</v>
      </c>
      <c r="F189" s="907"/>
      <c r="G189" s="907"/>
      <c r="H189" s="907"/>
      <c r="I189" s="907"/>
      <c r="J189" s="907"/>
      <c r="K189" s="907"/>
      <c r="L189" s="907"/>
      <c r="M189" s="907"/>
    </row>
    <row r="190" spans="1:13" x14ac:dyDescent="0.2">
      <c r="A190" s="932">
        <v>11</v>
      </c>
      <c r="B190" s="932" t="s">
        <v>1462</v>
      </c>
      <c r="C190" s="935" t="s">
        <v>1358</v>
      </c>
      <c r="D190" s="926">
        <v>65</v>
      </c>
      <c r="E190" s="907" t="s">
        <v>1463</v>
      </c>
      <c r="F190" s="907"/>
      <c r="G190" s="907"/>
      <c r="H190" s="907"/>
      <c r="I190" s="907"/>
      <c r="J190" s="907"/>
      <c r="K190" s="907"/>
      <c r="L190" s="907"/>
      <c r="M190" s="907"/>
    </row>
    <row r="191" spans="1:13" x14ac:dyDescent="0.2">
      <c r="A191" s="932">
        <v>12</v>
      </c>
      <c r="B191" s="932" t="s">
        <v>1464</v>
      </c>
      <c r="C191" s="935" t="s">
        <v>1358</v>
      </c>
      <c r="D191" s="928">
        <v>0</v>
      </c>
      <c r="E191" s="907" t="s">
        <v>1463</v>
      </c>
      <c r="F191" s="907"/>
      <c r="G191" s="907"/>
      <c r="H191" s="907"/>
      <c r="I191" s="907"/>
      <c r="J191" s="907"/>
      <c r="K191" s="907"/>
      <c r="L191" s="907"/>
      <c r="M191" s="907"/>
    </row>
    <row r="192" spans="1:13" x14ac:dyDescent="0.2">
      <c r="A192" s="932">
        <v>13</v>
      </c>
      <c r="B192" s="932" t="s">
        <v>1465</v>
      </c>
      <c r="C192" s="935" t="s">
        <v>1358</v>
      </c>
      <c r="D192" s="926">
        <v>30</v>
      </c>
      <c r="E192" s="907" t="s">
        <v>1463</v>
      </c>
      <c r="F192" s="907"/>
      <c r="G192" s="907"/>
      <c r="H192" s="907"/>
      <c r="I192" s="907"/>
      <c r="J192" s="907"/>
      <c r="K192" s="907"/>
      <c r="L192" s="907"/>
      <c r="M192" s="907"/>
    </row>
    <row r="193" spans="1:13" x14ac:dyDescent="0.2">
      <c r="A193" s="932">
        <v>14</v>
      </c>
      <c r="B193" s="932" t="s">
        <v>1466</v>
      </c>
      <c r="C193" s="935" t="s">
        <v>1358</v>
      </c>
      <c r="D193" s="926">
        <v>1</v>
      </c>
      <c r="E193" s="907" t="s">
        <v>1463</v>
      </c>
      <c r="F193" s="907"/>
      <c r="G193" s="907"/>
      <c r="H193" s="907"/>
      <c r="I193" s="907"/>
      <c r="J193" s="907"/>
      <c r="K193" s="907"/>
      <c r="L193" s="907"/>
      <c r="M193" s="907"/>
    </row>
    <row r="194" spans="1:13" x14ac:dyDescent="0.2">
      <c r="A194" s="932">
        <v>15</v>
      </c>
      <c r="B194" s="932" t="s">
        <v>1467</v>
      </c>
      <c r="C194" s="935" t="s">
        <v>1358</v>
      </c>
      <c r="D194" s="928">
        <v>12</v>
      </c>
      <c r="E194" s="907" t="s">
        <v>1463</v>
      </c>
      <c r="F194" s="907"/>
      <c r="G194" s="907"/>
      <c r="H194" s="907"/>
      <c r="I194" s="907"/>
      <c r="J194" s="907"/>
      <c r="K194" s="907"/>
      <c r="L194" s="907"/>
      <c r="M194" s="907"/>
    </row>
    <row r="195" spans="1:13" x14ac:dyDescent="0.2">
      <c r="A195" s="932">
        <v>16</v>
      </c>
      <c r="B195" s="932" t="s">
        <v>1468</v>
      </c>
      <c r="C195" s="935" t="s">
        <v>1358</v>
      </c>
      <c r="D195" s="928">
        <v>0</v>
      </c>
      <c r="E195" s="907" t="s">
        <v>1463</v>
      </c>
      <c r="F195" s="907"/>
      <c r="G195" s="907"/>
      <c r="H195" s="907"/>
      <c r="I195" s="907"/>
      <c r="J195" s="907"/>
      <c r="K195" s="907"/>
      <c r="L195" s="907"/>
      <c r="M195" s="907"/>
    </row>
    <row r="196" spans="1:13" x14ac:dyDescent="0.2">
      <c r="A196" s="932">
        <v>17</v>
      </c>
      <c r="B196" s="932" t="s">
        <v>1469</v>
      </c>
      <c r="C196" s="935" t="s">
        <v>1358</v>
      </c>
      <c r="D196" s="928">
        <v>3</v>
      </c>
      <c r="E196" s="907" t="s">
        <v>1463</v>
      </c>
      <c r="F196" s="907"/>
      <c r="G196" s="907"/>
      <c r="H196" s="907"/>
      <c r="I196" s="907"/>
      <c r="J196" s="907"/>
      <c r="K196" s="907"/>
      <c r="L196" s="907"/>
      <c r="M196" s="907"/>
    </row>
    <row r="197" spans="1:13" x14ac:dyDescent="0.2">
      <c r="A197" s="932">
        <v>18</v>
      </c>
      <c r="B197" s="932" t="s">
        <v>1470</v>
      </c>
      <c r="C197" s="935" t="s">
        <v>1358</v>
      </c>
      <c r="D197" s="928">
        <v>6</v>
      </c>
      <c r="E197" s="907" t="s">
        <v>1463</v>
      </c>
      <c r="F197" s="907"/>
      <c r="G197" s="907"/>
      <c r="H197" s="907"/>
      <c r="I197" s="907"/>
      <c r="J197" s="907"/>
      <c r="K197" s="907"/>
      <c r="L197" s="907"/>
      <c r="M197" s="907"/>
    </row>
    <row r="198" spans="1:13" x14ac:dyDescent="0.2">
      <c r="A198" s="932">
        <v>19</v>
      </c>
      <c r="B198" s="932" t="s">
        <v>1471</v>
      </c>
      <c r="C198" s="935" t="s">
        <v>1358</v>
      </c>
      <c r="D198" s="926">
        <v>12</v>
      </c>
      <c r="E198" s="907" t="s">
        <v>1463</v>
      </c>
      <c r="F198" s="907"/>
      <c r="G198" s="907"/>
      <c r="H198" s="907"/>
      <c r="I198" s="907"/>
      <c r="J198" s="907"/>
      <c r="K198" s="907"/>
      <c r="L198" s="907"/>
      <c r="M198" s="907"/>
    </row>
    <row r="199" spans="1:13" x14ac:dyDescent="0.2">
      <c r="A199" s="932">
        <f>A198+1</f>
        <v>20</v>
      </c>
      <c r="B199" s="932" t="s">
        <v>1472</v>
      </c>
      <c r="C199" s="935" t="s">
        <v>1358</v>
      </c>
      <c r="D199" s="926">
        <v>1</v>
      </c>
      <c r="E199" s="907" t="s">
        <v>1473</v>
      </c>
      <c r="F199" s="907"/>
      <c r="G199" s="907"/>
      <c r="H199" s="907"/>
      <c r="I199" s="907"/>
      <c r="J199" s="907"/>
      <c r="K199" s="907"/>
      <c r="L199" s="907"/>
      <c r="M199" s="907"/>
    </row>
    <row r="200" spans="1:13" x14ac:dyDescent="0.2">
      <c r="A200" s="932">
        <f>A199+1</f>
        <v>21</v>
      </c>
      <c r="B200" s="932" t="s">
        <v>1474</v>
      </c>
      <c r="C200" s="935" t="s">
        <v>1358</v>
      </c>
      <c r="D200" s="926">
        <v>0</v>
      </c>
      <c r="E200" s="907" t="s">
        <v>1475</v>
      </c>
      <c r="F200" s="907"/>
      <c r="G200" s="907"/>
      <c r="H200" s="907"/>
      <c r="I200" s="907"/>
      <c r="J200" s="907"/>
      <c r="K200" s="907"/>
      <c r="L200" s="907"/>
      <c r="M200" s="907"/>
    </row>
    <row r="201" spans="1:13" x14ac:dyDescent="0.2">
      <c r="A201" s="932">
        <f>A200+1</f>
        <v>22</v>
      </c>
      <c r="B201" s="932" t="s">
        <v>1476</v>
      </c>
      <c r="C201" s="935" t="s">
        <v>1358</v>
      </c>
      <c r="D201" s="926">
        <v>1</v>
      </c>
      <c r="E201" s="907" t="s">
        <v>1477</v>
      </c>
      <c r="F201" s="907"/>
      <c r="G201" s="907"/>
      <c r="H201" s="907"/>
      <c r="I201" s="907"/>
      <c r="J201" s="907"/>
      <c r="K201" s="907"/>
      <c r="L201" s="907"/>
      <c r="M201" s="907"/>
    </row>
    <row r="202" spans="1:13" x14ac:dyDescent="0.2">
      <c r="A202" s="932">
        <v>23</v>
      </c>
      <c r="B202" s="932" t="s">
        <v>1478</v>
      </c>
      <c r="C202" s="935" t="s">
        <v>1358</v>
      </c>
      <c r="D202" s="926">
        <v>0</v>
      </c>
      <c r="E202" s="907" t="s">
        <v>1477</v>
      </c>
      <c r="F202" s="907"/>
      <c r="G202" s="907"/>
      <c r="H202" s="907"/>
      <c r="I202" s="907"/>
      <c r="J202" s="907"/>
      <c r="K202" s="907"/>
      <c r="L202" s="907"/>
      <c r="M202" s="907"/>
    </row>
    <row r="203" spans="1:13" x14ac:dyDescent="0.2">
      <c r="A203" s="932">
        <v>24</v>
      </c>
      <c r="B203" s="932" t="s">
        <v>1479</v>
      </c>
      <c r="C203" s="935" t="s">
        <v>1358</v>
      </c>
      <c r="D203" s="926">
        <v>0</v>
      </c>
      <c r="E203" s="907" t="s">
        <v>1327</v>
      </c>
      <c r="F203" s="907"/>
      <c r="G203" s="907"/>
      <c r="H203" s="907"/>
      <c r="I203" s="907"/>
      <c r="J203" s="907"/>
      <c r="K203" s="907"/>
      <c r="L203" s="907"/>
      <c r="M203" s="907"/>
    </row>
    <row r="204" spans="1:13" x14ac:dyDescent="0.2">
      <c r="A204" s="932">
        <v>25</v>
      </c>
      <c r="B204" s="927" t="s">
        <v>1480</v>
      </c>
      <c r="C204" s="935" t="s">
        <v>1358</v>
      </c>
      <c r="D204" s="928">
        <v>72</v>
      </c>
      <c r="E204" s="907" t="s">
        <v>618</v>
      </c>
      <c r="F204" s="907"/>
      <c r="G204" s="907"/>
      <c r="H204" s="907"/>
      <c r="I204" s="907"/>
      <c r="J204" s="907"/>
      <c r="K204" s="907"/>
      <c r="L204" s="907"/>
      <c r="M204" s="907"/>
    </row>
    <row r="205" spans="1:13" x14ac:dyDescent="0.2">
      <c r="A205" s="932">
        <v>26</v>
      </c>
      <c r="B205" s="927" t="s">
        <v>1481</v>
      </c>
      <c r="C205" s="935" t="s">
        <v>1358</v>
      </c>
      <c r="D205" s="926">
        <v>2</v>
      </c>
      <c r="E205" s="907" t="s">
        <v>1482</v>
      </c>
      <c r="F205" s="907"/>
      <c r="G205" s="907"/>
      <c r="H205" s="907"/>
      <c r="I205" s="907"/>
      <c r="J205" s="907"/>
      <c r="K205" s="907"/>
      <c r="L205" s="907"/>
      <c r="M205" s="907"/>
    </row>
    <row r="206" spans="1:13" x14ac:dyDescent="0.2">
      <c r="A206" s="932">
        <v>27</v>
      </c>
      <c r="B206" s="927" t="s">
        <v>1483</v>
      </c>
      <c r="C206" s="935" t="s">
        <v>1358</v>
      </c>
      <c r="D206" s="926">
        <v>2</v>
      </c>
      <c r="E206" s="907" t="s">
        <v>1482</v>
      </c>
      <c r="F206" s="907"/>
      <c r="G206" s="907"/>
      <c r="H206" s="907"/>
      <c r="I206" s="907"/>
      <c r="J206" s="907"/>
      <c r="K206" s="907"/>
      <c r="L206" s="907"/>
      <c r="M206" s="907"/>
    </row>
    <row r="207" spans="1:13" x14ac:dyDescent="0.2">
      <c r="A207" s="932"/>
      <c r="B207" s="927"/>
      <c r="C207" s="935" t="s">
        <v>1358</v>
      </c>
      <c r="D207" s="926"/>
      <c r="E207" s="907"/>
      <c r="F207" s="907"/>
      <c r="G207" s="907"/>
      <c r="H207" s="907"/>
      <c r="I207" s="907"/>
      <c r="J207" s="907"/>
      <c r="K207" s="907"/>
      <c r="L207" s="907"/>
      <c r="M207" s="907"/>
    </row>
    <row r="208" spans="1:13" ht="15.75" x14ac:dyDescent="0.25">
      <c r="A208" s="937" t="s">
        <v>594</v>
      </c>
      <c r="B208" s="934" t="s">
        <v>1484</v>
      </c>
      <c r="C208" s="935" t="s">
        <v>1358</v>
      </c>
      <c r="D208" s="926"/>
      <c r="E208" s="907"/>
      <c r="F208" s="907"/>
      <c r="G208" s="907"/>
      <c r="H208" s="907"/>
      <c r="I208" s="907"/>
      <c r="J208" s="907"/>
      <c r="K208" s="907"/>
      <c r="L208" s="907"/>
      <c r="M208" s="907"/>
    </row>
    <row r="209" spans="1:13" ht="15.75" x14ac:dyDescent="0.25">
      <c r="A209" s="959">
        <v>1</v>
      </c>
      <c r="B209" s="932" t="s">
        <v>1485</v>
      </c>
      <c r="C209" s="935" t="s">
        <v>1358</v>
      </c>
      <c r="D209" s="942"/>
      <c r="E209" s="907"/>
      <c r="F209" s="907"/>
      <c r="G209" s="907"/>
      <c r="H209" s="907"/>
      <c r="I209" s="907"/>
      <c r="J209" s="907"/>
      <c r="K209" s="907"/>
      <c r="L209" s="907"/>
      <c r="M209" s="907"/>
    </row>
    <row r="210" spans="1:13" x14ac:dyDescent="0.2">
      <c r="A210" s="896">
        <v>1</v>
      </c>
      <c r="B210" s="927" t="s">
        <v>1486</v>
      </c>
      <c r="C210" s="935" t="s">
        <v>1358</v>
      </c>
      <c r="D210" s="926">
        <v>92</v>
      </c>
      <c r="E210" s="907" t="s">
        <v>1327</v>
      </c>
      <c r="F210" s="907"/>
      <c r="G210" s="907"/>
      <c r="H210" s="907"/>
      <c r="I210" s="907"/>
      <c r="J210" s="907"/>
      <c r="K210" s="907"/>
      <c r="L210" s="907"/>
      <c r="M210" s="907"/>
    </row>
    <row r="211" spans="1:13" x14ac:dyDescent="0.2">
      <c r="A211" s="896">
        <v>2</v>
      </c>
      <c r="B211" s="927" t="s">
        <v>1487</v>
      </c>
      <c r="C211" s="935" t="s">
        <v>1358</v>
      </c>
      <c r="D211" s="926">
        <v>14255</v>
      </c>
      <c r="E211" s="907" t="s">
        <v>1327</v>
      </c>
      <c r="F211" s="907"/>
      <c r="G211" s="907"/>
      <c r="H211" s="907"/>
      <c r="I211" s="907"/>
      <c r="J211" s="907"/>
      <c r="K211" s="907"/>
      <c r="L211" s="907"/>
      <c r="M211" s="907"/>
    </row>
    <row r="212" spans="1:13" x14ac:dyDescent="0.2">
      <c r="A212" s="896">
        <v>3</v>
      </c>
      <c r="B212" s="927" t="s">
        <v>1488</v>
      </c>
      <c r="C212" s="935" t="s">
        <v>1358</v>
      </c>
      <c r="D212" s="926">
        <v>30</v>
      </c>
      <c r="E212" s="907" t="s">
        <v>1327</v>
      </c>
      <c r="F212" s="907"/>
      <c r="G212" s="907"/>
      <c r="H212" s="907"/>
      <c r="I212" s="907"/>
      <c r="J212" s="907"/>
      <c r="K212" s="907"/>
      <c r="L212" s="907"/>
      <c r="M212" s="907"/>
    </row>
    <row r="213" spans="1:13" x14ac:dyDescent="0.2">
      <c r="A213" s="896"/>
      <c r="B213" s="896"/>
      <c r="C213" s="935" t="s">
        <v>1358</v>
      </c>
      <c r="D213" s="905"/>
      <c r="E213" s="907"/>
      <c r="F213" s="907"/>
      <c r="G213" s="907"/>
      <c r="H213" s="907"/>
      <c r="I213" s="907"/>
      <c r="J213" s="907"/>
      <c r="K213" s="907"/>
      <c r="L213" s="907"/>
      <c r="M213" s="907"/>
    </row>
    <row r="214" spans="1:13" ht="15.75" x14ac:dyDescent="0.25">
      <c r="A214" s="960" t="s">
        <v>1489</v>
      </c>
      <c r="B214" s="960" t="s">
        <v>1490</v>
      </c>
      <c r="C214" s="935" t="s">
        <v>1358</v>
      </c>
      <c r="D214" s="961"/>
      <c r="E214" s="907"/>
      <c r="F214" s="907"/>
      <c r="G214" s="907"/>
      <c r="H214" s="907"/>
      <c r="I214" s="907"/>
      <c r="J214" s="907"/>
      <c r="K214" s="907"/>
      <c r="L214" s="907"/>
      <c r="M214" s="907"/>
    </row>
    <row r="215" spans="1:13" x14ac:dyDescent="0.2">
      <c r="A215" s="896" t="s">
        <v>1491</v>
      </c>
      <c r="B215" s="896" t="s">
        <v>1492</v>
      </c>
      <c r="C215" s="935" t="s">
        <v>1358</v>
      </c>
      <c r="D215" s="961">
        <f>10447/51411</f>
        <v>0.20320553967049854</v>
      </c>
      <c r="E215" s="907" t="s">
        <v>1270</v>
      </c>
      <c r="F215" s="907"/>
      <c r="G215" s="907"/>
      <c r="H215" s="907"/>
      <c r="I215" s="907"/>
      <c r="J215" s="907"/>
      <c r="K215" s="907"/>
      <c r="L215" s="907"/>
      <c r="M215" s="907"/>
    </row>
    <row r="216" spans="1:13" x14ac:dyDescent="0.2">
      <c r="A216" s="896" t="s">
        <v>1493</v>
      </c>
      <c r="B216" s="896" t="s">
        <v>1494</v>
      </c>
      <c r="C216" s="935" t="s">
        <v>1358</v>
      </c>
      <c r="D216" s="905"/>
      <c r="E216" s="907"/>
      <c r="F216" s="907"/>
      <c r="G216" s="907"/>
      <c r="H216" s="907"/>
      <c r="I216" s="907"/>
      <c r="J216" s="907"/>
      <c r="K216" s="907"/>
      <c r="L216" s="907"/>
      <c r="M216" s="907"/>
    </row>
    <row r="217" spans="1:13" x14ac:dyDescent="0.2">
      <c r="A217" s="962">
        <v>1</v>
      </c>
      <c r="B217" s="932" t="s">
        <v>1495</v>
      </c>
      <c r="C217" s="935" t="s">
        <v>1358</v>
      </c>
      <c r="D217" s="926">
        <v>640</v>
      </c>
      <c r="E217" s="963">
        <f>D217/10447</f>
        <v>6.1261606202737628E-2</v>
      </c>
      <c r="F217" s="963"/>
      <c r="G217" s="963"/>
      <c r="H217" s="963"/>
      <c r="I217" s="963"/>
      <c r="J217" s="963"/>
      <c r="K217" s="963"/>
      <c r="L217" s="963"/>
      <c r="M217" s="963"/>
    </row>
    <row r="218" spans="1:13" x14ac:dyDescent="0.2">
      <c r="A218" s="962">
        <v>2</v>
      </c>
      <c r="B218" s="932" t="s">
        <v>1496</v>
      </c>
      <c r="C218" s="935" t="s">
        <v>1358</v>
      </c>
      <c r="D218" s="926">
        <v>2976</v>
      </c>
      <c r="E218" s="963">
        <f t="shared" ref="E218:E226" si="0">D218/10447</f>
        <v>0.28486646884272998</v>
      </c>
      <c r="F218" s="963"/>
      <c r="G218" s="963"/>
      <c r="H218" s="963"/>
      <c r="I218" s="963"/>
      <c r="J218" s="963"/>
      <c r="K218" s="963"/>
      <c r="L218" s="963"/>
      <c r="M218" s="963"/>
    </row>
    <row r="219" spans="1:13" x14ac:dyDescent="0.2">
      <c r="A219" s="962">
        <v>3</v>
      </c>
      <c r="B219" s="932" t="s">
        <v>1497</v>
      </c>
      <c r="C219" s="935" t="s">
        <v>1358</v>
      </c>
      <c r="D219" s="926">
        <v>877</v>
      </c>
      <c r="E219" s="963">
        <f t="shared" si="0"/>
        <v>8.3947544749688907E-2</v>
      </c>
      <c r="F219" s="963"/>
      <c r="G219" s="963"/>
      <c r="H219" s="963"/>
      <c r="I219" s="963"/>
      <c r="J219" s="963"/>
      <c r="K219" s="963"/>
      <c r="L219" s="963"/>
      <c r="M219" s="963"/>
    </row>
    <row r="220" spans="1:13" x14ac:dyDescent="0.2">
      <c r="A220" s="962">
        <v>4</v>
      </c>
      <c r="B220" s="932" t="s">
        <v>1498</v>
      </c>
      <c r="C220" s="935" t="s">
        <v>1358</v>
      </c>
      <c r="D220" s="926">
        <v>941</v>
      </c>
      <c r="E220" s="963">
        <f t="shared" si="0"/>
        <v>9.0073705369962676E-2</v>
      </c>
      <c r="F220" s="963"/>
      <c r="G220" s="963"/>
      <c r="H220" s="963"/>
      <c r="I220" s="963"/>
      <c r="J220" s="963"/>
      <c r="K220" s="963"/>
      <c r="L220" s="963"/>
      <c r="M220" s="963"/>
    </row>
    <row r="221" spans="1:13" x14ac:dyDescent="0.2">
      <c r="A221" s="962">
        <v>5</v>
      </c>
      <c r="B221" s="932" t="s">
        <v>1499</v>
      </c>
      <c r="C221" s="935" t="s">
        <v>1358</v>
      </c>
      <c r="D221" s="926">
        <v>673</v>
      </c>
      <c r="E221" s="963">
        <f t="shared" si="0"/>
        <v>6.4420407772566288E-2</v>
      </c>
      <c r="F221" s="963"/>
      <c r="G221" s="963"/>
      <c r="H221" s="963"/>
      <c r="I221" s="963"/>
      <c r="J221" s="963"/>
      <c r="K221" s="963"/>
      <c r="L221" s="963"/>
      <c r="M221" s="963"/>
    </row>
    <row r="222" spans="1:13" x14ac:dyDescent="0.2">
      <c r="A222" s="962">
        <v>6</v>
      </c>
      <c r="B222" s="932" t="s">
        <v>1500</v>
      </c>
      <c r="C222" s="935" t="s">
        <v>1358</v>
      </c>
      <c r="D222" s="926">
        <v>504</v>
      </c>
      <c r="E222" s="963">
        <f t="shared" si="0"/>
        <v>4.8243514884655885E-2</v>
      </c>
      <c r="F222" s="963"/>
      <c r="G222" s="963"/>
      <c r="H222" s="963"/>
      <c r="I222" s="963"/>
      <c r="J222" s="963"/>
      <c r="K222" s="963"/>
      <c r="L222" s="963"/>
      <c r="M222" s="963"/>
    </row>
    <row r="223" spans="1:13" x14ac:dyDescent="0.2">
      <c r="A223" s="962">
        <v>7</v>
      </c>
      <c r="B223" s="932" t="s">
        <v>1507</v>
      </c>
      <c r="C223" s="935" t="s">
        <v>1358</v>
      </c>
      <c r="D223" s="926">
        <v>1275</v>
      </c>
      <c r="E223" s="963">
        <f t="shared" si="0"/>
        <v>0.12204460610701637</v>
      </c>
      <c r="F223" s="963"/>
      <c r="G223" s="963"/>
      <c r="H223" s="963"/>
      <c r="I223" s="963"/>
      <c r="J223" s="963"/>
      <c r="K223" s="963"/>
      <c r="L223" s="963"/>
      <c r="M223" s="963"/>
    </row>
    <row r="224" spans="1:13" x14ac:dyDescent="0.2">
      <c r="A224" s="962">
        <v>8</v>
      </c>
      <c r="B224" s="932" t="s">
        <v>1508</v>
      </c>
      <c r="C224" s="935" t="s">
        <v>1358</v>
      </c>
      <c r="D224" s="926">
        <v>1041</v>
      </c>
      <c r="E224" s="963">
        <f t="shared" si="0"/>
        <v>9.9645831339140428E-2</v>
      </c>
      <c r="F224" s="963"/>
      <c r="G224" s="963"/>
      <c r="H224" s="963"/>
      <c r="I224" s="963"/>
      <c r="J224" s="963"/>
      <c r="K224" s="963"/>
      <c r="L224" s="963"/>
      <c r="M224" s="963"/>
    </row>
    <row r="225" spans="1:13" x14ac:dyDescent="0.2">
      <c r="A225" s="962">
        <v>9</v>
      </c>
      <c r="B225" s="932" t="s">
        <v>1509</v>
      </c>
      <c r="C225" s="935" t="s">
        <v>1358</v>
      </c>
      <c r="D225" s="926">
        <v>885</v>
      </c>
      <c r="E225" s="963">
        <f t="shared" si="0"/>
        <v>8.4713314827223121E-2</v>
      </c>
      <c r="F225" s="963"/>
      <c r="G225" s="963"/>
      <c r="H225" s="963"/>
      <c r="I225" s="963"/>
      <c r="J225" s="963"/>
      <c r="K225" s="963"/>
      <c r="L225" s="963"/>
      <c r="M225" s="963"/>
    </row>
    <row r="226" spans="1:13" x14ac:dyDescent="0.2">
      <c r="A226" s="962">
        <v>10</v>
      </c>
      <c r="B226" s="932" t="s">
        <v>1510</v>
      </c>
      <c r="C226" s="935" t="s">
        <v>1358</v>
      </c>
      <c r="D226" s="926">
        <v>635</v>
      </c>
      <c r="E226" s="963">
        <f t="shared" si="0"/>
        <v>6.0782999904278739E-2</v>
      </c>
      <c r="F226" s="963"/>
      <c r="G226" s="963"/>
      <c r="H226" s="963"/>
      <c r="I226" s="963"/>
      <c r="J226" s="963"/>
      <c r="K226" s="963"/>
      <c r="L226" s="963"/>
      <c r="M226" s="963"/>
    </row>
    <row r="227" spans="1:13" ht="15.75" x14ac:dyDescent="0.25">
      <c r="A227" s="896"/>
      <c r="B227" s="896"/>
      <c r="C227" s="893"/>
      <c r="D227" s="964"/>
      <c r="E227" s="965"/>
      <c r="F227" s="965"/>
      <c r="G227" s="965"/>
      <c r="H227" s="965"/>
      <c r="I227" s="965"/>
      <c r="J227" s="965"/>
      <c r="K227" s="965"/>
      <c r="L227" s="965"/>
      <c r="M227" s="965"/>
    </row>
    <row r="228" spans="1:13" x14ac:dyDescent="0.2">
      <c r="A228" s="896">
        <v>3</v>
      </c>
      <c r="B228" s="896" t="s">
        <v>1501</v>
      </c>
    </row>
    <row r="229" spans="1:13" ht="32.25" thickBot="1" x14ac:dyDescent="0.25">
      <c r="A229" s="966" t="s">
        <v>0</v>
      </c>
      <c r="B229" s="966" t="s">
        <v>1502</v>
      </c>
      <c r="C229" s="967" t="s">
        <v>1503</v>
      </c>
      <c r="D229" s="967"/>
      <c r="E229" s="968" t="s">
        <v>1504</v>
      </c>
      <c r="F229" s="976"/>
      <c r="G229" s="976"/>
      <c r="H229" s="976"/>
      <c r="I229" s="976"/>
      <c r="J229" s="976"/>
      <c r="K229" s="976"/>
      <c r="L229" s="976"/>
      <c r="M229" s="976"/>
    </row>
    <row r="230" spans="1:13" ht="15.75" thickTop="1" x14ac:dyDescent="0.2">
      <c r="A230" s="980">
        <v>1</v>
      </c>
      <c r="B230" s="969" t="s">
        <v>1511</v>
      </c>
      <c r="C230" s="981">
        <v>128</v>
      </c>
      <c r="D230" s="970"/>
      <c r="E230" s="971"/>
      <c r="F230" s="907"/>
      <c r="G230" s="907"/>
      <c r="H230" s="907"/>
      <c r="I230" s="907"/>
      <c r="J230" s="907"/>
      <c r="K230" s="907"/>
      <c r="L230" s="907"/>
      <c r="M230" s="907"/>
    </row>
    <row r="231" spans="1:13" x14ac:dyDescent="0.2">
      <c r="A231" s="972"/>
      <c r="B231" s="972"/>
      <c r="C231" s="973"/>
      <c r="D231" s="973"/>
      <c r="E231" s="974"/>
      <c r="F231" s="907"/>
      <c r="G231" s="907"/>
      <c r="H231" s="907"/>
      <c r="I231" s="907"/>
      <c r="J231" s="907"/>
      <c r="K231" s="907"/>
      <c r="L231" s="907"/>
      <c r="M231" s="907"/>
    </row>
    <row r="232" spans="1:13" x14ac:dyDescent="0.2">
      <c r="A232" s="972"/>
      <c r="B232" s="972"/>
      <c r="C232" s="973"/>
      <c r="D232" s="973"/>
      <c r="E232" s="974"/>
      <c r="F232" s="907"/>
      <c r="G232" s="907"/>
      <c r="H232" s="907"/>
      <c r="I232" s="907"/>
      <c r="J232" s="907"/>
      <c r="K232" s="907"/>
      <c r="L232" s="907"/>
      <c r="M232" s="907"/>
    </row>
    <row r="233" spans="1:13" x14ac:dyDescent="0.2">
      <c r="A233" s="972"/>
      <c r="B233" s="972"/>
      <c r="C233" s="973"/>
      <c r="D233" s="973"/>
      <c r="E233" s="974"/>
      <c r="F233" s="907"/>
      <c r="G233" s="907"/>
      <c r="H233" s="907"/>
      <c r="I233" s="907"/>
      <c r="J233" s="907"/>
      <c r="K233" s="907"/>
      <c r="L233" s="907"/>
      <c r="M233" s="907"/>
    </row>
    <row r="234" spans="1:13" x14ac:dyDescent="0.2">
      <c r="A234" s="972"/>
      <c r="B234" s="972"/>
      <c r="C234" s="973"/>
      <c r="D234" s="973"/>
      <c r="E234" s="974"/>
      <c r="F234" s="907"/>
      <c r="G234" s="907"/>
      <c r="H234" s="907"/>
      <c r="I234" s="907"/>
      <c r="J234" s="907"/>
      <c r="K234" s="907"/>
      <c r="L234" s="907"/>
      <c r="M234" s="907"/>
    </row>
    <row r="235" spans="1:13" x14ac:dyDescent="0.2">
      <c r="A235" s="972"/>
      <c r="B235" s="972"/>
      <c r="C235" s="973"/>
      <c r="D235" s="973"/>
      <c r="E235" s="974"/>
      <c r="F235" s="907"/>
      <c r="G235" s="907"/>
      <c r="H235" s="907"/>
      <c r="I235" s="907"/>
      <c r="J235" s="907"/>
      <c r="K235" s="907"/>
      <c r="L235" s="907"/>
      <c r="M235" s="907"/>
    </row>
  </sheetData>
  <mergeCells count="2">
    <mergeCell ref="A1:E1"/>
    <mergeCell ref="A2:E2"/>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002060"/>
  </sheetPr>
  <dimension ref="A1:AS217"/>
  <sheetViews>
    <sheetView view="pageBreakPreview" zoomScale="59" zoomScaleNormal="100" zoomScaleSheetLayoutView="59" workbookViewId="0">
      <pane ySplit="4" topLeftCell="A5" activePane="bottomLeft" state="frozen"/>
      <selection pane="bottomLeft" activeCell="O205" sqref="O205:Z211"/>
    </sheetView>
  </sheetViews>
  <sheetFormatPr defaultColWidth="9.140625" defaultRowHeight="15.75" x14ac:dyDescent="0.25"/>
  <cols>
    <col min="1" max="1" width="6.42578125" style="3" customWidth="1"/>
    <col min="2" max="2" width="9" style="3" customWidth="1"/>
    <col min="3" max="3" width="49.5703125" style="3" customWidth="1"/>
    <col min="4" max="4" width="11" style="3" customWidth="1"/>
    <col min="5" max="5" width="10.42578125" style="266" customWidth="1"/>
    <col min="6" max="6" width="10.42578125" style="528" customWidth="1"/>
    <col min="7" max="7" width="10.42578125" style="529" customWidth="1"/>
    <col min="8" max="8" width="9.42578125" style="3" customWidth="1"/>
    <col min="9" max="9" width="8.7109375" style="3" customWidth="1"/>
    <col min="10" max="10" width="10.7109375" style="3" customWidth="1"/>
    <col min="11" max="11" width="10.5703125" style="202" customWidth="1"/>
    <col min="12" max="12" width="6.85546875" style="3" customWidth="1"/>
    <col min="13" max="13" width="4.5703125" style="3" customWidth="1"/>
    <col min="14" max="14" width="9.7109375" style="3" customWidth="1"/>
    <col min="15" max="15" width="8.42578125" style="481" customWidth="1"/>
    <col min="16" max="16" width="6.7109375" style="481" customWidth="1"/>
    <col min="17" max="17" width="6.7109375" style="482" customWidth="1"/>
    <col min="18" max="19" width="6.7109375" style="481" customWidth="1"/>
    <col min="20" max="20" width="6.7109375" style="482" customWidth="1"/>
    <col min="21" max="22" width="6.7109375" style="481" customWidth="1"/>
    <col min="23" max="23" width="8.28515625" style="482" customWidth="1"/>
    <col min="24" max="25" width="6.7109375" style="481" customWidth="1"/>
    <col min="26" max="26" width="6.7109375" style="482" customWidth="1"/>
    <col min="27" max="27" width="9.28515625" style="481" customWidth="1"/>
    <col min="28" max="28" width="8.140625" style="483" customWidth="1"/>
    <col min="29" max="29" width="9.5703125" style="484" customWidth="1"/>
    <col min="30" max="30" width="9.42578125" style="485" customWidth="1"/>
    <col min="31" max="31" width="7.140625" style="43" hidden="1" customWidth="1"/>
    <col min="32" max="32" width="7.42578125" style="43" hidden="1" customWidth="1"/>
    <col min="33" max="34" width="0" style="43" hidden="1" customWidth="1"/>
    <col min="35" max="35" width="9.140625" style="3"/>
    <col min="36" max="36" width="62.140625" style="3" customWidth="1"/>
    <col min="37" max="37" width="13.28515625" style="3" customWidth="1"/>
    <col min="38" max="38" width="14.140625" style="3" customWidth="1"/>
    <col min="39" max="39" width="23.7109375" style="3" customWidth="1"/>
    <col min="40" max="16384" width="9.140625" style="3"/>
  </cols>
  <sheetData>
    <row r="1" spans="1:45" ht="26.25" customHeight="1" x14ac:dyDescent="0.2">
      <c r="A1" s="989" t="s">
        <v>1242</v>
      </c>
      <c r="B1" s="989"/>
      <c r="C1" s="989"/>
      <c r="D1" s="989"/>
      <c r="E1" s="989"/>
      <c r="F1" s="989"/>
      <c r="G1" s="989"/>
      <c r="H1" s="989"/>
      <c r="I1" s="989"/>
      <c r="J1" s="989"/>
      <c r="K1" s="989"/>
      <c r="L1" s="113"/>
      <c r="M1" s="113"/>
      <c r="N1" s="113"/>
      <c r="O1" s="465"/>
      <c r="P1" s="465"/>
      <c r="Q1" s="466"/>
      <c r="R1" s="465"/>
      <c r="S1" s="465"/>
      <c r="T1" s="466"/>
      <c r="U1" s="465"/>
      <c r="V1" s="465"/>
      <c r="W1" s="466"/>
      <c r="X1" s="465"/>
      <c r="Y1" s="465"/>
      <c r="Z1" s="466"/>
    </row>
    <row r="2" spans="1:45" ht="20.25" customHeight="1" x14ac:dyDescent="0.2">
      <c r="A2" s="987" t="s">
        <v>0</v>
      </c>
      <c r="B2" s="988" t="s">
        <v>682</v>
      </c>
      <c r="C2" s="987" t="s">
        <v>505</v>
      </c>
      <c r="D2" s="988" t="s">
        <v>1216</v>
      </c>
      <c r="E2" s="994" t="s">
        <v>697</v>
      </c>
      <c r="F2" s="996" t="s">
        <v>507</v>
      </c>
      <c r="G2" s="997" t="s">
        <v>662</v>
      </c>
      <c r="H2" s="988" t="s">
        <v>696</v>
      </c>
      <c r="I2" s="998" t="s">
        <v>509</v>
      </c>
      <c r="J2" s="998"/>
      <c r="K2" s="998"/>
      <c r="L2" s="993" t="s">
        <v>905</v>
      </c>
      <c r="M2" s="993" t="s">
        <v>906</v>
      </c>
      <c r="N2" s="993" t="s">
        <v>907</v>
      </c>
      <c r="O2" s="990" t="s">
        <v>635</v>
      </c>
      <c r="P2" s="991"/>
      <c r="Q2" s="991"/>
      <c r="R2" s="991"/>
      <c r="S2" s="991"/>
      <c r="T2" s="991"/>
      <c r="U2" s="991"/>
      <c r="V2" s="991"/>
      <c r="W2" s="991"/>
      <c r="X2" s="991"/>
      <c r="Y2" s="991"/>
      <c r="Z2" s="991"/>
      <c r="AA2" s="991"/>
      <c r="AB2" s="991"/>
      <c r="AC2" s="991"/>
      <c r="AD2" s="992"/>
      <c r="AI2" s="240" t="s">
        <v>569</v>
      </c>
      <c r="AJ2" s="240" t="s">
        <v>734</v>
      </c>
      <c r="AK2" s="240" t="s">
        <v>735</v>
      </c>
      <c r="AL2" s="240" t="s">
        <v>736</v>
      </c>
      <c r="AM2" s="240" t="s">
        <v>737</v>
      </c>
    </row>
    <row r="3" spans="1:45" ht="53.25" customHeight="1" x14ac:dyDescent="0.2">
      <c r="A3" s="987"/>
      <c r="B3" s="988"/>
      <c r="C3" s="987"/>
      <c r="D3" s="988"/>
      <c r="E3" s="995"/>
      <c r="F3" s="996"/>
      <c r="G3" s="997"/>
      <c r="H3" s="988"/>
      <c r="I3" s="115" t="s">
        <v>512</v>
      </c>
      <c r="J3" s="116" t="s">
        <v>695</v>
      </c>
      <c r="K3" s="116" t="s">
        <v>619</v>
      </c>
      <c r="L3" s="993"/>
      <c r="M3" s="993"/>
      <c r="N3" s="993"/>
      <c r="O3" s="467" t="s">
        <v>650</v>
      </c>
      <c r="P3" s="467" t="s">
        <v>651</v>
      </c>
      <c r="Q3" s="468" t="s">
        <v>652</v>
      </c>
      <c r="R3" s="467" t="s">
        <v>653</v>
      </c>
      <c r="S3" s="467" t="s">
        <v>654</v>
      </c>
      <c r="T3" s="468" t="s">
        <v>655</v>
      </c>
      <c r="U3" s="469" t="s">
        <v>656</v>
      </c>
      <c r="V3" s="469" t="s">
        <v>661</v>
      </c>
      <c r="W3" s="470" t="s">
        <v>660</v>
      </c>
      <c r="X3" s="469" t="s">
        <v>657</v>
      </c>
      <c r="Y3" s="469" t="s">
        <v>658</v>
      </c>
      <c r="Z3" s="470" t="s">
        <v>659</v>
      </c>
      <c r="AA3" s="486" t="s">
        <v>674</v>
      </c>
      <c r="AB3" s="487" t="s">
        <v>675</v>
      </c>
      <c r="AC3" s="488" t="s">
        <v>676</v>
      </c>
      <c r="AD3" s="489" t="s">
        <v>677</v>
      </c>
      <c r="AI3" s="792">
        <v>1</v>
      </c>
      <c r="AJ3" s="36" t="s">
        <v>738</v>
      </c>
      <c r="AK3" s="792">
        <v>100</v>
      </c>
      <c r="AL3" s="241">
        <f>K6</f>
        <v>116.06706455158746</v>
      </c>
      <c r="AM3" s="241">
        <f>AL3/AK3*100</f>
        <v>116.06706455158746</v>
      </c>
    </row>
    <row r="4" spans="1:45" s="238" customFormat="1" ht="20.25" customHeight="1" x14ac:dyDescent="0.2">
      <c r="A4" s="47">
        <v>1</v>
      </c>
      <c r="B4" s="47">
        <v>2</v>
      </c>
      <c r="C4" s="48">
        <v>3</v>
      </c>
      <c r="D4" s="48">
        <v>4</v>
      </c>
      <c r="E4" s="48">
        <v>5</v>
      </c>
      <c r="F4" s="520">
        <v>6</v>
      </c>
      <c r="G4" s="471">
        <v>7</v>
      </c>
      <c r="H4" s="48">
        <v>8</v>
      </c>
      <c r="I4" s="48">
        <v>9</v>
      </c>
      <c r="J4" s="48">
        <v>10</v>
      </c>
      <c r="K4" s="118">
        <v>11</v>
      </c>
      <c r="L4" s="48">
        <v>12</v>
      </c>
      <c r="M4" s="48">
        <v>13</v>
      </c>
      <c r="N4" s="47">
        <v>14</v>
      </c>
      <c r="O4" s="471">
        <v>15</v>
      </c>
      <c r="P4" s="471">
        <v>16</v>
      </c>
      <c r="Q4" s="471">
        <v>17</v>
      </c>
      <c r="R4" s="470">
        <v>18</v>
      </c>
      <c r="S4" s="470">
        <v>19</v>
      </c>
      <c r="T4" s="470">
        <v>20</v>
      </c>
      <c r="U4" s="470">
        <v>21</v>
      </c>
      <c r="V4" s="470">
        <v>22</v>
      </c>
      <c r="W4" s="470">
        <v>23</v>
      </c>
      <c r="X4" s="470">
        <v>24</v>
      </c>
      <c r="Y4" s="470">
        <v>25</v>
      </c>
      <c r="Z4" s="470">
        <v>26</v>
      </c>
      <c r="AA4" s="490"/>
      <c r="AB4" s="491"/>
      <c r="AC4" s="492"/>
      <c r="AD4" s="493"/>
      <c r="AE4" s="43"/>
      <c r="AF4" s="43"/>
      <c r="AG4" s="43"/>
      <c r="AH4" s="43"/>
      <c r="AI4" s="792">
        <v>2</v>
      </c>
      <c r="AJ4" s="36" t="s">
        <v>739</v>
      </c>
      <c r="AK4" s="792">
        <v>100</v>
      </c>
      <c r="AL4" s="241">
        <f>K53</f>
        <v>111.74892170269356</v>
      </c>
      <c r="AM4" s="241">
        <f t="shared" ref="AM4:AM7" si="0">AL4/AK4*100</f>
        <v>111.74892170269356</v>
      </c>
    </row>
    <row r="5" spans="1:45" ht="21" customHeight="1" x14ac:dyDescent="0.2">
      <c r="A5" s="986" t="s">
        <v>513</v>
      </c>
      <c r="B5" s="986"/>
      <c r="C5" s="986"/>
      <c r="D5" s="34"/>
      <c r="E5" s="92"/>
      <c r="F5" s="220"/>
      <c r="G5" s="105"/>
      <c r="H5" s="34"/>
      <c r="I5" s="112"/>
      <c r="J5" s="112"/>
      <c r="K5" s="192"/>
      <c r="L5" s="112"/>
      <c r="M5" s="112"/>
      <c r="N5" s="112"/>
      <c r="O5" s="105"/>
      <c r="P5" s="105"/>
      <c r="Q5" s="464"/>
      <c r="R5" s="105"/>
      <c r="S5" s="105"/>
      <c r="T5" s="464"/>
      <c r="U5" s="105"/>
      <c r="V5" s="105"/>
      <c r="W5" s="464"/>
      <c r="X5" s="105"/>
      <c r="Y5" s="105"/>
      <c r="Z5" s="464"/>
      <c r="AA5" s="490"/>
      <c r="AB5" s="491"/>
      <c r="AC5" s="492"/>
      <c r="AD5" s="493"/>
      <c r="AI5" s="792">
        <v>3</v>
      </c>
      <c r="AJ5" s="36" t="s">
        <v>740</v>
      </c>
      <c r="AK5" s="792">
        <v>100</v>
      </c>
      <c r="AL5" s="241">
        <f>K80</f>
        <v>75.621505054496154</v>
      </c>
      <c r="AM5" s="241">
        <f t="shared" si="0"/>
        <v>75.621505054496154</v>
      </c>
    </row>
    <row r="6" spans="1:45" s="67" customFormat="1" ht="19.5" customHeight="1" x14ac:dyDescent="0.2">
      <c r="A6" s="169" t="s">
        <v>514</v>
      </c>
      <c r="B6" s="169"/>
      <c r="C6" s="169"/>
      <c r="D6" s="53"/>
      <c r="E6" s="411"/>
      <c r="F6" s="521"/>
      <c r="G6" s="522"/>
      <c r="H6" s="171"/>
      <c r="I6" s="171"/>
      <c r="J6" s="53"/>
      <c r="K6" s="458">
        <f>(K7+K12+K19+K27+K35+K40)/6</f>
        <v>116.06706455158746</v>
      </c>
      <c r="L6" s="53"/>
      <c r="M6" s="53"/>
      <c r="N6" s="53"/>
      <c r="O6" s="215"/>
      <c r="P6" s="215"/>
      <c r="Q6" s="703"/>
      <c r="R6" s="472"/>
      <c r="S6" s="215"/>
      <c r="T6" s="464"/>
      <c r="U6" s="215"/>
      <c r="V6" s="215"/>
      <c r="W6" s="464"/>
      <c r="X6" s="215"/>
      <c r="Y6" s="215"/>
      <c r="Z6" s="464"/>
      <c r="AA6" s="494"/>
      <c r="AB6" s="427"/>
      <c r="AC6" s="495"/>
      <c r="AD6" s="496"/>
      <c r="AE6" s="598"/>
      <c r="AF6" s="598"/>
      <c r="AG6" s="598"/>
      <c r="AH6" s="598"/>
      <c r="AI6" s="792">
        <v>4</v>
      </c>
      <c r="AJ6" s="36" t="s">
        <v>741</v>
      </c>
      <c r="AK6" s="792">
        <v>100</v>
      </c>
      <c r="AL6" s="241">
        <f>K119</f>
        <v>83.936893813450169</v>
      </c>
      <c r="AM6" s="241">
        <f t="shared" si="0"/>
        <v>83.936893813450169</v>
      </c>
      <c r="AN6" s="9"/>
      <c r="AO6" s="9"/>
      <c r="AP6" s="9"/>
      <c r="AQ6" s="9"/>
      <c r="AR6" s="9"/>
      <c r="AS6" s="9"/>
    </row>
    <row r="7" spans="1:45" s="100" customFormat="1" ht="21" customHeight="1" thickBot="1" x14ac:dyDescent="0.25">
      <c r="A7" s="104"/>
      <c r="B7" s="104" t="s">
        <v>515</v>
      </c>
      <c r="C7" s="104"/>
      <c r="D7" s="54"/>
      <c r="E7" s="275"/>
      <c r="F7" s="523"/>
      <c r="G7" s="524"/>
      <c r="H7" s="54"/>
      <c r="I7" s="54"/>
      <c r="J7" s="54"/>
      <c r="K7" s="196">
        <f>AVERAGE(J8:J10)</f>
        <v>77.955754084118482</v>
      </c>
      <c r="L7" s="54"/>
      <c r="M7" s="54"/>
      <c r="N7" s="54"/>
      <c r="O7" s="217"/>
      <c r="P7" s="217"/>
      <c r="Q7" s="703"/>
      <c r="R7" s="217"/>
      <c r="S7" s="217"/>
      <c r="T7" s="464"/>
      <c r="U7" s="217"/>
      <c r="V7" s="217"/>
      <c r="W7" s="464"/>
      <c r="X7" s="217"/>
      <c r="Y7" s="217"/>
      <c r="Z7" s="464"/>
      <c r="AA7" s="497"/>
      <c r="AB7" s="498"/>
      <c r="AC7" s="499"/>
      <c r="AD7" s="500"/>
      <c r="AE7" s="599"/>
      <c r="AF7" s="599"/>
      <c r="AG7" s="599"/>
      <c r="AH7" s="599"/>
      <c r="AI7" s="460">
        <v>5</v>
      </c>
      <c r="AJ7" s="463" t="s">
        <v>742</v>
      </c>
      <c r="AK7" s="460">
        <v>100</v>
      </c>
      <c r="AL7" s="462">
        <f>K142</f>
        <v>55.764855754262491</v>
      </c>
      <c r="AM7" s="462">
        <f t="shared" si="0"/>
        <v>55.764855754262484</v>
      </c>
      <c r="AN7" s="9"/>
      <c r="AO7" s="9"/>
      <c r="AP7" s="9"/>
      <c r="AQ7" s="9"/>
      <c r="AR7" s="9"/>
      <c r="AS7" s="9"/>
    </row>
    <row r="8" spans="1:45" s="9" customFormat="1" ht="30" customHeight="1" thickTop="1" x14ac:dyDescent="0.2">
      <c r="A8" s="557"/>
      <c r="B8" s="557">
        <v>1</v>
      </c>
      <c r="C8" s="21" t="s">
        <v>699</v>
      </c>
      <c r="D8" s="421">
        <v>0.2</v>
      </c>
      <c r="E8" s="234" t="s">
        <v>1134</v>
      </c>
      <c r="F8" s="559">
        <v>16146</v>
      </c>
      <c r="G8" s="108">
        <f>D8*F8</f>
        <v>3229.2000000000003</v>
      </c>
      <c r="H8" s="49">
        <f>AD8</f>
        <v>1615</v>
      </c>
      <c r="I8" s="114">
        <f>H8/F8*100</f>
        <v>10.002477393781742</v>
      </c>
      <c r="J8" s="114">
        <f t="shared" ref="J8:J10" si="1">H8/G8*100</f>
        <v>50.012386968908707</v>
      </c>
      <c r="K8" s="193"/>
      <c r="L8" s="114"/>
      <c r="M8" s="114"/>
      <c r="N8" s="114"/>
      <c r="O8" s="107">
        <v>1615</v>
      </c>
      <c r="P8" s="107"/>
      <c r="Q8" s="464"/>
      <c r="R8" s="107"/>
      <c r="S8" s="107"/>
      <c r="T8" s="464"/>
      <c r="U8" s="107"/>
      <c r="V8" s="107"/>
      <c r="W8" s="464">
        <v>0</v>
      </c>
      <c r="X8" s="107"/>
      <c r="Y8" s="107"/>
      <c r="Z8" s="464"/>
      <c r="AA8" s="490">
        <f>SUM(O8:Q8)</f>
        <v>1615</v>
      </c>
      <c r="AB8" s="491">
        <f>SUM(O8:T8)</f>
        <v>1615</v>
      </c>
      <c r="AC8" s="492">
        <f>SUM(O8:W8)</f>
        <v>1615</v>
      </c>
      <c r="AD8" s="493">
        <f>SUM(O8:Z8)</f>
        <v>1615</v>
      </c>
      <c r="AE8" s="600"/>
      <c r="AF8" s="600"/>
      <c r="AG8" s="600"/>
      <c r="AH8" s="600"/>
      <c r="AI8" s="985" t="s">
        <v>854</v>
      </c>
      <c r="AJ8" s="985"/>
      <c r="AK8" s="985"/>
      <c r="AL8" s="985"/>
      <c r="AM8" s="459">
        <f>AVERAGE(AM3:AM7)</f>
        <v>88.62784817529797</v>
      </c>
    </row>
    <row r="9" spans="1:45" s="9" customFormat="1" ht="26.25" customHeight="1" x14ac:dyDescent="0.2">
      <c r="A9" s="557"/>
      <c r="B9" s="557">
        <v>2</v>
      </c>
      <c r="C9" s="21" t="s">
        <v>700</v>
      </c>
      <c r="D9" s="421">
        <v>0.5</v>
      </c>
      <c r="E9" s="29" t="s">
        <v>773</v>
      </c>
      <c r="F9" s="559">
        <v>45</v>
      </c>
      <c r="G9" s="108">
        <f t="shared" ref="G9:G10" si="2">D9*F9</f>
        <v>22.5</v>
      </c>
      <c r="H9" s="49">
        <f t="shared" ref="H9:H10" si="3">AD9</f>
        <v>23</v>
      </c>
      <c r="I9" s="114">
        <f t="shared" ref="I9:I10" si="4">H9/F9*100</f>
        <v>51.111111111111107</v>
      </c>
      <c r="J9" s="114">
        <f t="shared" si="1"/>
        <v>102.22222222222221</v>
      </c>
      <c r="K9" s="194"/>
      <c r="L9" s="49"/>
      <c r="M9" s="49"/>
      <c r="N9" s="49"/>
      <c r="O9" s="107"/>
      <c r="P9" s="107"/>
      <c r="Q9" s="464"/>
      <c r="R9" s="107"/>
      <c r="S9" s="107"/>
      <c r="T9" s="464"/>
      <c r="U9" s="107"/>
      <c r="V9" s="107"/>
      <c r="W9" s="464">
        <v>23</v>
      </c>
      <c r="X9" s="107"/>
      <c r="Y9" s="107"/>
      <c r="Z9" s="464"/>
      <c r="AA9" s="490">
        <f t="shared" ref="AA9:AA10" si="5">SUM(O9:Q9)</f>
        <v>0</v>
      </c>
      <c r="AB9" s="491">
        <f t="shared" ref="AB9:AB10" si="6">SUM(O9:T9)</f>
        <v>0</v>
      </c>
      <c r="AC9" s="492">
        <f t="shared" ref="AC9:AC10" si="7">SUM(O9:W9)</f>
        <v>23</v>
      </c>
      <c r="AD9" s="493">
        <f t="shared" ref="AD9:AD10" si="8">SUM(O9:Z9)</f>
        <v>23</v>
      </c>
      <c r="AE9" s="600"/>
      <c r="AF9" s="600"/>
      <c r="AG9" s="600"/>
      <c r="AH9" s="600"/>
    </row>
    <row r="10" spans="1:45" s="9" customFormat="1" ht="22.5" customHeight="1" x14ac:dyDescent="0.2">
      <c r="A10" s="557"/>
      <c r="B10" s="557">
        <v>3</v>
      </c>
      <c r="C10" s="21" t="s">
        <v>698</v>
      </c>
      <c r="D10" s="421">
        <v>0.7</v>
      </c>
      <c r="E10" s="29" t="s">
        <v>774</v>
      </c>
      <c r="F10" s="559">
        <v>7</v>
      </c>
      <c r="G10" s="108">
        <f t="shared" si="2"/>
        <v>4.8999999999999995</v>
      </c>
      <c r="H10" s="49">
        <f t="shared" si="3"/>
        <v>4</v>
      </c>
      <c r="I10" s="114">
        <f t="shared" si="4"/>
        <v>57.142857142857139</v>
      </c>
      <c r="J10" s="114">
        <f t="shared" si="1"/>
        <v>81.632653061224502</v>
      </c>
      <c r="K10" s="194"/>
      <c r="L10" s="49"/>
      <c r="M10" s="49"/>
      <c r="N10" s="49"/>
      <c r="O10" s="107">
        <v>1</v>
      </c>
      <c r="P10" s="107"/>
      <c r="Q10" s="464"/>
      <c r="R10" s="107"/>
      <c r="S10" s="107">
        <v>1</v>
      </c>
      <c r="T10" s="464"/>
      <c r="U10" s="107"/>
      <c r="V10" s="107"/>
      <c r="W10" s="464">
        <v>2</v>
      </c>
      <c r="X10" s="107"/>
      <c r="Y10" s="107"/>
      <c r="Z10" s="464"/>
      <c r="AA10" s="490">
        <f t="shared" si="5"/>
        <v>1</v>
      </c>
      <c r="AB10" s="491">
        <f t="shared" si="6"/>
        <v>2</v>
      </c>
      <c r="AC10" s="492">
        <f t="shared" si="7"/>
        <v>4</v>
      </c>
      <c r="AD10" s="493">
        <f t="shared" si="8"/>
        <v>4</v>
      </c>
      <c r="AE10" s="600"/>
      <c r="AF10" s="600"/>
      <c r="AG10" s="600"/>
      <c r="AH10" s="600"/>
    </row>
    <row r="11" spans="1:45" s="9" customFormat="1" x14ac:dyDescent="0.2">
      <c r="A11" s="557"/>
      <c r="B11" s="557"/>
      <c r="C11" s="557"/>
      <c r="D11" s="35"/>
      <c r="E11" s="29"/>
      <c r="F11" s="564"/>
      <c r="G11" s="108"/>
      <c r="H11" s="49"/>
      <c r="I11" s="49"/>
      <c r="J11" s="49"/>
      <c r="K11" s="194"/>
      <c r="L11" s="49"/>
      <c r="M11" s="49"/>
      <c r="N11" s="49"/>
      <c r="O11" s="107"/>
      <c r="P11" s="107"/>
      <c r="Q11" s="464"/>
      <c r="R11" s="107"/>
      <c r="S11" s="107"/>
      <c r="T11" s="464"/>
      <c r="U11" s="107"/>
      <c r="V11" s="107"/>
      <c r="W11" s="464"/>
      <c r="X11" s="107"/>
      <c r="Y11" s="107"/>
      <c r="Z11" s="464"/>
      <c r="AA11" s="490"/>
      <c r="AB11" s="505"/>
      <c r="AC11" s="506"/>
      <c r="AD11" s="507"/>
      <c r="AE11" s="600"/>
      <c r="AF11" s="600"/>
      <c r="AG11" s="600"/>
      <c r="AH11" s="600"/>
    </row>
    <row r="12" spans="1:45" s="100" customFormat="1" ht="28.5" customHeight="1" x14ac:dyDescent="0.2">
      <c r="A12" s="153"/>
      <c r="B12" s="104" t="s">
        <v>892</v>
      </c>
      <c r="C12" s="104"/>
      <c r="D12" s="540"/>
      <c r="E12" s="275"/>
      <c r="F12" s="497"/>
      <c r="G12" s="476"/>
      <c r="H12" s="155"/>
      <c r="I12" s="539"/>
      <c r="J12" s="155"/>
      <c r="K12" s="196">
        <f>AVERAGE(J13:J18)</f>
        <v>94.266564907051119</v>
      </c>
      <c r="L12" s="155"/>
      <c r="M12" s="155"/>
      <c r="N12" s="155"/>
      <c r="O12" s="217"/>
      <c r="P12" s="473"/>
      <c r="Q12" s="464"/>
      <c r="R12" s="473"/>
      <c r="S12" s="217"/>
      <c r="T12" s="464"/>
      <c r="U12" s="217"/>
      <c r="V12" s="217"/>
      <c r="W12" s="464"/>
      <c r="X12" s="217"/>
      <c r="Y12" s="217"/>
      <c r="Z12" s="464"/>
      <c r="AA12" s="216"/>
      <c r="AB12" s="498"/>
      <c r="AC12" s="499"/>
      <c r="AD12" s="500"/>
      <c r="AE12" s="599"/>
      <c r="AF12" s="599"/>
      <c r="AG12" s="599"/>
      <c r="AH12" s="599"/>
      <c r="AI12" s="9"/>
      <c r="AJ12" s="9"/>
      <c r="AK12" s="9"/>
      <c r="AL12" s="9"/>
      <c r="AM12" s="9"/>
      <c r="AN12" s="9"/>
      <c r="AO12" s="9"/>
      <c r="AP12" s="9"/>
      <c r="AQ12" s="9"/>
      <c r="AR12" s="9"/>
      <c r="AS12" s="9"/>
    </row>
    <row r="13" spans="1:45" ht="36" customHeight="1" x14ac:dyDescent="0.2">
      <c r="A13" s="37"/>
      <c r="B13" s="809" t="s">
        <v>1097</v>
      </c>
      <c r="C13" s="811" t="s">
        <v>1116</v>
      </c>
      <c r="D13" s="38">
        <v>0.62</v>
      </c>
      <c r="E13" s="234" t="s">
        <v>1134</v>
      </c>
      <c r="F13" s="559">
        <v>16146</v>
      </c>
      <c r="G13" s="105">
        <f t="shared" ref="G13:G25" si="9">D13*F13</f>
        <v>10010.52</v>
      </c>
      <c r="H13" s="49">
        <f t="shared" ref="H13:H18" si="10">AD13</f>
        <v>1615</v>
      </c>
      <c r="I13" s="114">
        <f t="shared" ref="I13:I18" si="11">H13/F13*100</f>
        <v>10.002477393781742</v>
      </c>
      <c r="J13" s="114">
        <f t="shared" ref="J13:J18" si="12">H13/G13*100</f>
        <v>16.13302805448668</v>
      </c>
      <c r="K13" s="193"/>
      <c r="L13" s="114"/>
      <c r="M13" s="114"/>
      <c r="N13" s="114"/>
      <c r="O13" s="107">
        <v>1615</v>
      </c>
      <c r="P13" s="107"/>
      <c r="Q13" s="464"/>
      <c r="R13" s="107"/>
      <c r="S13" s="107"/>
      <c r="T13" s="464"/>
      <c r="U13" s="107"/>
      <c r="V13" s="107"/>
      <c r="W13" s="464"/>
      <c r="X13" s="107"/>
      <c r="Y13" s="107"/>
      <c r="Z13" s="464"/>
      <c r="AA13" s="490">
        <f t="shared" ref="AA13:AA18" si="13">O13+P13+Q13</f>
        <v>1615</v>
      </c>
      <c r="AB13" s="491">
        <f t="shared" ref="AB13:AB18" si="14">SUM(O13:T13)</f>
        <v>1615</v>
      </c>
      <c r="AC13" s="492">
        <f t="shared" ref="AC13:AC18" si="15">SUM(O13:W13)</f>
        <v>1615</v>
      </c>
      <c r="AD13" s="493">
        <f t="shared" ref="AD13:AD18" si="16">SUM(O13:Z13)</f>
        <v>1615</v>
      </c>
      <c r="AI13" s="9"/>
      <c r="AJ13" s="9"/>
      <c r="AK13" s="9"/>
      <c r="AL13" s="9"/>
      <c r="AM13" s="9"/>
      <c r="AN13" s="9"/>
      <c r="AO13" s="9"/>
      <c r="AP13" s="9"/>
      <c r="AQ13" s="9"/>
      <c r="AR13" s="9"/>
      <c r="AS13" s="9"/>
    </row>
    <row r="14" spans="1:45" ht="30.75" customHeight="1" x14ac:dyDescent="0.2">
      <c r="A14" s="37"/>
      <c r="B14" s="809" t="s">
        <v>1099</v>
      </c>
      <c r="C14" s="570" t="s">
        <v>1117</v>
      </c>
      <c r="D14" s="38">
        <v>0.7</v>
      </c>
      <c r="E14" s="92" t="s">
        <v>1135</v>
      </c>
      <c r="F14" s="559">
        <v>45</v>
      </c>
      <c r="G14" s="105">
        <f t="shared" si="9"/>
        <v>31.499999999999996</v>
      </c>
      <c r="H14" s="49">
        <f t="shared" si="10"/>
        <v>24</v>
      </c>
      <c r="I14" s="114">
        <f t="shared" si="11"/>
        <v>53.333333333333336</v>
      </c>
      <c r="J14" s="114">
        <f t="shared" si="12"/>
        <v>76.190476190476204</v>
      </c>
      <c r="K14" s="194"/>
      <c r="L14" s="49"/>
      <c r="M14" s="49"/>
      <c r="N14" s="49"/>
      <c r="O14" s="107"/>
      <c r="P14" s="107"/>
      <c r="Q14" s="464"/>
      <c r="R14" s="107"/>
      <c r="S14" s="107"/>
      <c r="T14" s="464"/>
      <c r="U14" s="107"/>
      <c r="V14" s="107"/>
      <c r="W14" s="464">
        <v>23</v>
      </c>
      <c r="X14" s="107"/>
      <c r="Y14" s="107"/>
      <c r="Z14" s="464">
        <v>1</v>
      </c>
      <c r="AA14" s="490">
        <f t="shared" si="13"/>
        <v>0</v>
      </c>
      <c r="AB14" s="491">
        <f t="shared" si="14"/>
        <v>0</v>
      </c>
      <c r="AC14" s="492">
        <f t="shared" si="15"/>
        <v>23</v>
      </c>
      <c r="AD14" s="493">
        <f t="shared" si="16"/>
        <v>24</v>
      </c>
      <c r="AI14" s="9"/>
      <c r="AJ14" s="9"/>
      <c r="AK14" s="9"/>
      <c r="AL14" s="9"/>
      <c r="AM14" s="9"/>
      <c r="AN14" s="9"/>
      <c r="AO14" s="9"/>
      <c r="AP14" s="9"/>
      <c r="AQ14" s="9"/>
      <c r="AR14" s="9"/>
      <c r="AS14" s="9"/>
    </row>
    <row r="15" spans="1:45" ht="42" hidden="1" customHeight="1" x14ac:dyDescent="0.2">
      <c r="A15" s="37"/>
      <c r="B15" s="809"/>
      <c r="C15" s="570"/>
      <c r="D15" s="38"/>
      <c r="E15" s="92"/>
      <c r="F15" s="559"/>
      <c r="G15" s="105"/>
      <c r="H15" s="49"/>
      <c r="I15" s="114"/>
      <c r="J15" s="114"/>
      <c r="K15" s="194"/>
      <c r="L15" s="49"/>
      <c r="M15" s="49"/>
      <c r="N15" s="49"/>
      <c r="O15" s="107"/>
      <c r="P15" s="107"/>
      <c r="Q15" s="464"/>
      <c r="R15" s="107"/>
      <c r="S15" s="107"/>
      <c r="T15" s="464"/>
      <c r="U15" s="107"/>
      <c r="V15" s="107"/>
      <c r="W15" s="464"/>
      <c r="X15" s="107"/>
      <c r="Y15" s="107"/>
      <c r="Z15" s="464"/>
      <c r="AA15" s="490"/>
      <c r="AB15" s="491"/>
      <c r="AC15" s="492"/>
      <c r="AD15" s="493"/>
      <c r="AI15" s="9"/>
      <c r="AJ15" s="9"/>
      <c r="AK15" s="9"/>
      <c r="AL15" s="9"/>
      <c r="AM15" s="9"/>
      <c r="AN15" s="9"/>
      <c r="AO15" s="9"/>
      <c r="AP15" s="9"/>
      <c r="AQ15" s="9"/>
      <c r="AR15" s="9"/>
      <c r="AS15" s="9"/>
    </row>
    <row r="16" spans="1:45" ht="42" hidden="1" customHeight="1" x14ac:dyDescent="0.2">
      <c r="A16" s="37"/>
      <c r="B16" s="809"/>
      <c r="C16" s="811"/>
      <c r="D16" s="38"/>
      <c r="E16" s="92"/>
      <c r="F16" s="559"/>
      <c r="G16" s="105"/>
      <c r="H16" s="49"/>
      <c r="I16" s="114"/>
      <c r="J16" s="114"/>
      <c r="K16" s="194"/>
      <c r="L16" s="49"/>
      <c r="M16" s="49"/>
      <c r="N16" s="49"/>
      <c r="O16" s="107"/>
      <c r="P16" s="107"/>
      <c r="Q16" s="464"/>
      <c r="R16" s="107"/>
      <c r="S16" s="107"/>
      <c r="T16" s="464"/>
      <c r="U16" s="107"/>
      <c r="V16" s="107"/>
      <c r="W16" s="464"/>
      <c r="X16" s="107"/>
      <c r="Y16" s="107"/>
      <c r="Z16" s="464"/>
      <c r="AA16" s="490"/>
      <c r="AB16" s="491"/>
      <c r="AC16" s="492"/>
      <c r="AD16" s="493"/>
      <c r="AI16" s="9"/>
      <c r="AJ16" s="9"/>
      <c r="AK16" s="9"/>
      <c r="AL16" s="9"/>
      <c r="AM16" s="9"/>
      <c r="AN16" s="9"/>
      <c r="AO16" s="9"/>
      <c r="AP16" s="9"/>
      <c r="AQ16" s="9"/>
      <c r="AR16" s="9"/>
      <c r="AS16" s="9"/>
    </row>
    <row r="17" spans="1:45" ht="42" hidden="1" customHeight="1" x14ac:dyDescent="0.2">
      <c r="A17" s="37"/>
      <c r="B17" s="809"/>
      <c r="C17" s="811"/>
      <c r="D17" s="38"/>
      <c r="E17" s="92"/>
      <c r="F17" s="559"/>
      <c r="G17" s="105"/>
      <c r="H17" s="49"/>
      <c r="I17" s="114"/>
      <c r="J17" s="114"/>
      <c r="K17" s="194"/>
      <c r="L17" s="49"/>
      <c r="M17" s="49"/>
      <c r="N17" s="49"/>
      <c r="O17" s="107"/>
      <c r="P17" s="107"/>
      <c r="Q17" s="464"/>
      <c r="R17" s="107"/>
      <c r="S17" s="107"/>
      <c r="T17" s="464"/>
      <c r="U17" s="107"/>
      <c r="V17" s="107"/>
      <c r="W17" s="464"/>
      <c r="X17" s="107"/>
      <c r="Y17" s="107"/>
      <c r="Z17" s="464"/>
      <c r="AA17" s="490"/>
      <c r="AB17" s="491"/>
      <c r="AC17" s="492"/>
      <c r="AD17" s="493"/>
      <c r="AI17" s="9"/>
      <c r="AJ17" s="9"/>
      <c r="AK17" s="9"/>
      <c r="AL17" s="9"/>
      <c r="AM17" s="9"/>
      <c r="AN17" s="9"/>
      <c r="AO17" s="9"/>
      <c r="AP17" s="9"/>
      <c r="AQ17" s="9"/>
      <c r="AR17" s="9"/>
      <c r="AS17" s="9"/>
    </row>
    <row r="18" spans="1:45" ht="34.5" customHeight="1" x14ac:dyDescent="0.2">
      <c r="A18" s="37"/>
      <c r="B18" s="809" t="s">
        <v>1100</v>
      </c>
      <c r="C18" s="811" t="s">
        <v>1102</v>
      </c>
      <c r="D18" s="38">
        <v>0.3</v>
      </c>
      <c r="E18" s="92" t="s">
        <v>774</v>
      </c>
      <c r="F18" s="559">
        <v>7</v>
      </c>
      <c r="G18" s="105">
        <f t="shared" si="9"/>
        <v>2.1</v>
      </c>
      <c r="H18" s="49">
        <f t="shared" si="10"/>
        <v>4</v>
      </c>
      <c r="I18" s="114">
        <f t="shared" si="11"/>
        <v>57.142857142857139</v>
      </c>
      <c r="J18" s="114">
        <f t="shared" si="12"/>
        <v>190.47619047619045</v>
      </c>
      <c r="K18" s="194"/>
      <c r="L18" s="49"/>
      <c r="M18" s="49"/>
      <c r="N18" s="49"/>
      <c r="O18" s="107">
        <v>1</v>
      </c>
      <c r="P18" s="107"/>
      <c r="Q18" s="464"/>
      <c r="R18" s="107"/>
      <c r="S18" s="107">
        <v>1</v>
      </c>
      <c r="T18" s="464"/>
      <c r="U18" s="107"/>
      <c r="V18" s="107"/>
      <c r="W18" s="464">
        <v>2</v>
      </c>
      <c r="X18" s="107"/>
      <c r="Y18" s="107"/>
      <c r="Z18" s="464"/>
      <c r="AA18" s="490">
        <f t="shared" si="13"/>
        <v>1</v>
      </c>
      <c r="AB18" s="491">
        <f t="shared" si="14"/>
        <v>2</v>
      </c>
      <c r="AC18" s="492">
        <f t="shared" si="15"/>
        <v>4</v>
      </c>
      <c r="AD18" s="493">
        <f t="shared" si="16"/>
        <v>4</v>
      </c>
      <c r="AI18" s="9"/>
      <c r="AJ18" s="9"/>
      <c r="AK18" s="9"/>
      <c r="AL18" s="9"/>
      <c r="AM18" s="9"/>
      <c r="AN18" s="9"/>
      <c r="AO18" s="9"/>
      <c r="AP18" s="9"/>
      <c r="AQ18" s="9"/>
      <c r="AR18" s="9"/>
      <c r="AS18" s="9"/>
    </row>
    <row r="19" spans="1:45" s="100" customFormat="1" ht="28.5" customHeight="1" x14ac:dyDescent="0.2">
      <c r="A19" s="156"/>
      <c r="B19" s="157" t="s">
        <v>893</v>
      </c>
      <c r="C19" s="157"/>
      <c r="D19" s="158"/>
      <c r="E19" s="412"/>
      <c r="F19" s="501"/>
      <c r="G19" s="474"/>
      <c r="H19" s="159"/>
      <c r="I19" s="159"/>
      <c r="J19" s="159"/>
      <c r="K19" s="197">
        <f>AVERAGE(J20:J25)</f>
        <v>53.862433862433853</v>
      </c>
      <c r="L19" s="159"/>
      <c r="M19" s="159"/>
      <c r="N19" s="159"/>
      <c r="O19" s="474"/>
      <c r="P19" s="474"/>
      <c r="Q19" s="475"/>
      <c r="R19" s="474"/>
      <c r="S19" s="474"/>
      <c r="T19" s="475"/>
      <c r="U19" s="474"/>
      <c r="V19" s="474"/>
      <c r="W19" s="475"/>
      <c r="X19" s="474"/>
      <c r="Y19" s="474"/>
      <c r="Z19" s="475"/>
      <c r="AA19" s="501"/>
      <c r="AB19" s="502"/>
      <c r="AC19" s="503"/>
      <c r="AD19" s="504"/>
      <c r="AE19" s="599"/>
      <c r="AF19" s="599"/>
      <c r="AG19" s="599"/>
      <c r="AH19" s="599"/>
      <c r="AI19" s="9"/>
      <c r="AJ19" s="9"/>
      <c r="AK19" s="9"/>
      <c r="AL19" s="9"/>
      <c r="AM19" s="9"/>
      <c r="AN19" s="9"/>
      <c r="AO19" s="9"/>
      <c r="AP19" s="9"/>
      <c r="AQ19" s="9"/>
      <c r="AR19" s="9"/>
      <c r="AS19" s="9"/>
    </row>
    <row r="20" spans="1:45" ht="34.5" customHeight="1" x14ac:dyDescent="0.2">
      <c r="A20" s="37"/>
      <c r="B20" s="41" t="s">
        <v>1097</v>
      </c>
      <c r="C20" s="91" t="s">
        <v>1127</v>
      </c>
      <c r="D20" s="38">
        <v>1</v>
      </c>
      <c r="E20" s="234" t="s">
        <v>1134</v>
      </c>
      <c r="F20" s="559">
        <v>12</v>
      </c>
      <c r="G20" s="105">
        <f t="shared" si="9"/>
        <v>12</v>
      </c>
      <c r="H20" s="49">
        <f t="shared" ref="H20:H25" si="17">AD20</f>
        <v>12</v>
      </c>
      <c r="I20" s="114">
        <f t="shared" ref="I20:I25" si="18">H20/F20*100</f>
        <v>100</v>
      </c>
      <c r="J20" s="114">
        <f t="shared" ref="J20:J25" si="19">H20/G20*100</f>
        <v>100</v>
      </c>
      <c r="K20" s="193"/>
      <c r="L20" s="114"/>
      <c r="M20" s="114"/>
      <c r="N20" s="114"/>
      <c r="O20" s="107">
        <v>12</v>
      </c>
      <c r="P20" s="107"/>
      <c r="Q20" s="464"/>
      <c r="R20" s="107"/>
      <c r="S20" s="107"/>
      <c r="T20" s="464"/>
      <c r="U20" s="107"/>
      <c r="V20" s="107"/>
      <c r="W20" s="464"/>
      <c r="X20" s="107"/>
      <c r="Y20" s="107"/>
      <c r="Z20" s="464"/>
      <c r="AA20" s="490">
        <f t="shared" ref="AA20:AA25" si="20">O20+P20+Q20</f>
        <v>12</v>
      </c>
      <c r="AB20" s="491">
        <f t="shared" ref="AB20:AB25" si="21">SUM(O20:T20)</f>
        <v>12</v>
      </c>
      <c r="AC20" s="492">
        <f t="shared" ref="AC20:AC25" si="22">SUM(O20:W20)</f>
        <v>12</v>
      </c>
      <c r="AD20" s="493">
        <f t="shared" ref="AD20:AD25" si="23">SUM(O20:Z20)</f>
        <v>12</v>
      </c>
      <c r="AI20" s="9"/>
      <c r="AJ20" s="9"/>
      <c r="AK20" s="9"/>
      <c r="AL20" s="9"/>
      <c r="AM20" s="9"/>
      <c r="AN20" s="9"/>
      <c r="AO20" s="9"/>
      <c r="AP20" s="9"/>
      <c r="AQ20" s="9"/>
      <c r="AR20" s="9"/>
      <c r="AS20" s="9"/>
    </row>
    <row r="21" spans="1:45" ht="24" customHeight="1" x14ac:dyDescent="0.2">
      <c r="A21" s="37"/>
      <c r="B21" s="41" t="s">
        <v>1099</v>
      </c>
      <c r="C21" s="91" t="s">
        <v>1128</v>
      </c>
      <c r="D21" s="38">
        <v>1</v>
      </c>
      <c r="E21" s="92" t="s">
        <v>1135</v>
      </c>
      <c r="F21" s="559">
        <v>45</v>
      </c>
      <c r="G21" s="105">
        <f t="shared" si="9"/>
        <v>45</v>
      </c>
      <c r="H21" s="49">
        <v>2</v>
      </c>
      <c r="I21" s="114">
        <f t="shared" si="18"/>
        <v>4.4444444444444446</v>
      </c>
      <c r="J21" s="114">
        <f t="shared" si="19"/>
        <v>4.4444444444444446</v>
      </c>
      <c r="K21" s="194"/>
      <c r="L21" s="49"/>
      <c r="M21" s="49"/>
      <c r="N21" s="49"/>
      <c r="O21" s="107"/>
      <c r="P21" s="107"/>
      <c r="Q21" s="464"/>
      <c r="R21" s="107"/>
      <c r="S21" s="107"/>
      <c r="T21" s="464"/>
      <c r="U21" s="107"/>
      <c r="V21" s="107"/>
      <c r="W21" s="464">
        <v>23</v>
      </c>
      <c r="X21" s="107"/>
      <c r="Y21" s="107"/>
      <c r="Z21" s="464"/>
      <c r="AA21" s="490">
        <f t="shared" si="20"/>
        <v>0</v>
      </c>
      <c r="AB21" s="491">
        <f t="shared" si="21"/>
        <v>0</v>
      </c>
      <c r="AC21" s="492">
        <f t="shared" si="22"/>
        <v>23</v>
      </c>
      <c r="AD21" s="493">
        <f t="shared" si="23"/>
        <v>23</v>
      </c>
      <c r="AI21" s="9"/>
      <c r="AJ21" s="9"/>
      <c r="AK21" s="9"/>
      <c r="AL21" s="9"/>
      <c r="AM21" s="9"/>
      <c r="AN21" s="9"/>
      <c r="AO21" s="9"/>
      <c r="AP21" s="9"/>
      <c r="AQ21" s="9"/>
      <c r="AR21" s="9"/>
      <c r="AS21" s="9"/>
    </row>
    <row r="22" spans="1:45" ht="78" hidden="1" customHeight="1" x14ac:dyDescent="0.2">
      <c r="A22" s="37"/>
      <c r="B22" s="41"/>
      <c r="C22" s="91"/>
      <c r="D22" s="33"/>
      <c r="E22" s="92"/>
      <c r="F22" s="559"/>
      <c r="G22" s="105">
        <f t="shared" si="9"/>
        <v>0</v>
      </c>
      <c r="H22" s="49"/>
      <c r="I22" s="114"/>
      <c r="J22" s="114"/>
      <c r="K22" s="194"/>
      <c r="L22" s="49"/>
      <c r="M22" s="49"/>
      <c r="N22" s="49"/>
      <c r="O22" s="107"/>
      <c r="P22" s="107"/>
      <c r="Q22" s="464"/>
      <c r="R22" s="107"/>
      <c r="S22" s="107"/>
      <c r="T22" s="464"/>
      <c r="U22" s="107"/>
      <c r="V22" s="107"/>
      <c r="W22" s="464"/>
      <c r="X22" s="107"/>
      <c r="Y22" s="107"/>
      <c r="Z22" s="464"/>
      <c r="AA22" s="490"/>
      <c r="AB22" s="491"/>
      <c r="AC22" s="492"/>
      <c r="AD22" s="493"/>
      <c r="AI22" s="9"/>
      <c r="AJ22" s="9"/>
      <c r="AK22" s="9"/>
      <c r="AL22" s="9"/>
      <c r="AM22" s="9"/>
      <c r="AN22" s="9"/>
      <c r="AO22" s="9"/>
      <c r="AP22" s="9"/>
      <c r="AQ22" s="9"/>
      <c r="AR22" s="9"/>
      <c r="AS22" s="9"/>
    </row>
    <row r="23" spans="1:45" ht="78" hidden="1" customHeight="1" x14ac:dyDescent="0.2">
      <c r="A23" s="37"/>
      <c r="B23" s="41"/>
      <c r="C23" s="91"/>
      <c r="D23" s="33"/>
      <c r="E23" s="92"/>
      <c r="F23" s="559"/>
      <c r="G23" s="105">
        <f t="shared" si="9"/>
        <v>0</v>
      </c>
      <c r="H23" s="49"/>
      <c r="I23" s="114"/>
      <c r="J23" s="114"/>
      <c r="K23" s="194"/>
      <c r="L23" s="49"/>
      <c r="M23" s="49"/>
      <c r="N23" s="49"/>
      <c r="O23" s="107"/>
      <c r="P23" s="107"/>
      <c r="Q23" s="464"/>
      <c r="R23" s="107"/>
      <c r="S23" s="107"/>
      <c r="T23" s="464"/>
      <c r="U23" s="107"/>
      <c r="V23" s="107"/>
      <c r="W23" s="464"/>
      <c r="X23" s="107"/>
      <c r="Y23" s="107"/>
      <c r="Z23" s="464"/>
      <c r="AA23" s="490"/>
      <c r="AB23" s="491"/>
      <c r="AC23" s="492"/>
      <c r="AD23" s="493"/>
      <c r="AI23" s="9"/>
      <c r="AJ23" s="9"/>
      <c r="AK23" s="9"/>
      <c r="AL23" s="9"/>
      <c r="AM23" s="9"/>
      <c r="AN23" s="9"/>
      <c r="AO23" s="9"/>
      <c r="AP23" s="9"/>
      <c r="AQ23" s="9"/>
      <c r="AR23" s="9"/>
      <c r="AS23" s="9"/>
    </row>
    <row r="24" spans="1:45" ht="78" hidden="1" customHeight="1" x14ac:dyDescent="0.2">
      <c r="A24" s="37"/>
      <c r="B24" s="41"/>
      <c r="C24" s="91"/>
      <c r="D24" s="33"/>
      <c r="E24" s="92"/>
      <c r="F24" s="559"/>
      <c r="G24" s="105">
        <f t="shared" si="9"/>
        <v>0</v>
      </c>
      <c r="H24" s="49"/>
      <c r="I24" s="114"/>
      <c r="J24" s="114"/>
      <c r="K24" s="194"/>
      <c r="L24" s="49"/>
      <c r="M24" s="49"/>
      <c r="N24" s="49"/>
      <c r="O24" s="107"/>
      <c r="P24" s="107"/>
      <c r="Q24" s="464"/>
      <c r="R24" s="107"/>
      <c r="S24" s="107"/>
      <c r="T24" s="464"/>
      <c r="U24" s="107"/>
      <c r="V24" s="107"/>
      <c r="W24" s="464"/>
      <c r="X24" s="107"/>
      <c r="Y24" s="107"/>
      <c r="Z24" s="464"/>
      <c r="AA24" s="490"/>
      <c r="AB24" s="491"/>
      <c r="AC24" s="492"/>
      <c r="AD24" s="493"/>
      <c r="AI24" s="9"/>
      <c r="AJ24" s="9"/>
      <c r="AK24" s="9"/>
      <c r="AL24" s="9"/>
      <c r="AM24" s="9"/>
      <c r="AN24" s="9"/>
      <c r="AO24" s="9"/>
      <c r="AP24" s="9"/>
      <c r="AQ24" s="9"/>
      <c r="AR24" s="9"/>
      <c r="AS24" s="9"/>
    </row>
    <row r="25" spans="1:45" ht="27.75" customHeight="1" x14ac:dyDescent="0.2">
      <c r="A25" s="37"/>
      <c r="B25" s="41" t="s">
        <v>1100</v>
      </c>
      <c r="C25" s="91" t="s">
        <v>1105</v>
      </c>
      <c r="D25" s="38">
        <v>1</v>
      </c>
      <c r="E25" s="92" t="s">
        <v>774</v>
      </c>
      <c r="F25" s="559">
        <v>7</v>
      </c>
      <c r="G25" s="105">
        <f t="shared" si="9"/>
        <v>7</v>
      </c>
      <c r="H25" s="49">
        <f t="shared" si="17"/>
        <v>4</v>
      </c>
      <c r="I25" s="114">
        <f t="shared" si="18"/>
        <v>57.142857142857139</v>
      </c>
      <c r="J25" s="114">
        <f t="shared" si="19"/>
        <v>57.142857142857139</v>
      </c>
      <c r="K25" s="194"/>
      <c r="L25" s="49"/>
      <c r="M25" s="49"/>
      <c r="N25" s="49"/>
      <c r="O25" s="107">
        <v>1</v>
      </c>
      <c r="P25" s="107"/>
      <c r="Q25" s="464"/>
      <c r="R25" s="107"/>
      <c r="S25" s="107">
        <v>1</v>
      </c>
      <c r="T25" s="464"/>
      <c r="U25" s="107"/>
      <c r="V25" s="107"/>
      <c r="W25" s="464">
        <v>2</v>
      </c>
      <c r="X25" s="107"/>
      <c r="Y25" s="107"/>
      <c r="Z25" s="464"/>
      <c r="AA25" s="490">
        <f t="shared" si="20"/>
        <v>1</v>
      </c>
      <c r="AB25" s="491">
        <f t="shared" si="21"/>
        <v>2</v>
      </c>
      <c r="AC25" s="492">
        <f t="shared" si="22"/>
        <v>4</v>
      </c>
      <c r="AD25" s="493">
        <f t="shared" si="23"/>
        <v>4</v>
      </c>
      <c r="AI25" s="9"/>
      <c r="AJ25" s="9"/>
      <c r="AK25" s="9"/>
      <c r="AL25" s="9"/>
      <c r="AM25" s="9"/>
      <c r="AN25" s="9"/>
      <c r="AO25" s="9"/>
      <c r="AP25" s="9"/>
      <c r="AQ25" s="9"/>
      <c r="AR25" s="9"/>
      <c r="AS25" s="9"/>
    </row>
    <row r="26" spans="1:45" s="9" customFormat="1" x14ac:dyDescent="0.2">
      <c r="A26" s="557"/>
      <c r="B26" s="557"/>
      <c r="C26" s="21"/>
      <c r="D26" s="35"/>
      <c r="E26" s="29"/>
      <c r="F26" s="559"/>
      <c r="G26" s="108"/>
      <c r="H26" s="51"/>
      <c r="I26" s="51"/>
      <c r="J26" s="51"/>
      <c r="K26" s="195"/>
      <c r="L26" s="51"/>
      <c r="M26" s="51"/>
      <c r="N26" s="51"/>
      <c r="O26" s="108"/>
      <c r="P26" s="108"/>
      <c r="Q26" s="464"/>
      <c r="R26" s="108"/>
      <c r="S26" s="108"/>
      <c r="T26" s="464"/>
      <c r="U26" s="108"/>
      <c r="V26" s="108"/>
      <c r="W26" s="464"/>
      <c r="X26" s="108"/>
      <c r="Y26" s="108"/>
      <c r="Z26" s="464"/>
      <c r="AA26" s="490"/>
      <c r="AB26" s="505"/>
      <c r="AC26" s="506"/>
      <c r="AD26" s="507"/>
      <c r="AE26" s="600"/>
      <c r="AF26" s="600"/>
      <c r="AG26" s="600"/>
      <c r="AH26" s="600"/>
    </row>
    <row r="27" spans="1:45" s="100" customFormat="1" ht="21.75" customHeight="1" x14ac:dyDescent="0.2">
      <c r="A27" s="153"/>
      <c r="B27" s="104" t="s">
        <v>894</v>
      </c>
      <c r="C27" s="104"/>
      <c r="D27" s="154"/>
      <c r="E27" s="275"/>
      <c r="F27" s="497"/>
      <c r="G27" s="476"/>
      <c r="H27" s="155"/>
      <c r="I27" s="155"/>
      <c r="J27" s="155"/>
      <c r="K27" s="196">
        <f>AVERAGE(J30:J31)</f>
        <v>117.56756756756756</v>
      </c>
      <c r="L27" s="155"/>
      <c r="M27" s="155"/>
      <c r="N27" s="155"/>
      <c r="O27" s="476"/>
      <c r="P27" s="476"/>
      <c r="Q27" s="464"/>
      <c r="R27" s="476"/>
      <c r="S27" s="476"/>
      <c r="T27" s="464"/>
      <c r="U27" s="476"/>
      <c r="V27" s="476"/>
      <c r="W27" s="464"/>
      <c r="X27" s="476"/>
      <c r="Y27" s="476"/>
      <c r="Z27" s="464"/>
      <c r="AA27" s="497"/>
      <c r="AB27" s="498"/>
      <c r="AC27" s="499"/>
      <c r="AD27" s="500"/>
      <c r="AE27" s="599"/>
      <c r="AF27" s="599"/>
      <c r="AG27" s="599"/>
      <c r="AH27" s="599"/>
      <c r="AI27" s="9"/>
      <c r="AJ27" s="9"/>
      <c r="AK27" s="9"/>
      <c r="AL27" s="9"/>
      <c r="AM27" s="9"/>
      <c r="AN27" s="9"/>
      <c r="AO27" s="9"/>
      <c r="AP27" s="9"/>
      <c r="AQ27" s="9"/>
      <c r="AR27" s="9"/>
      <c r="AS27" s="9"/>
    </row>
    <row r="28" spans="1:45" ht="19.5" hidden="1" customHeight="1" x14ac:dyDescent="0.2">
      <c r="A28" s="37"/>
      <c r="B28" s="37"/>
      <c r="C28" s="7" t="s">
        <v>518</v>
      </c>
      <c r="D28" s="38">
        <v>1</v>
      </c>
      <c r="E28" s="92" t="s">
        <v>517</v>
      </c>
      <c r="F28" s="123"/>
      <c r="G28" s="105"/>
      <c r="H28" s="49">
        <f t="shared" ref="H28:H31" si="24">AD28</f>
        <v>0</v>
      </c>
      <c r="I28" s="114" t="e">
        <f t="shared" ref="I28:I31" si="25">H28/F28*100</f>
        <v>#DIV/0!</v>
      </c>
      <c r="J28" s="114" t="e">
        <f t="shared" ref="J28:J31" si="26">H28/G28*100</f>
        <v>#DIV/0!</v>
      </c>
      <c r="K28" s="193"/>
      <c r="L28" s="117"/>
      <c r="M28" s="117"/>
      <c r="N28" s="117"/>
      <c r="O28" s="107"/>
      <c r="P28" s="107"/>
      <c r="Q28" s="464"/>
      <c r="R28" s="107"/>
      <c r="S28" s="107"/>
      <c r="T28" s="464"/>
      <c r="U28" s="107"/>
      <c r="V28" s="107"/>
      <c r="W28" s="464"/>
      <c r="X28" s="107"/>
      <c r="Y28" s="107"/>
      <c r="Z28" s="464"/>
      <c r="AA28" s="490">
        <f t="shared" ref="AA28:AA31" si="27">O28+P28+Q28</f>
        <v>0</v>
      </c>
      <c r="AB28" s="491">
        <f t="shared" ref="AB28:AB31" si="28">SUM(O28:T28)</f>
        <v>0</v>
      </c>
      <c r="AC28" s="492">
        <f t="shared" ref="AC28:AC31" si="29">SUM(O28:W28)</f>
        <v>0</v>
      </c>
      <c r="AD28" s="493">
        <f t="shared" ref="AD28:AD31" si="30">SUM(O28:Z28)</f>
        <v>0</v>
      </c>
      <c r="AI28" s="9"/>
      <c r="AJ28" s="9"/>
      <c r="AK28" s="9"/>
      <c r="AL28" s="9"/>
      <c r="AM28" s="9"/>
      <c r="AN28" s="9"/>
      <c r="AO28" s="9"/>
      <c r="AP28" s="9"/>
      <c r="AQ28" s="9"/>
      <c r="AR28" s="9"/>
      <c r="AS28" s="9"/>
    </row>
    <row r="29" spans="1:45" ht="30" hidden="1" x14ac:dyDescent="0.2">
      <c r="A29" s="37"/>
      <c r="B29" s="37"/>
      <c r="C29" s="7" t="s">
        <v>519</v>
      </c>
      <c r="D29" s="38">
        <v>1</v>
      </c>
      <c r="E29" s="234" t="s">
        <v>694</v>
      </c>
      <c r="F29" s="123"/>
      <c r="G29" s="105"/>
      <c r="H29" s="49">
        <f t="shared" si="24"/>
        <v>0</v>
      </c>
      <c r="I29" s="114" t="e">
        <f t="shared" si="25"/>
        <v>#DIV/0!</v>
      </c>
      <c r="J29" s="114" t="e">
        <f t="shared" si="26"/>
        <v>#DIV/0!</v>
      </c>
      <c r="K29" s="194"/>
      <c r="L29" s="49"/>
      <c r="M29" s="49"/>
      <c r="N29" s="49"/>
      <c r="O29" s="107"/>
      <c r="P29" s="107"/>
      <c r="Q29" s="464"/>
      <c r="R29" s="107"/>
      <c r="S29" s="107"/>
      <c r="T29" s="464"/>
      <c r="U29" s="107"/>
      <c r="V29" s="107"/>
      <c r="W29" s="464"/>
      <c r="X29" s="107"/>
      <c r="Y29" s="107"/>
      <c r="Z29" s="464"/>
      <c r="AA29" s="490">
        <f t="shared" si="27"/>
        <v>0</v>
      </c>
      <c r="AB29" s="491">
        <f t="shared" si="28"/>
        <v>0</v>
      </c>
      <c r="AC29" s="492">
        <f t="shared" si="29"/>
        <v>0</v>
      </c>
      <c r="AD29" s="493">
        <f t="shared" si="30"/>
        <v>0</v>
      </c>
      <c r="AI29" s="9"/>
      <c r="AJ29" s="9"/>
      <c r="AK29" s="9"/>
      <c r="AL29" s="9"/>
      <c r="AM29" s="9"/>
      <c r="AN29" s="9"/>
      <c r="AO29" s="9"/>
      <c r="AP29" s="9"/>
      <c r="AQ29" s="9"/>
      <c r="AR29" s="9"/>
      <c r="AS29" s="9"/>
    </row>
    <row r="30" spans="1:45" ht="30.6" customHeight="1" x14ac:dyDescent="0.2">
      <c r="A30" s="37"/>
      <c r="B30" s="41" t="s">
        <v>1097</v>
      </c>
      <c r="C30" s="573" t="s">
        <v>1106</v>
      </c>
      <c r="D30" s="38">
        <v>0.74</v>
      </c>
      <c r="E30" s="234" t="s">
        <v>1136</v>
      </c>
      <c r="F30" s="559">
        <v>65</v>
      </c>
      <c r="G30" s="105">
        <f t="shared" ref="G30:G31" si="31">D30*F30</f>
        <v>48.1</v>
      </c>
      <c r="H30" s="49">
        <f t="shared" si="24"/>
        <v>65</v>
      </c>
      <c r="I30" s="114">
        <f t="shared" si="25"/>
        <v>100</v>
      </c>
      <c r="J30" s="114">
        <f t="shared" si="26"/>
        <v>135.13513513513513</v>
      </c>
      <c r="K30" s="194"/>
      <c r="L30" s="49"/>
      <c r="M30" s="49"/>
      <c r="N30" s="49"/>
      <c r="O30" s="107">
        <v>65</v>
      </c>
      <c r="P30" s="107"/>
      <c r="Q30" s="464"/>
      <c r="R30" s="107"/>
      <c r="S30" s="107"/>
      <c r="T30" s="464"/>
      <c r="U30" s="107"/>
      <c r="V30" s="107"/>
      <c r="W30" s="464"/>
      <c r="X30" s="107"/>
      <c r="Y30" s="107"/>
      <c r="Z30" s="464"/>
      <c r="AA30" s="490">
        <f t="shared" si="27"/>
        <v>65</v>
      </c>
      <c r="AB30" s="491">
        <f t="shared" si="28"/>
        <v>65</v>
      </c>
      <c r="AC30" s="492">
        <f t="shared" si="29"/>
        <v>65</v>
      </c>
      <c r="AD30" s="493">
        <f t="shared" si="30"/>
        <v>65</v>
      </c>
      <c r="AI30" s="9"/>
      <c r="AJ30" s="9"/>
      <c r="AK30" s="9"/>
      <c r="AL30" s="9"/>
      <c r="AM30" s="9"/>
      <c r="AN30" s="9"/>
      <c r="AO30" s="9"/>
      <c r="AP30" s="9"/>
      <c r="AQ30" s="9"/>
      <c r="AR30" s="9"/>
      <c r="AS30" s="9"/>
    </row>
    <row r="31" spans="1:45" ht="27" customHeight="1" x14ac:dyDescent="0.2">
      <c r="A31" s="37"/>
      <c r="B31" s="41" t="s">
        <v>1099</v>
      </c>
      <c r="C31" s="91" t="s">
        <v>1107</v>
      </c>
      <c r="D31" s="38">
        <v>1</v>
      </c>
      <c r="E31" s="92" t="s">
        <v>891</v>
      </c>
      <c r="F31" s="559">
        <v>12</v>
      </c>
      <c r="G31" s="105">
        <f t="shared" si="31"/>
        <v>12</v>
      </c>
      <c r="H31" s="49">
        <f t="shared" si="24"/>
        <v>12</v>
      </c>
      <c r="I31" s="114">
        <f t="shared" si="25"/>
        <v>100</v>
      </c>
      <c r="J31" s="114">
        <f t="shared" si="26"/>
        <v>100</v>
      </c>
      <c r="K31" s="194"/>
      <c r="L31" s="49"/>
      <c r="M31" s="49"/>
      <c r="N31" s="49"/>
      <c r="O31" s="107">
        <v>12</v>
      </c>
      <c r="P31" s="107"/>
      <c r="Q31" s="464"/>
      <c r="R31" s="107"/>
      <c r="S31" s="107"/>
      <c r="T31" s="464"/>
      <c r="U31" s="107"/>
      <c r="V31" s="107"/>
      <c r="W31" s="464"/>
      <c r="X31" s="107"/>
      <c r="Y31" s="107"/>
      <c r="Z31" s="464"/>
      <c r="AA31" s="490">
        <f t="shared" si="27"/>
        <v>12</v>
      </c>
      <c r="AB31" s="491">
        <f t="shared" si="28"/>
        <v>12</v>
      </c>
      <c r="AC31" s="492">
        <f t="shared" si="29"/>
        <v>12</v>
      </c>
      <c r="AD31" s="493">
        <f t="shared" si="30"/>
        <v>12</v>
      </c>
      <c r="AI31" s="9"/>
      <c r="AJ31" s="9"/>
      <c r="AK31" s="9"/>
      <c r="AL31" s="9"/>
      <c r="AM31" s="9"/>
      <c r="AN31" s="9"/>
      <c r="AO31" s="9"/>
      <c r="AP31" s="9"/>
      <c r="AQ31" s="9"/>
      <c r="AR31" s="9"/>
      <c r="AS31" s="9"/>
    </row>
    <row r="32" spans="1:45" ht="23.25" hidden="1" customHeight="1" x14ac:dyDescent="0.2">
      <c r="A32" s="37"/>
      <c r="B32" s="37"/>
      <c r="C32" s="37"/>
      <c r="D32" s="33"/>
      <c r="E32" s="92"/>
      <c r="F32" s="123"/>
      <c r="G32" s="525"/>
      <c r="H32" s="49"/>
      <c r="I32" s="49"/>
      <c r="J32" s="49"/>
      <c r="K32" s="194"/>
      <c r="L32" s="49"/>
      <c r="M32" s="49"/>
      <c r="N32" s="49"/>
      <c r="O32" s="107"/>
      <c r="P32" s="107"/>
      <c r="Q32" s="464"/>
      <c r="R32" s="107"/>
      <c r="S32" s="107"/>
      <c r="T32" s="464"/>
      <c r="U32" s="107"/>
      <c r="V32" s="107"/>
      <c r="W32" s="464"/>
      <c r="X32" s="107"/>
      <c r="Y32" s="107"/>
      <c r="Z32" s="464"/>
      <c r="AA32" s="490"/>
      <c r="AB32" s="491"/>
      <c r="AC32" s="492"/>
      <c r="AD32" s="493"/>
      <c r="AI32" s="9"/>
      <c r="AJ32" s="9"/>
      <c r="AK32" s="9"/>
      <c r="AL32" s="9"/>
      <c r="AM32" s="9"/>
      <c r="AN32" s="9"/>
      <c r="AO32" s="9"/>
      <c r="AP32" s="9"/>
      <c r="AQ32" s="9"/>
      <c r="AR32" s="9"/>
      <c r="AS32" s="9"/>
    </row>
    <row r="33" spans="1:45" s="100" customFormat="1" ht="21" hidden="1" customHeight="1" x14ac:dyDescent="0.2">
      <c r="A33" s="153"/>
      <c r="B33" s="104"/>
      <c r="C33" s="104"/>
      <c r="D33" s="154"/>
      <c r="E33" s="275"/>
      <c r="F33" s="497"/>
      <c r="G33" s="476"/>
      <c r="H33" s="155"/>
      <c r="I33" s="155"/>
      <c r="J33" s="155"/>
      <c r="K33" s="196"/>
      <c r="L33" s="155"/>
      <c r="M33" s="155"/>
      <c r="N33" s="155"/>
      <c r="O33" s="476"/>
      <c r="P33" s="476"/>
      <c r="Q33" s="464"/>
      <c r="R33" s="476"/>
      <c r="S33" s="476"/>
      <c r="T33" s="464"/>
      <c r="U33" s="476"/>
      <c r="V33" s="476"/>
      <c r="W33" s="464"/>
      <c r="X33" s="476"/>
      <c r="Y33" s="476"/>
      <c r="Z33" s="464"/>
      <c r="AA33" s="497"/>
      <c r="AB33" s="498"/>
      <c r="AC33" s="499"/>
      <c r="AD33" s="500"/>
      <c r="AE33" s="599"/>
      <c r="AF33" s="599"/>
      <c r="AG33" s="599"/>
      <c r="AH33" s="599"/>
      <c r="AI33" s="9"/>
      <c r="AJ33" s="9"/>
      <c r="AK33" s="9"/>
      <c r="AL33" s="9"/>
      <c r="AM33" s="9"/>
      <c r="AN33" s="9"/>
      <c r="AO33" s="9"/>
      <c r="AP33" s="9"/>
      <c r="AQ33" s="9"/>
      <c r="AR33" s="9"/>
      <c r="AS33" s="9"/>
    </row>
    <row r="34" spans="1:45" ht="21" hidden="1" customHeight="1" x14ac:dyDescent="0.2">
      <c r="A34" s="37"/>
      <c r="B34" s="37"/>
      <c r="C34" s="7"/>
      <c r="D34" s="38"/>
      <c r="E34" s="92"/>
      <c r="F34" s="123"/>
      <c r="G34" s="105"/>
      <c r="H34" s="49"/>
      <c r="I34" s="114"/>
      <c r="J34" s="114"/>
      <c r="K34" s="194"/>
      <c r="L34" s="49"/>
      <c r="M34" s="49"/>
      <c r="N34" s="49"/>
      <c r="O34" s="107"/>
      <c r="P34" s="107"/>
      <c r="Q34" s="464"/>
      <c r="R34" s="107"/>
      <c r="S34" s="107"/>
      <c r="T34" s="464"/>
      <c r="U34" s="107"/>
      <c r="V34" s="107"/>
      <c r="W34" s="464"/>
      <c r="X34" s="107"/>
      <c r="Y34" s="107"/>
      <c r="Z34" s="464"/>
      <c r="AA34" s="490"/>
      <c r="AB34" s="491"/>
      <c r="AC34" s="492"/>
      <c r="AD34" s="493"/>
      <c r="AI34" s="9"/>
      <c r="AJ34" s="9"/>
      <c r="AK34" s="9"/>
      <c r="AL34" s="9"/>
      <c r="AM34" s="9"/>
      <c r="AN34" s="9"/>
      <c r="AO34" s="9"/>
      <c r="AP34" s="9"/>
      <c r="AQ34" s="9"/>
      <c r="AR34" s="9"/>
      <c r="AS34" s="9"/>
    </row>
    <row r="35" spans="1:45" s="100" customFormat="1" ht="24.75" customHeight="1" x14ac:dyDescent="0.2">
      <c r="A35" s="153"/>
      <c r="B35" s="104" t="s">
        <v>908</v>
      </c>
      <c r="C35" s="104"/>
      <c r="D35" s="154"/>
      <c r="E35" s="275"/>
      <c r="F35" s="497"/>
      <c r="G35" s="476"/>
      <c r="H35" s="155"/>
      <c r="I35" s="155"/>
      <c r="J35" s="155"/>
      <c r="K35" s="196">
        <f>AVERAGE(J36:J38)</f>
        <v>255.55555555555557</v>
      </c>
      <c r="L35" s="155"/>
      <c r="M35" s="155"/>
      <c r="N35" s="155"/>
      <c r="O35" s="476"/>
      <c r="P35" s="476"/>
      <c r="Q35" s="464"/>
      <c r="R35" s="476"/>
      <c r="S35" s="476"/>
      <c r="T35" s="464"/>
      <c r="U35" s="476"/>
      <c r="V35" s="476"/>
      <c r="W35" s="464"/>
      <c r="X35" s="476"/>
      <c r="Y35" s="476"/>
      <c r="Z35" s="464"/>
      <c r="AA35" s="497"/>
      <c r="AB35" s="498"/>
      <c r="AC35" s="499"/>
      <c r="AD35" s="500"/>
      <c r="AE35" s="599"/>
      <c r="AF35" s="599"/>
      <c r="AG35" s="599"/>
      <c r="AH35" s="599"/>
      <c r="AI35" s="9"/>
      <c r="AJ35" s="9"/>
      <c r="AK35" s="9"/>
      <c r="AL35" s="9"/>
      <c r="AM35" s="9"/>
      <c r="AN35" s="9"/>
      <c r="AO35" s="9"/>
      <c r="AP35" s="9"/>
      <c r="AQ35" s="9"/>
      <c r="AR35" s="9"/>
      <c r="AS35" s="9"/>
    </row>
    <row r="36" spans="1:45" ht="21.75" customHeight="1" x14ac:dyDescent="0.2">
      <c r="A36" s="37"/>
      <c r="B36" s="41" t="s">
        <v>1097</v>
      </c>
      <c r="C36" s="7" t="s">
        <v>1108</v>
      </c>
      <c r="D36" s="38">
        <v>1</v>
      </c>
      <c r="E36" s="92" t="s">
        <v>781</v>
      </c>
      <c r="F36" s="559">
        <v>12</v>
      </c>
      <c r="G36" s="105">
        <f t="shared" ref="G36:G38" si="32">D36*F36</f>
        <v>12</v>
      </c>
      <c r="H36" s="49">
        <f t="shared" ref="H36:H38" si="33">AD36</f>
        <v>12</v>
      </c>
      <c r="I36" s="114">
        <f t="shared" ref="I36:I38" si="34">H36/F36*100</f>
        <v>100</v>
      </c>
      <c r="J36" s="114">
        <f t="shared" ref="J36:J38" si="35">H36/G36*100</f>
        <v>100</v>
      </c>
      <c r="K36" s="194"/>
      <c r="L36" s="49"/>
      <c r="M36" s="49"/>
      <c r="N36" s="49"/>
      <c r="O36" s="107">
        <v>12</v>
      </c>
      <c r="P36" s="107"/>
      <c r="Q36" s="464"/>
      <c r="R36" s="107"/>
      <c r="S36" s="107"/>
      <c r="T36" s="464"/>
      <c r="U36" s="107"/>
      <c r="V36" s="107"/>
      <c r="W36" s="464"/>
      <c r="X36" s="107"/>
      <c r="Y36" s="107"/>
      <c r="Z36" s="464"/>
      <c r="AA36" s="490">
        <f t="shared" ref="AA36:AA38" si="36">O36+P36+Q36</f>
        <v>12</v>
      </c>
      <c r="AB36" s="491">
        <f t="shared" ref="AB36:AB38" si="37">SUM(O36:T36)</f>
        <v>12</v>
      </c>
      <c r="AC36" s="492">
        <f t="shared" ref="AC36:AC38" si="38">SUM(O36:W36)</f>
        <v>12</v>
      </c>
      <c r="AD36" s="493">
        <f t="shared" ref="AD36:AD38" si="39">SUM(O36:Z36)</f>
        <v>12</v>
      </c>
      <c r="AI36" s="9"/>
      <c r="AJ36" s="9"/>
      <c r="AK36" s="9"/>
      <c r="AL36" s="9"/>
      <c r="AM36" s="9"/>
      <c r="AN36" s="9"/>
      <c r="AO36" s="9"/>
      <c r="AP36" s="9"/>
      <c r="AQ36" s="9"/>
      <c r="AR36" s="9"/>
      <c r="AS36" s="9"/>
    </row>
    <row r="37" spans="1:45" ht="33" customHeight="1" x14ac:dyDescent="0.2">
      <c r="A37" s="37"/>
      <c r="B37" s="41" t="s">
        <v>1099</v>
      </c>
      <c r="C37" s="7" t="s">
        <v>1109</v>
      </c>
      <c r="D37" s="38">
        <v>0.15</v>
      </c>
      <c r="E37" s="92" t="s">
        <v>781</v>
      </c>
      <c r="F37" s="559">
        <v>12</v>
      </c>
      <c r="G37" s="105">
        <f t="shared" si="32"/>
        <v>1.7999999999999998</v>
      </c>
      <c r="H37" s="49">
        <f t="shared" si="33"/>
        <v>12</v>
      </c>
      <c r="I37" s="114">
        <f t="shared" si="34"/>
        <v>100</v>
      </c>
      <c r="J37" s="114">
        <f t="shared" si="35"/>
        <v>666.66666666666674</v>
      </c>
      <c r="K37" s="194"/>
      <c r="L37" s="49"/>
      <c r="M37" s="49"/>
      <c r="N37" s="49"/>
      <c r="O37" s="107">
        <v>12</v>
      </c>
      <c r="P37" s="107"/>
      <c r="Q37" s="464"/>
      <c r="R37" s="107"/>
      <c r="S37" s="107"/>
      <c r="T37" s="464"/>
      <c r="U37" s="107"/>
      <c r="V37" s="107"/>
      <c r="W37" s="464"/>
      <c r="X37" s="107"/>
      <c r="Y37" s="107"/>
      <c r="Z37" s="464"/>
      <c r="AA37" s="490">
        <f t="shared" si="36"/>
        <v>12</v>
      </c>
      <c r="AB37" s="491">
        <f t="shared" si="37"/>
        <v>12</v>
      </c>
      <c r="AC37" s="492">
        <f t="shared" si="38"/>
        <v>12</v>
      </c>
      <c r="AD37" s="493">
        <f t="shared" si="39"/>
        <v>12</v>
      </c>
      <c r="AI37" s="9"/>
      <c r="AJ37" s="9"/>
      <c r="AK37" s="9"/>
      <c r="AL37" s="9"/>
      <c r="AM37" s="9"/>
      <c r="AN37" s="9"/>
      <c r="AO37" s="9"/>
      <c r="AP37" s="9"/>
      <c r="AQ37" s="9"/>
      <c r="AR37" s="9"/>
      <c r="AS37" s="9"/>
    </row>
    <row r="38" spans="1:45" ht="24" customHeight="1" x14ac:dyDescent="0.2">
      <c r="A38" s="37"/>
      <c r="B38" s="41" t="s">
        <v>1100</v>
      </c>
      <c r="C38" s="7" t="s">
        <v>1110</v>
      </c>
      <c r="D38" s="38">
        <v>1</v>
      </c>
      <c r="E38" s="92" t="s">
        <v>781</v>
      </c>
      <c r="F38" s="559">
        <v>12</v>
      </c>
      <c r="G38" s="105">
        <f t="shared" si="32"/>
        <v>12</v>
      </c>
      <c r="H38" s="49">
        <f t="shared" si="33"/>
        <v>0</v>
      </c>
      <c r="I38" s="114">
        <f t="shared" si="34"/>
        <v>0</v>
      </c>
      <c r="J38" s="114">
        <f t="shared" si="35"/>
        <v>0</v>
      </c>
      <c r="K38" s="194"/>
      <c r="L38" s="49"/>
      <c r="M38" s="49"/>
      <c r="N38" s="49"/>
      <c r="O38" s="107">
        <v>0</v>
      </c>
      <c r="P38" s="107"/>
      <c r="Q38" s="464"/>
      <c r="R38" s="107"/>
      <c r="S38" s="107"/>
      <c r="T38" s="464"/>
      <c r="U38" s="107"/>
      <c r="V38" s="107"/>
      <c r="W38" s="464"/>
      <c r="X38" s="107"/>
      <c r="Y38" s="107"/>
      <c r="Z38" s="464"/>
      <c r="AA38" s="490">
        <f t="shared" si="36"/>
        <v>0</v>
      </c>
      <c r="AB38" s="491">
        <f t="shared" si="37"/>
        <v>0</v>
      </c>
      <c r="AC38" s="492">
        <f t="shared" si="38"/>
        <v>0</v>
      </c>
      <c r="AD38" s="493">
        <f t="shared" si="39"/>
        <v>0</v>
      </c>
      <c r="AI38" s="9"/>
      <c r="AJ38" s="9"/>
      <c r="AK38" s="9"/>
      <c r="AL38" s="9"/>
      <c r="AM38" s="9"/>
      <c r="AN38" s="9"/>
      <c r="AO38" s="9"/>
      <c r="AP38" s="9"/>
      <c r="AQ38" s="9"/>
      <c r="AR38" s="9"/>
      <c r="AS38" s="9"/>
    </row>
    <row r="39" spans="1:45" s="9" customFormat="1" x14ac:dyDescent="0.2">
      <c r="A39" s="50"/>
      <c r="B39" s="50"/>
      <c r="C39" s="50"/>
      <c r="D39" s="35"/>
      <c r="E39" s="29"/>
      <c r="F39" s="559"/>
      <c r="G39" s="108"/>
      <c r="H39" s="51"/>
      <c r="I39" s="51"/>
      <c r="J39" s="51"/>
      <c r="K39" s="195"/>
      <c r="L39" s="51"/>
      <c r="M39" s="51"/>
      <c r="N39" s="51"/>
      <c r="O39" s="108"/>
      <c r="P39" s="108"/>
      <c r="Q39" s="464"/>
      <c r="R39" s="108"/>
      <c r="S39" s="108"/>
      <c r="T39" s="464"/>
      <c r="U39" s="108"/>
      <c r="V39" s="108"/>
      <c r="W39" s="464"/>
      <c r="X39" s="108"/>
      <c r="Y39" s="108"/>
      <c r="Z39" s="464"/>
      <c r="AA39" s="490"/>
      <c r="AB39" s="505"/>
      <c r="AC39" s="506"/>
      <c r="AD39" s="507"/>
      <c r="AE39" s="600"/>
      <c r="AF39" s="600"/>
      <c r="AG39" s="600"/>
      <c r="AH39" s="600"/>
    </row>
    <row r="40" spans="1:45" s="100" customFormat="1" ht="27.75" customHeight="1" x14ac:dyDescent="0.2">
      <c r="A40" s="153"/>
      <c r="B40" s="104" t="s">
        <v>900</v>
      </c>
      <c r="C40" s="104"/>
      <c r="D40" s="154"/>
      <c r="E40" s="275"/>
      <c r="F40" s="497"/>
      <c r="G40" s="476"/>
      <c r="H40" s="155"/>
      <c r="I40" s="155"/>
      <c r="J40" s="155"/>
      <c r="K40" s="196">
        <f>AVERAGE(J42:J45)</f>
        <v>97.194511332798228</v>
      </c>
      <c r="L40" s="155"/>
      <c r="M40" s="155"/>
      <c r="N40" s="155"/>
      <c r="O40" s="476"/>
      <c r="P40" s="476"/>
      <c r="Q40" s="464"/>
      <c r="R40" s="476"/>
      <c r="S40" s="476"/>
      <c r="T40" s="464"/>
      <c r="U40" s="476"/>
      <c r="V40" s="476"/>
      <c r="W40" s="464"/>
      <c r="X40" s="476"/>
      <c r="Y40" s="476"/>
      <c r="Z40" s="464"/>
      <c r="AA40" s="497"/>
      <c r="AB40" s="498"/>
      <c r="AC40" s="499"/>
      <c r="AD40" s="500"/>
      <c r="AE40" s="599"/>
      <c r="AF40" s="599"/>
      <c r="AG40" s="599"/>
      <c r="AH40" s="599"/>
      <c r="AI40" s="9"/>
      <c r="AJ40" s="9"/>
      <c r="AK40" s="9"/>
      <c r="AL40" s="9"/>
      <c r="AM40" s="9"/>
      <c r="AN40" s="9"/>
      <c r="AO40" s="9"/>
      <c r="AP40" s="9"/>
      <c r="AQ40" s="9"/>
      <c r="AR40" s="9"/>
      <c r="AS40" s="9"/>
    </row>
    <row r="41" spans="1:45" ht="30" hidden="1" x14ac:dyDescent="0.2">
      <c r="A41" s="37"/>
      <c r="B41" s="37"/>
      <c r="C41" s="7" t="s">
        <v>520</v>
      </c>
      <c r="D41" s="38">
        <v>1</v>
      </c>
      <c r="E41" s="92" t="s">
        <v>599</v>
      </c>
      <c r="F41" s="123"/>
      <c r="G41" s="105">
        <f t="shared" ref="G41:G45" si="40">D41*F41</f>
        <v>0</v>
      </c>
      <c r="H41" s="49">
        <f t="shared" ref="H41:H45" si="41">AD41</f>
        <v>0</v>
      </c>
      <c r="I41" s="114" t="e">
        <f t="shared" ref="I41:I42" si="42">H41/F41*100</f>
        <v>#DIV/0!</v>
      </c>
      <c r="J41" s="114" t="e">
        <f t="shared" ref="J41:J42" si="43">H41/G41*100</f>
        <v>#DIV/0!</v>
      </c>
      <c r="K41" s="194"/>
      <c r="L41" s="49"/>
      <c r="M41" s="49"/>
      <c r="N41" s="49"/>
      <c r="O41" s="107"/>
      <c r="P41" s="107"/>
      <c r="Q41" s="464"/>
      <c r="R41" s="107"/>
      <c r="S41" s="107"/>
      <c r="T41" s="464"/>
      <c r="U41" s="107"/>
      <c r="V41" s="107"/>
      <c r="W41" s="464"/>
      <c r="X41" s="107"/>
      <c r="Y41" s="107"/>
      <c r="Z41" s="464"/>
      <c r="AA41" s="490">
        <f t="shared" ref="AA41:AA43" si="44">O41+P41+Q41</f>
        <v>0</v>
      </c>
      <c r="AB41" s="491">
        <f t="shared" ref="AB41:AB43" si="45">SUM(O41:T41)</f>
        <v>0</v>
      </c>
      <c r="AC41" s="492">
        <f t="shared" ref="AC41:AC43" si="46">SUM(O41:W41)</f>
        <v>0</v>
      </c>
      <c r="AD41" s="493">
        <f t="shared" ref="AD41:AD43" si="47">SUM(O41:Z41)</f>
        <v>0</v>
      </c>
      <c r="AI41" s="9"/>
      <c r="AJ41" s="9"/>
      <c r="AK41" s="9"/>
      <c r="AL41" s="9"/>
      <c r="AM41" s="9"/>
      <c r="AN41" s="9"/>
      <c r="AO41" s="9"/>
      <c r="AP41" s="9"/>
      <c r="AQ41" s="9"/>
      <c r="AR41" s="9"/>
      <c r="AS41" s="9"/>
    </row>
    <row r="42" spans="1:45" ht="45.75" customHeight="1" x14ac:dyDescent="0.2">
      <c r="A42" s="37"/>
      <c r="B42" s="809" t="s">
        <v>1118</v>
      </c>
      <c r="C42" s="811" t="s">
        <v>1129</v>
      </c>
      <c r="D42" s="565">
        <v>1</v>
      </c>
      <c r="E42" s="92" t="s">
        <v>899</v>
      </c>
      <c r="F42" s="559">
        <v>12</v>
      </c>
      <c r="G42" s="566">
        <f t="shared" si="40"/>
        <v>12</v>
      </c>
      <c r="H42" s="49">
        <f t="shared" si="41"/>
        <v>12</v>
      </c>
      <c r="I42" s="114">
        <f t="shared" si="42"/>
        <v>100</v>
      </c>
      <c r="J42" s="114">
        <f t="shared" si="43"/>
        <v>100</v>
      </c>
      <c r="K42" s="194"/>
      <c r="L42" s="49"/>
      <c r="M42" s="49"/>
      <c r="N42" s="49"/>
      <c r="O42" s="107">
        <v>1</v>
      </c>
      <c r="P42" s="107">
        <v>1</v>
      </c>
      <c r="Q42" s="464">
        <v>1</v>
      </c>
      <c r="R42" s="107">
        <v>1</v>
      </c>
      <c r="S42" s="107">
        <v>1</v>
      </c>
      <c r="T42" s="464">
        <v>1</v>
      </c>
      <c r="U42" s="107">
        <v>1</v>
      </c>
      <c r="V42" s="107">
        <v>1</v>
      </c>
      <c r="W42" s="464">
        <v>1</v>
      </c>
      <c r="X42" s="107">
        <v>1</v>
      </c>
      <c r="Y42" s="107">
        <v>1</v>
      </c>
      <c r="Z42" s="464">
        <v>1</v>
      </c>
      <c r="AA42" s="490">
        <f t="shared" si="44"/>
        <v>3</v>
      </c>
      <c r="AB42" s="491">
        <f t="shared" si="45"/>
        <v>6</v>
      </c>
      <c r="AC42" s="492">
        <f t="shared" si="46"/>
        <v>9</v>
      </c>
      <c r="AD42" s="493">
        <f t="shared" si="47"/>
        <v>12</v>
      </c>
      <c r="AI42" s="9"/>
      <c r="AJ42" s="9"/>
      <c r="AK42" s="9"/>
      <c r="AL42" s="9"/>
      <c r="AM42" s="9"/>
      <c r="AN42" s="9"/>
      <c r="AO42" s="9"/>
      <c r="AP42" s="9"/>
      <c r="AQ42" s="9"/>
      <c r="AR42" s="9"/>
      <c r="AS42" s="9"/>
    </row>
    <row r="43" spans="1:45" ht="48.75" customHeight="1" x14ac:dyDescent="0.2">
      <c r="A43" s="37"/>
      <c r="B43" s="809" t="s">
        <v>1099</v>
      </c>
      <c r="C43" s="811" t="s">
        <v>1119</v>
      </c>
      <c r="D43" s="565">
        <v>1</v>
      </c>
      <c r="E43" s="92" t="s">
        <v>902</v>
      </c>
      <c r="F43" s="559">
        <v>12</v>
      </c>
      <c r="G43" s="566">
        <f t="shared" si="40"/>
        <v>12</v>
      </c>
      <c r="H43" s="49">
        <f t="shared" si="41"/>
        <v>12</v>
      </c>
      <c r="I43" s="114">
        <f>H43/F43*100</f>
        <v>100</v>
      </c>
      <c r="J43" s="114">
        <f>H43/G43*100</f>
        <v>100</v>
      </c>
      <c r="K43" s="194"/>
      <c r="L43" s="49"/>
      <c r="M43" s="49"/>
      <c r="N43" s="49"/>
      <c r="O43" s="107">
        <v>1</v>
      </c>
      <c r="P43" s="107">
        <v>1</v>
      </c>
      <c r="Q43" s="464">
        <v>1</v>
      </c>
      <c r="R43" s="107">
        <v>1</v>
      </c>
      <c r="S43" s="107">
        <v>1</v>
      </c>
      <c r="T43" s="464">
        <v>1</v>
      </c>
      <c r="U43" s="107">
        <v>1</v>
      </c>
      <c r="V43" s="107">
        <v>1</v>
      </c>
      <c r="W43" s="464">
        <v>1</v>
      </c>
      <c r="X43" s="107">
        <v>1</v>
      </c>
      <c r="Y43" s="107">
        <v>1</v>
      </c>
      <c r="Z43" s="464">
        <v>1</v>
      </c>
      <c r="AA43" s="490">
        <f t="shared" si="44"/>
        <v>3</v>
      </c>
      <c r="AB43" s="491">
        <f t="shared" si="45"/>
        <v>6</v>
      </c>
      <c r="AC43" s="492">
        <f t="shared" si="46"/>
        <v>9</v>
      </c>
      <c r="AD43" s="493">
        <f t="shared" si="47"/>
        <v>12</v>
      </c>
      <c r="AI43" s="9"/>
      <c r="AJ43" s="9"/>
      <c r="AK43" s="9"/>
      <c r="AL43" s="9"/>
      <c r="AM43" s="9"/>
      <c r="AN43" s="9"/>
      <c r="AO43" s="9"/>
      <c r="AP43" s="9"/>
      <c r="AQ43" s="9"/>
      <c r="AR43" s="9"/>
      <c r="AS43" s="9"/>
    </row>
    <row r="44" spans="1:45" ht="36" customHeight="1" x14ac:dyDescent="0.2">
      <c r="A44" s="556"/>
      <c r="B44" s="809" t="s">
        <v>1100</v>
      </c>
      <c r="C44" s="811" t="s">
        <v>1137</v>
      </c>
      <c r="D44" s="565">
        <v>0.81</v>
      </c>
      <c r="E44" s="92" t="s">
        <v>773</v>
      </c>
      <c r="F44" s="559">
        <v>34</v>
      </c>
      <c r="G44" s="566">
        <f t="shared" si="40"/>
        <v>27.540000000000003</v>
      </c>
      <c r="H44" s="49">
        <f t="shared" si="41"/>
        <v>23</v>
      </c>
      <c r="I44" s="114">
        <f t="shared" ref="I44:I45" si="48">H44/F44*100</f>
        <v>67.64705882352942</v>
      </c>
      <c r="J44" s="114">
        <f t="shared" ref="J44:J45" si="49">H44/G44*100</f>
        <v>83.51488743645605</v>
      </c>
      <c r="K44" s="194"/>
      <c r="L44" s="49"/>
      <c r="M44" s="49"/>
      <c r="N44" s="49"/>
      <c r="O44" s="107"/>
      <c r="P44" s="107"/>
      <c r="Q44" s="464"/>
      <c r="R44" s="107"/>
      <c r="S44" s="107"/>
      <c r="T44" s="464"/>
      <c r="U44" s="107"/>
      <c r="V44" s="107"/>
      <c r="W44" s="464">
        <v>23</v>
      </c>
      <c r="X44" s="107"/>
      <c r="Y44" s="107"/>
      <c r="Z44" s="464"/>
      <c r="AA44" s="490">
        <f t="shared" ref="AA44:AA45" si="50">O44+P44+Q44</f>
        <v>0</v>
      </c>
      <c r="AB44" s="491">
        <f t="shared" ref="AB44:AB45" si="51">SUM(O44:T44)</f>
        <v>0</v>
      </c>
      <c r="AC44" s="492">
        <f t="shared" ref="AC44:AC45" si="52">SUM(O44:W44)</f>
        <v>23</v>
      </c>
      <c r="AD44" s="493">
        <f t="shared" ref="AD44:AD45" si="53">SUM(O44:Z44)</f>
        <v>23</v>
      </c>
      <c r="AI44" s="9"/>
      <c r="AJ44" s="9"/>
      <c r="AK44" s="9"/>
      <c r="AL44" s="9"/>
      <c r="AM44" s="9"/>
      <c r="AN44" s="9"/>
      <c r="AO44" s="9"/>
      <c r="AP44" s="9"/>
      <c r="AQ44" s="9"/>
      <c r="AR44" s="9"/>
      <c r="AS44" s="9"/>
    </row>
    <row r="45" spans="1:45" ht="35.25" customHeight="1" x14ac:dyDescent="0.2">
      <c r="A45" s="556"/>
      <c r="B45" s="809" t="s">
        <v>1115</v>
      </c>
      <c r="C45" s="811" t="s">
        <v>1114</v>
      </c>
      <c r="D45" s="565">
        <v>0.95</v>
      </c>
      <c r="E45" s="92" t="s">
        <v>723</v>
      </c>
      <c r="F45" s="559">
        <v>12</v>
      </c>
      <c r="G45" s="566">
        <f t="shared" si="40"/>
        <v>11.399999999999999</v>
      </c>
      <c r="H45" s="49">
        <f t="shared" si="41"/>
        <v>12</v>
      </c>
      <c r="I45" s="114">
        <f t="shared" si="48"/>
        <v>100</v>
      </c>
      <c r="J45" s="114">
        <f t="shared" si="49"/>
        <v>105.26315789473686</v>
      </c>
      <c r="K45" s="194"/>
      <c r="L45" s="49"/>
      <c r="M45" s="49"/>
      <c r="N45" s="49"/>
      <c r="O45" s="107">
        <v>12</v>
      </c>
      <c r="P45" s="107"/>
      <c r="Q45" s="464"/>
      <c r="R45" s="107"/>
      <c r="S45" s="107"/>
      <c r="T45" s="464"/>
      <c r="U45" s="107"/>
      <c r="V45" s="107"/>
      <c r="W45" s="464"/>
      <c r="X45" s="107"/>
      <c r="Y45" s="107"/>
      <c r="Z45" s="464"/>
      <c r="AA45" s="490">
        <f t="shared" si="50"/>
        <v>12</v>
      </c>
      <c r="AB45" s="491">
        <f t="shared" si="51"/>
        <v>12</v>
      </c>
      <c r="AC45" s="492">
        <f t="shared" si="52"/>
        <v>12</v>
      </c>
      <c r="AD45" s="493">
        <f t="shared" si="53"/>
        <v>12</v>
      </c>
      <c r="AI45" s="9"/>
      <c r="AJ45" s="9"/>
      <c r="AK45" s="9"/>
      <c r="AL45" s="9"/>
      <c r="AM45" s="9"/>
      <c r="AN45" s="9"/>
      <c r="AO45" s="9"/>
      <c r="AP45" s="9"/>
      <c r="AQ45" s="9"/>
      <c r="AR45" s="9"/>
      <c r="AS45" s="9"/>
    </row>
    <row r="46" spans="1:45" s="9" customFormat="1" hidden="1" x14ac:dyDescent="0.2">
      <c r="A46" s="557"/>
      <c r="B46" s="557"/>
      <c r="C46" s="557"/>
      <c r="D46" s="35"/>
      <c r="E46" s="29"/>
      <c r="F46" s="490"/>
      <c r="G46" s="108"/>
      <c r="H46" s="51"/>
      <c r="I46" s="51"/>
      <c r="J46" s="51"/>
      <c r="K46" s="195"/>
      <c r="L46" s="51"/>
      <c r="M46" s="51"/>
      <c r="N46" s="51"/>
      <c r="O46" s="108"/>
      <c r="P46" s="108"/>
      <c r="Q46" s="464"/>
      <c r="R46" s="108"/>
      <c r="S46" s="108"/>
      <c r="T46" s="464"/>
      <c r="U46" s="108"/>
      <c r="V46" s="108"/>
      <c r="W46" s="464"/>
      <c r="X46" s="108"/>
      <c r="Y46" s="108"/>
      <c r="Z46" s="464"/>
      <c r="AA46" s="490"/>
      <c r="AB46" s="505"/>
      <c r="AC46" s="506"/>
      <c r="AD46" s="507"/>
      <c r="AE46" s="600"/>
      <c r="AF46" s="600"/>
      <c r="AG46" s="600"/>
      <c r="AH46" s="600"/>
    </row>
    <row r="47" spans="1:45" s="100" customFormat="1" ht="24" hidden="1" customHeight="1" x14ac:dyDescent="0.2">
      <c r="A47" s="153"/>
      <c r="B47" s="104"/>
      <c r="C47" s="104"/>
      <c r="D47" s="154"/>
      <c r="E47" s="275"/>
      <c r="F47" s="497"/>
      <c r="G47" s="476"/>
      <c r="H47" s="155"/>
      <c r="I47" s="155"/>
      <c r="J47" s="155"/>
      <c r="K47" s="196"/>
      <c r="L47" s="155"/>
      <c r="M47" s="155"/>
      <c r="N47" s="155"/>
      <c r="O47" s="476"/>
      <c r="P47" s="476"/>
      <c r="Q47" s="464"/>
      <c r="R47" s="476"/>
      <c r="S47" s="476"/>
      <c r="T47" s="464"/>
      <c r="U47" s="476"/>
      <c r="V47" s="476"/>
      <c r="W47" s="464"/>
      <c r="X47" s="476"/>
      <c r="Y47" s="476"/>
      <c r="Z47" s="464"/>
      <c r="AA47" s="497"/>
      <c r="AB47" s="498"/>
      <c r="AC47" s="499"/>
      <c r="AD47" s="500"/>
      <c r="AE47" s="599"/>
      <c r="AF47" s="599"/>
      <c r="AG47" s="599"/>
      <c r="AH47" s="599"/>
      <c r="AI47" s="9"/>
      <c r="AJ47" s="9"/>
      <c r="AK47" s="9"/>
      <c r="AL47" s="9"/>
      <c r="AM47" s="9"/>
      <c r="AN47" s="9"/>
      <c r="AO47" s="9"/>
      <c r="AP47" s="9"/>
      <c r="AQ47" s="9"/>
      <c r="AR47" s="9"/>
      <c r="AS47" s="9"/>
    </row>
    <row r="48" spans="1:45" hidden="1" x14ac:dyDescent="0.2">
      <c r="A48" s="37"/>
      <c r="B48" s="37"/>
      <c r="C48" s="7"/>
      <c r="D48" s="38"/>
      <c r="E48" s="234"/>
      <c r="F48" s="123"/>
      <c r="G48" s="105"/>
      <c r="H48" s="49"/>
      <c r="I48" s="114"/>
      <c r="J48" s="114"/>
      <c r="K48" s="194"/>
      <c r="L48" s="49"/>
      <c r="M48" s="49"/>
      <c r="N48" s="49"/>
      <c r="O48" s="107"/>
      <c r="P48" s="107"/>
      <c r="Q48" s="464"/>
      <c r="R48" s="107"/>
      <c r="S48" s="107"/>
      <c r="T48" s="464"/>
      <c r="U48" s="107"/>
      <c r="V48" s="107"/>
      <c r="W48" s="464"/>
      <c r="X48" s="107"/>
      <c r="Y48" s="107"/>
      <c r="Z48" s="464"/>
      <c r="AA48" s="490"/>
      <c r="AB48" s="491"/>
      <c r="AC48" s="492"/>
      <c r="AD48" s="493"/>
      <c r="AI48" s="9"/>
      <c r="AJ48" s="9"/>
      <c r="AK48" s="9"/>
      <c r="AL48" s="9"/>
      <c r="AM48" s="9"/>
      <c r="AN48" s="9"/>
      <c r="AO48" s="9"/>
      <c r="AP48" s="9"/>
      <c r="AQ48" s="9"/>
      <c r="AR48" s="9"/>
      <c r="AS48" s="9"/>
    </row>
    <row r="49" spans="1:45" ht="52.5" hidden="1" customHeight="1" x14ac:dyDescent="0.2">
      <c r="A49" s="37"/>
      <c r="B49" s="37"/>
      <c r="C49" s="7"/>
      <c r="D49" s="38"/>
      <c r="E49" s="234"/>
      <c r="F49" s="123"/>
      <c r="G49" s="105"/>
      <c r="H49" s="49"/>
      <c r="I49" s="114"/>
      <c r="J49" s="114"/>
      <c r="K49" s="194"/>
      <c r="L49" s="49"/>
      <c r="M49" s="49"/>
      <c r="N49" s="49"/>
      <c r="O49" s="107"/>
      <c r="P49" s="107"/>
      <c r="Q49" s="464"/>
      <c r="R49" s="107"/>
      <c r="S49" s="107"/>
      <c r="T49" s="464"/>
      <c r="U49" s="107"/>
      <c r="V49" s="107"/>
      <c r="W49" s="464"/>
      <c r="X49" s="107"/>
      <c r="Y49" s="107"/>
      <c r="Z49" s="464"/>
      <c r="AA49" s="490"/>
      <c r="AB49" s="491"/>
      <c r="AC49" s="492"/>
      <c r="AD49" s="493"/>
      <c r="AI49" s="9"/>
      <c r="AJ49" s="9"/>
      <c r="AK49" s="9"/>
      <c r="AL49" s="9"/>
      <c r="AM49" s="9"/>
      <c r="AN49" s="9"/>
      <c r="AO49" s="9"/>
      <c r="AP49" s="9"/>
      <c r="AQ49" s="9"/>
      <c r="AR49" s="9"/>
      <c r="AS49" s="9"/>
    </row>
    <row r="50" spans="1:45" ht="21" hidden="1" customHeight="1" x14ac:dyDescent="0.2">
      <c r="A50" s="37"/>
      <c r="B50" s="37"/>
      <c r="C50" s="7"/>
      <c r="D50" s="38"/>
      <c r="E50" s="92"/>
      <c r="F50" s="123"/>
      <c r="G50" s="105"/>
      <c r="H50" s="49"/>
      <c r="I50" s="114"/>
      <c r="J50" s="114"/>
      <c r="K50" s="194"/>
      <c r="L50" s="49"/>
      <c r="M50" s="49"/>
      <c r="N50" s="49"/>
      <c r="O50" s="107"/>
      <c r="P50" s="107"/>
      <c r="Q50" s="464"/>
      <c r="R50" s="107"/>
      <c r="S50" s="107"/>
      <c r="T50" s="464"/>
      <c r="U50" s="107"/>
      <c r="V50" s="107"/>
      <c r="W50" s="464"/>
      <c r="X50" s="107"/>
      <c r="Y50" s="107"/>
      <c r="Z50" s="464"/>
      <c r="AA50" s="490"/>
      <c r="AB50" s="491"/>
      <c r="AC50" s="492"/>
      <c r="AD50" s="493"/>
      <c r="AI50" s="9"/>
      <c r="AJ50" s="9"/>
      <c r="AK50" s="9"/>
      <c r="AL50" s="9"/>
      <c r="AM50" s="9"/>
      <c r="AN50" s="9"/>
      <c r="AO50" s="9"/>
      <c r="AP50" s="9"/>
      <c r="AQ50" s="9"/>
      <c r="AR50" s="9"/>
      <c r="AS50" s="9"/>
    </row>
    <row r="51" spans="1:45" ht="31.5" hidden="1" customHeight="1" x14ac:dyDescent="0.2">
      <c r="A51" s="37"/>
      <c r="B51" s="37"/>
      <c r="C51" s="7"/>
      <c r="D51" s="38"/>
      <c r="E51" s="234"/>
      <c r="F51" s="123"/>
      <c r="G51" s="105"/>
      <c r="H51" s="49"/>
      <c r="I51" s="114"/>
      <c r="J51" s="114"/>
      <c r="K51" s="194"/>
      <c r="L51" s="49"/>
      <c r="M51" s="49"/>
      <c r="N51" s="49"/>
      <c r="O51" s="107"/>
      <c r="P51" s="107"/>
      <c r="Q51" s="464"/>
      <c r="R51" s="107"/>
      <c r="S51" s="107"/>
      <c r="T51" s="464"/>
      <c r="U51" s="107"/>
      <c r="V51" s="107"/>
      <c r="W51" s="464"/>
      <c r="X51" s="107"/>
      <c r="Y51" s="107"/>
      <c r="Z51" s="464"/>
      <c r="AA51" s="490"/>
      <c r="AB51" s="491"/>
      <c r="AC51" s="492"/>
      <c r="AD51" s="493"/>
      <c r="AI51" s="9"/>
      <c r="AJ51" s="9"/>
      <c r="AK51" s="9"/>
      <c r="AL51" s="9"/>
      <c r="AM51" s="9"/>
      <c r="AN51" s="9"/>
      <c r="AO51" s="9"/>
      <c r="AP51" s="9"/>
      <c r="AQ51" s="9"/>
      <c r="AR51" s="9"/>
      <c r="AS51" s="9"/>
    </row>
    <row r="52" spans="1:45" hidden="1" x14ac:dyDescent="0.2">
      <c r="A52" s="37"/>
      <c r="B52" s="37"/>
      <c r="C52" s="7"/>
      <c r="D52" s="38"/>
      <c r="E52" s="92"/>
      <c r="F52" s="123"/>
      <c r="G52" s="105"/>
      <c r="H52" s="49"/>
      <c r="I52" s="114"/>
      <c r="J52" s="114"/>
      <c r="K52" s="194"/>
      <c r="L52" s="49"/>
      <c r="M52" s="49"/>
      <c r="N52" s="49"/>
      <c r="O52" s="107"/>
      <c r="P52" s="107"/>
      <c r="Q52" s="464"/>
      <c r="R52" s="107"/>
      <c r="S52" s="107"/>
      <c r="T52" s="464"/>
      <c r="U52" s="107"/>
      <c r="V52" s="107"/>
      <c r="W52" s="464"/>
      <c r="X52" s="107"/>
      <c r="Y52" s="107"/>
      <c r="Z52" s="464"/>
      <c r="AA52" s="490"/>
      <c r="AB52" s="491"/>
      <c r="AC52" s="492"/>
      <c r="AD52" s="493"/>
      <c r="AI52" s="9"/>
      <c r="AJ52" s="9"/>
      <c r="AK52" s="9"/>
      <c r="AL52" s="9"/>
      <c r="AM52" s="9"/>
      <c r="AN52" s="9"/>
      <c r="AO52" s="9"/>
      <c r="AP52" s="9"/>
      <c r="AQ52" s="9"/>
      <c r="AR52" s="9"/>
      <c r="AS52" s="9"/>
    </row>
    <row r="53" spans="1:45" s="67" customFormat="1" ht="23.25" customHeight="1" x14ac:dyDescent="0.2">
      <c r="A53" s="178" t="s">
        <v>666</v>
      </c>
      <c r="B53" s="179"/>
      <c r="C53" s="180"/>
      <c r="E53" s="413"/>
      <c r="F53" s="508"/>
      <c r="G53" s="477"/>
      <c r="H53" s="121"/>
      <c r="I53" s="121"/>
      <c r="J53" s="121"/>
      <c r="K53" s="541">
        <f>(K54+K59+K62+K66+K70+K74)/6</f>
        <v>111.74892170269356</v>
      </c>
      <c r="L53" s="121"/>
      <c r="M53" s="121"/>
      <c r="N53" s="121"/>
      <c r="O53" s="477"/>
      <c r="P53" s="477"/>
      <c r="Q53" s="475"/>
      <c r="R53" s="477"/>
      <c r="S53" s="477"/>
      <c r="T53" s="475"/>
      <c r="U53" s="477"/>
      <c r="V53" s="477"/>
      <c r="W53" s="475"/>
      <c r="X53" s="477"/>
      <c r="Y53" s="477"/>
      <c r="Z53" s="475"/>
      <c r="AA53" s="508"/>
      <c r="AB53" s="509"/>
      <c r="AC53" s="510"/>
      <c r="AD53" s="511"/>
      <c r="AE53" s="598"/>
      <c r="AF53" s="598"/>
      <c r="AG53" s="598"/>
      <c r="AH53" s="598"/>
      <c r="AI53" s="9"/>
      <c r="AJ53" s="9"/>
      <c r="AK53" s="9"/>
      <c r="AL53" s="9"/>
      <c r="AM53" s="9"/>
      <c r="AN53" s="9"/>
      <c r="AO53" s="9"/>
      <c r="AP53" s="9"/>
      <c r="AQ53" s="9"/>
      <c r="AR53" s="9"/>
      <c r="AS53" s="9"/>
    </row>
    <row r="54" spans="1:45" s="152" customFormat="1" ht="18.75" customHeight="1" x14ac:dyDescent="0.2">
      <c r="A54" s="145"/>
      <c r="B54" s="145" t="s">
        <v>521</v>
      </c>
      <c r="C54" s="144"/>
      <c r="D54" s="146"/>
      <c r="E54" s="233"/>
      <c r="F54" s="216"/>
      <c r="G54" s="217"/>
      <c r="H54" s="149"/>
      <c r="I54" s="149"/>
      <c r="J54" s="149"/>
      <c r="K54" s="166">
        <f>AVERAGE(J55:J57)</f>
        <v>88.418598868291426</v>
      </c>
      <c r="L54" s="149"/>
      <c r="M54" s="149"/>
      <c r="N54" s="149"/>
      <c r="O54" s="217"/>
      <c r="P54" s="217"/>
      <c r="Q54" s="464"/>
      <c r="R54" s="217"/>
      <c r="S54" s="217"/>
      <c r="T54" s="464"/>
      <c r="U54" s="217"/>
      <c r="V54" s="217"/>
      <c r="W54" s="464"/>
      <c r="X54" s="217"/>
      <c r="Y54" s="217"/>
      <c r="Z54" s="464"/>
      <c r="AA54" s="216"/>
      <c r="AB54" s="224"/>
      <c r="AC54" s="512"/>
      <c r="AD54" s="513"/>
      <c r="AE54" s="214"/>
      <c r="AF54" s="214"/>
      <c r="AG54" s="214"/>
      <c r="AH54" s="214"/>
      <c r="AI54" s="9"/>
      <c r="AJ54" s="9"/>
      <c r="AK54" s="9"/>
      <c r="AL54" s="9"/>
      <c r="AM54" s="9"/>
      <c r="AN54" s="9"/>
      <c r="AO54" s="9"/>
      <c r="AP54" s="9"/>
      <c r="AQ54" s="9"/>
      <c r="AR54" s="9"/>
      <c r="AS54" s="9"/>
    </row>
    <row r="55" spans="1:45" ht="21.75" customHeight="1" x14ac:dyDescent="0.2">
      <c r="A55" s="37"/>
      <c r="B55" s="41" t="s">
        <v>1097</v>
      </c>
      <c r="C55" s="7" t="s">
        <v>1120</v>
      </c>
      <c r="D55" s="38">
        <v>0.2</v>
      </c>
      <c r="E55" s="92" t="s">
        <v>667</v>
      </c>
      <c r="F55" s="559">
        <v>14255</v>
      </c>
      <c r="G55" s="105">
        <f t="shared" ref="G55:G57" si="54">D55*F55</f>
        <v>2851</v>
      </c>
      <c r="H55" s="49">
        <f t="shared" ref="H55:H57" si="55">AD55</f>
        <v>1783</v>
      </c>
      <c r="I55" s="114">
        <f t="shared" ref="I55:I57" si="56">H55/F55*100</f>
        <v>12.507891967730622</v>
      </c>
      <c r="J55" s="114">
        <f t="shared" ref="J55:J57" si="57">H55/G55*100</f>
        <v>62.539459838653102</v>
      </c>
      <c r="K55" s="194"/>
      <c r="L55" s="49"/>
      <c r="M55" s="49"/>
      <c r="N55" s="49"/>
      <c r="O55" s="107">
        <v>184</v>
      </c>
      <c r="P55" s="107">
        <v>347</v>
      </c>
      <c r="Q55" s="464">
        <v>150</v>
      </c>
      <c r="R55" s="107">
        <v>98</v>
      </c>
      <c r="S55" s="107">
        <v>105</v>
      </c>
      <c r="T55" s="464">
        <v>156</v>
      </c>
      <c r="U55" s="107">
        <v>102</v>
      </c>
      <c r="V55" s="107">
        <v>106</v>
      </c>
      <c r="W55" s="464">
        <v>72</v>
      </c>
      <c r="X55" s="107">
        <v>115</v>
      </c>
      <c r="Y55" s="107">
        <v>155</v>
      </c>
      <c r="Z55" s="464">
        <v>193</v>
      </c>
      <c r="AA55" s="490">
        <f t="shared" ref="AA55:AA57" si="58">O55+P55+Q55</f>
        <v>681</v>
      </c>
      <c r="AB55" s="491">
        <f t="shared" ref="AB55:AB57" si="59">SUM(O55:T55)</f>
        <v>1040</v>
      </c>
      <c r="AC55" s="492">
        <f t="shared" ref="AC55:AC57" si="60">SUM(O55:W55)</f>
        <v>1320</v>
      </c>
      <c r="AD55" s="493">
        <f t="shared" ref="AD55:AD57" si="61">SUM(O55:Z55)</f>
        <v>1783</v>
      </c>
      <c r="AI55" s="9"/>
      <c r="AJ55" s="9"/>
      <c r="AK55" s="9"/>
      <c r="AL55" s="9"/>
      <c r="AM55" s="9"/>
      <c r="AN55" s="9"/>
      <c r="AO55" s="9"/>
      <c r="AP55" s="9"/>
      <c r="AQ55" s="9"/>
      <c r="AR55" s="9"/>
      <c r="AS55" s="9"/>
    </row>
    <row r="56" spans="1:45" ht="26.25" customHeight="1" x14ac:dyDescent="0.2">
      <c r="A56" s="37"/>
      <c r="B56" s="41" t="s">
        <v>1099</v>
      </c>
      <c r="C56" s="7" t="s">
        <v>1121</v>
      </c>
      <c r="D56" s="38">
        <v>0.85</v>
      </c>
      <c r="E56" s="92" t="s">
        <v>667</v>
      </c>
      <c r="F56" s="559">
        <v>1783</v>
      </c>
      <c r="G56" s="105">
        <f t="shared" si="54"/>
        <v>1515.55</v>
      </c>
      <c r="H56" s="49">
        <f t="shared" si="55"/>
        <v>1310</v>
      </c>
      <c r="I56" s="114">
        <f t="shared" si="56"/>
        <v>73.471676948962426</v>
      </c>
      <c r="J56" s="114">
        <f t="shared" si="57"/>
        <v>86.437266998779322</v>
      </c>
      <c r="K56" s="194"/>
      <c r="L56" s="49"/>
      <c r="M56" s="49"/>
      <c r="N56" s="49"/>
      <c r="O56" s="107">
        <v>124</v>
      </c>
      <c r="P56" s="107">
        <v>264</v>
      </c>
      <c r="Q56" s="464">
        <v>110</v>
      </c>
      <c r="R56" s="107">
        <v>68</v>
      </c>
      <c r="S56" s="107">
        <v>75</v>
      </c>
      <c r="T56" s="464">
        <v>116</v>
      </c>
      <c r="U56" s="107">
        <v>72</v>
      </c>
      <c r="V56" s="107">
        <v>76</v>
      </c>
      <c r="W56" s="464">
        <v>52</v>
      </c>
      <c r="X56" s="107">
        <v>85</v>
      </c>
      <c r="Y56" s="107">
        <v>115</v>
      </c>
      <c r="Z56" s="464">
        <v>153</v>
      </c>
      <c r="AA56" s="490">
        <f t="shared" si="58"/>
        <v>498</v>
      </c>
      <c r="AB56" s="491">
        <f t="shared" si="59"/>
        <v>757</v>
      </c>
      <c r="AC56" s="492">
        <f t="shared" si="60"/>
        <v>957</v>
      </c>
      <c r="AD56" s="493">
        <f t="shared" si="61"/>
        <v>1310</v>
      </c>
      <c r="AI56" s="9"/>
      <c r="AJ56" s="9"/>
      <c r="AK56" s="9"/>
      <c r="AL56" s="9"/>
      <c r="AM56" s="9"/>
      <c r="AN56" s="9"/>
      <c r="AO56" s="9"/>
      <c r="AP56" s="9"/>
      <c r="AQ56" s="9"/>
      <c r="AR56" s="9"/>
      <c r="AS56" s="9"/>
    </row>
    <row r="57" spans="1:45" ht="30" x14ac:dyDescent="0.2">
      <c r="A57" s="37"/>
      <c r="B57" s="41" t="s">
        <v>1100</v>
      </c>
      <c r="C57" s="7" t="s">
        <v>1122</v>
      </c>
      <c r="D57" s="38">
        <v>0.86</v>
      </c>
      <c r="E57" s="92" t="s">
        <v>516</v>
      </c>
      <c r="F57" s="559">
        <v>16146</v>
      </c>
      <c r="G57" s="105">
        <f t="shared" si="54"/>
        <v>13885.56</v>
      </c>
      <c r="H57" s="49">
        <f t="shared" si="55"/>
        <v>16146</v>
      </c>
      <c r="I57" s="114">
        <f t="shared" si="56"/>
        <v>100</v>
      </c>
      <c r="J57" s="114">
        <f t="shared" si="57"/>
        <v>116.27906976744187</v>
      </c>
      <c r="K57" s="194"/>
      <c r="L57" s="49"/>
      <c r="M57" s="49"/>
      <c r="N57" s="49"/>
      <c r="O57" s="107">
        <v>16146</v>
      </c>
      <c r="P57" s="107"/>
      <c r="Q57" s="464"/>
      <c r="R57" s="107"/>
      <c r="S57" s="107"/>
      <c r="T57" s="464"/>
      <c r="U57" s="107"/>
      <c r="V57" s="107"/>
      <c r="W57" s="464"/>
      <c r="X57" s="107"/>
      <c r="Y57" s="107"/>
      <c r="Z57" s="464"/>
      <c r="AA57" s="490">
        <f t="shared" si="58"/>
        <v>16146</v>
      </c>
      <c r="AB57" s="491">
        <f t="shared" si="59"/>
        <v>16146</v>
      </c>
      <c r="AC57" s="492">
        <f t="shared" si="60"/>
        <v>16146</v>
      </c>
      <c r="AD57" s="493">
        <f t="shared" si="61"/>
        <v>16146</v>
      </c>
      <c r="AI57" s="9"/>
      <c r="AJ57" s="9"/>
      <c r="AK57" s="9"/>
      <c r="AL57" s="9"/>
      <c r="AM57" s="9"/>
      <c r="AN57" s="9"/>
      <c r="AO57" s="9"/>
      <c r="AP57" s="9"/>
      <c r="AQ57" s="9"/>
      <c r="AR57" s="9"/>
      <c r="AS57" s="9"/>
    </row>
    <row r="58" spans="1:45" s="9" customFormat="1" x14ac:dyDescent="0.2">
      <c r="A58" s="50"/>
      <c r="B58" s="50"/>
      <c r="C58" s="21"/>
      <c r="D58" s="35"/>
      <c r="E58" s="29"/>
      <c r="F58" s="490"/>
      <c r="G58" s="108"/>
      <c r="H58" s="51"/>
      <c r="I58" s="51"/>
      <c r="J58" s="51"/>
      <c r="K58" s="195"/>
      <c r="L58" s="51"/>
      <c r="M58" s="51"/>
      <c r="N58" s="51"/>
      <c r="O58" s="532"/>
      <c r="P58" s="532"/>
      <c r="Q58" s="534"/>
      <c r="R58" s="532"/>
      <c r="S58" s="532"/>
      <c r="T58" s="534"/>
      <c r="U58" s="532"/>
      <c r="V58" s="532"/>
      <c r="W58" s="534"/>
      <c r="X58" s="532"/>
      <c r="Y58" s="532"/>
      <c r="Z58" s="534"/>
      <c r="AA58" s="490"/>
      <c r="AB58" s="505"/>
      <c r="AC58" s="506"/>
      <c r="AD58" s="507"/>
      <c r="AE58" s="600"/>
      <c r="AF58" s="600"/>
      <c r="AG58" s="600"/>
      <c r="AH58" s="600"/>
    </row>
    <row r="59" spans="1:45" s="152" customFormat="1" ht="23.25" customHeight="1" x14ac:dyDescent="0.2">
      <c r="A59" s="144"/>
      <c r="B59" s="145" t="s">
        <v>522</v>
      </c>
      <c r="C59" s="161"/>
      <c r="D59" s="146"/>
      <c r="E59" s="233"/>
      <c r="F59" s="216"/>
      <c r="G59" s="217"/>
      <c r="H59" s="149"/>
      <c r="I59" s="149"/>
      <c r="J59" s="149"/>
      <c r="K59" s="166">
        <f>AVERAGE(J60:J61)</f>
        <v>148.76543209876544</v>
      </c>
      <c r="L59" s="149"/>
      <c r="M59" s="149"/>
      <c r="N59" s="149"/>
      <c r="O59" s="147"/>
      <c r="P59" s="147"/>
      <c r="Q59" s="534"/>
      <c r="R59" s="147"/>
      <c r="S59" s="147"/>
      <c r="T59" s="534"/>
      <c r="U59" s="147"/>
      <c r="V59" s="147"/>
      <c r="W59" s="534"/>
      <c r="X59" s="147"/>
      <c r="Y59" s="147"/>
      <c r="Z59" s="534"/>
      <c r="AA59" s="216"/>
      <c r="AB59" s="224"/>
      <c r="AC59" s="512"/>
      <c r="AD59" s="513"/>
      <c r="AE59" s="214"/>
      <c r="AF59" s="214"/>
      <c r="AG59" s="214"/>
      <c r="AH59" s="214"/>
      <c r="AI59" s="9"/>
      <c r="AJ59" s="9"/>
      <c r="AK59" s="9"/>
      <c r="AL59" s="9"/>
      <c r="AM59" s="9"/>
      <c r="AN59" s="9"/>
      <c r="AO59" s="9"/>
      <c r="AP59" s="9"/>
      <c r="AQ59" s="9"/>
      <c r="AR59" s="9"/>
      <c r="AS59" s="9"/>
    </row>
    <row r="60" spans="1:45" ht="38.25" customHeight="1" x14ac:dyDescent="0.2">
      <c r="A60" s="37"/>
      <c r="B60" s="41" t="s">
        <v>1097</v>
      </c>
      <c r="C60" s="7" t="s">
        <v>1130</v>
      </c>
      <c r="D60" s="38">
        <v>0.6</v>
      </c>
      <c r="E60" s="92" t="s">
        <v>668</v>
      </c>
      <c r="F60" s="559">
        <v>30</v>
      </c>
      <c r="G60" s="105">
        <f t="shared" ref="G60:G64" si="62">D60*F60</f>
        <v>18</v>
      </c>
      <c r="H60" s="49">
        <f t="shared" ref="H60:H61" si="63">AD60</f>
        <v>18</v>
      </c>
      <c r="I60" s="114">
        <f t="shared" ref="I60:I61" si="64">H60/F60*100</f>
        <v>60</v>
      </c>
      <c r="J60" s="114">
        <f t="shared" ref="J60:J61" si="65">H60/G60*100</f>
        <v>100</v>
      </c>
      <c r="K60" s="194"/>
      <c r="L60" s="49"/>
      <c r="M60" s="49"/>
      <c r="N60" s="49"/>
      <c r="O60" s="108">
        <v>2</v>
      </c>
      <c r="P60" s="108">
        <v>2</v>
      </c>
      <c r="Q60" s="108">
        <v>2</v>
      </c>
      <c r="R60" s="108">
        <v>0</v>
      </c>
      <c r="S60" s="108">
        <v>0</v>
      </c>
      <c r="T60" s="108">
        <v>0</v>
      </c>
      <c r="U60" s="108">
        <v>2</v>
      </c>
      <c r="V60" s="108">
        <v>2</v>
      </c>
      <c r="W60" s="108">
        <v>2</v>
      </c>
      <c r="X60" s="108">
        <v>2</v>
      </c>
      <c r="Y60" s="108">
        <v>2</v>
      </c>
      <c r="Z60" s="108">
        <v>2</v>
      </c>
      <c r="AA60" s="490">
        <f t="shared" ref="AA60:AA64" si="66">O60+P60+Q60</f>
        <v>6</v>
      </c>
      <c r="AB60" s="491">
        <f t="shared" ref="AB60:AB64" si="67">SUM(O60:T60)</f>
        <v>6</v>
      </c>
      <c r="AC60" s="492">
        <f t="shared" ref="AC60:AC64" si="68">SUM(O60:W60)</f>
        <v>12</v>
      </c>
      <c r="AD60" s="493">
        <f t="shared" ref="AD60:AD64" si="69">SUM(O60:Z60)</f>
        <v>18</v>
      </c>
      <c r="AI60" s="9"/>
      <c r="AJ60" s="9"/>
      <c r="AK60" s="9"/>
      <c r="AL60" s="9"/>
      <c r="AM60" s="9"/>
      <c r="AN60" s="9"/>
      <c r="AO60" s="9"/>
      <c r="AP60" s="9"/>
      <c r="AQ60" s="9"/>
      <c r="AR60" s="9"/>
      <c r="AS60" s="9"/>
    </row>
    <row r="61" spans="1:45" ht="30" customHeight="1" x14ac:dyDescent="0.2">
      <c r="A61" s="37"/>
      <c r="B61" s="41" t="s">
        <v>1099</v>
      </c>
      <c r="C61" s="7" t="s">
        <v>1131</v>
      </c>
      <c r="D61" s="38">
        <v>0.45</v>
      </c>
      <c r="E61" s="92" t="s">
        <v>668</v>
      </c>
      <c r="F61" s="559">
        <v>18</v>
      </c>
      <c r="G61" s="105">
        <f t="shared" si="62"/>
        <v>8.1</v>
      </c>
      <c r="H61" s="49">
        <f t="shared" si="63"/>
        <v>16</v>
      </c>
      <c r="I61" s="114">
        <f t="shared" si="64"/>
        <v>88.888888888888886</v>
      </c>
      <c r="J61" s="114">
        <f t="shared" si="65"/>
        <v>197.53086419753089</v>
      </c>
      <c r="K61" s="194"/>
      <c r="L61" s="49"/>
      <c r="M61" s="49"/>
      <c r="N61" s="49"/>
      <c r="O61" s="108">
        <v>1</v>
      </c>
      <c r="P61" s="108">
        <v>1</v>
      </c>
      <c r="Q61" s="108">
        <v>2</v>
      </c>
      <c r="R61" s="108">
        <v>0</v>
      </c>
      <c r="S61" s="108">
        <v>0</v>
      </c>
      <c r="T61" s="108">
        <v>0</v>
      </c>
      <c r="U61" s="108">
        <v>2</v>
      </c>
      <c r="V61" s="108">
        <v>2</v>
      </c>
      <c r="W61" s="108">
        <v>2</v>
      </c>
      <c r="X61" s="108">
        <v>2</v>
      </c>
      <c r="Y61" s="108">
        <v>2</v>
      </c>
      <c r="Z61" s="108">
        <v>2</v>
      </c>
      <c r="AA61" s="490">
        <f t="shared" si="66"/>
        <v>4</v>
      </c>
      <c r="AB61" s="491">
        <f t="shared" si="67"/>
        <v>4</v>
      </c>
      <c r="AC61" s="492">
        <f t="shared" si="68"/>
        <v>10</v>
      </c>
      <c r="AD61" s="493">
        <f t="shared" si="69"/>
        <v>16</v>
      </c>
      <c r="AI61" s="9"/>
      <c r="AJ61" s="9"/>
      <c r="AK61" s="9"/>
      <c r="AL61" s="9"/>
      <c r="AM61" s="9"/>
      <c r="AN61" s="9"/>
      <c r="AO61" s="9"/>
      <c r="AP61" s="9"/>
      <c r="AQ61" s="9"/>
      <c r="AR61" s="9"/>
      <c r="AS61" s="9"/>
    </row>
    <row r="62" spans="1:45" s="152" customFormat="1" ht="30" customHeight="1" x14ac:dyDescent="0.2">
      <c r="A62" s="144"/>
      <c r="B62" s="145" t="s">
        <v>524</v>
      </c>
      <c r="C62" s="161"/>
      <c r="D62" s="146"/>
      <c r="E62" s="233"/>
      <c r="F62" s="688"/>
      <c r="G62" s="217"/>
      <c r="H62" s="149"/>
      <c r="I62" s="149"/>
      <c r="J62" s="149"/>
      <c r="K62" s="166">
        <f>AVERAGE(J63:J64)</f>
        <v>114.41789515498814</v>
      </c>
      <c r="L62" s="149"/>
      <c r="M62" s="149"/>
      <c r="N62" s="149"/>
      <c r="O62" s="147"/>
      <c r="P62" s="147"/>
      <c r="Q62" s="534"/>
      <c r="R62" s="147"/>
      <c r="S62" s="147"/>
      <c r="T62" s="534"/>
      <c r="U62" s="147"/>
      <c r="V62" s="147"/>
      <c r="W62" s="534"/>
      <c r="X62" s="147"/>
      <c r="Y62" s="147"/>
      <c r="Z62" s="534"/>
      <c r="AA62" s="216"/>
      <c r="AB62" s="224"/>
      <c r="AC62" s="512"/>
      <c r="AD62" s="513"/>
      <c r="AE62" s="214"/>
      <c r="AF62" s="214"/>
      <c r="AG62" s="214"/>
      <c r="AH62" s="214"/>
      <c r="AI62" s="9"/>
      <c r="AJ62" s="9"/>
      <c r="AK62" s="9"/>
      <c r="AL62" s="9"/>
      <c r="AM62" s="9"/>
      <c r="AN62" s="9"/>
      <c r="AO62" s="9"/>
      <c r="AP62" s="9"/>
      <c r="AQ62" s="9"/>
      <c r="AR62" s="9"/>
      <c r="AS62" s="9"/>
    </row>
    <row r="63" spans="1:45" ht="27.75" customHeight="1" x14ac:dyDescent="0.2">
      <c r="A63" s="37"/>
      <c r="B63" s="41" t="s">
        <v>1097</v>
      </c>
      <c r="C63" s="7" t="s">
        <v>1132</v>
      </c>
      <c r="D63" s="38">
        <v>0.4</v>
      </c>
      <c r="E63" s="92" t="s">
        <v>669</v>
      </c>
      <c r="F63" s="559">
        <v>2543</v>
      </c>
      <c r="G63" s="105">
        <f t="shared" si="62"/>
        <v>1017.2</v>
      </c>
      <c r="H63" s="49">
        <f t="shared" ref="H63:H64" si="70">AD63</f>
        <v>1310</v>
      </c>
      <c r="I63" s="114">
        <f t="shared" ref="I63:I64" si="71">H63/F63*100</f>
        <v>51.513959889893826</v>
      </c>
      <c r="J63" s="114">
        <f t="shared" ref="J63:J64" si="72">H63/G63*100</f>
        <v>128.78489972473457</v>
      </c>
      <c r="K63" s="194"/>
      <c r="L63" s="49"/>
      <c r="M63" s="49"/>
      <c r="N63" s="49"/>
      <c r="O63" s="108">
        <v>124</v>
      </c>
      <c r="P63" s="108">
        <v>264</v>
      </c>
      <c r="Q63" s="108">
        <v>110</v>
      </c>
      <c r="R63" s="108">
        <v>68</v>
      </c>
      <c r="S63" s="108">
        <v>75</v>
      </c>
      <c r="T63" s="108">
        <v>116</v>
      </c>
      <c r="U63" s="108">
        <v>72</v>
      </c>
      <c r="V63" s="108">
        <v>76</v>
      </c>
      <c r="W63" s="108">
        <v>52</v>
      </c>
      <c r="X63" s="108">
        <v>85</v>
      </c>
      <c r="Y63" s="108">
        <v>115</v>
      </c>
      <c r="Z63" s="108">
        <v>153</v>
      </c>
      <c r="AA63" s="490">
        <f t="shared" si="66"/>
        <v>498</v>
      </c>
      <c r="AB63" s="491">
        <f t="shared" si="67"/>
        <v>757</v>
      </c>
      <c r="AC63" s="492">
        <f t="shared" si="68"/>
        <v>957</v>
      </c>
      <c r="AD63" s="493">
        <f t="shared" si="69"/>
        <v>1310</v>
      </c>
      <c r="AI63" s="9"/>
      <c r="AJ63" s="9"/>
      <c r="AK63" s="9"/>
      <c r="AL63" s="9"/>
      <c r="AM63" s="9"/>
      <c r="AN63" s="9"/>
      <c r="AO63" s="9"/>
      <c r="AP63" s="9"/>
      <c r="AQ63" s="9"/>
      <c r="AR63" s="9"/>
      <c r="AS63" s="9"/>
    </row>
    <row r="64" spans="1:45" ht="26.25" customHeight="1" x14ac:dyDescent="0.2">
      <c r="A64" s="37"/>
      <c r="B64" s="41" t="s">
        <v>1099</v>
      </c>
      <c r="C64" s="7" t="s">
        <v>1133</v>
      </c>
      <c r="D64" s="38">
        <v>0.75</v>
      </c>
      <c r="E64" s="92" t="s">
        <v>669</v>
      </c>
      <c r="F64" s="559">
        <v>1310</v>
      </c>
      <c r="G64" s="105">
        <f t="shared" si="62"/>
        <v>982.5</v>
      </c>
      <c r="H64" s="49">
        <f t="shared" si="70"/>
        <v>983</v>
      </c>
      <c r="I64" s="114">
        <f t="shared" si="71"/>
        <v>75.038167938931295</v>
      </c>
      <c r="J64" s="114">
        <f t="shared" si="72"/>
        <v>100.05089058524173</v>
      </c>
      <c r="K64" s="194"/>
      <c r="L64" s="49"/>
      <c r="M64" s="49"/>
      <c r="N64" s="49"/>
      <c r="O64" s="108">
        <v>94</v>
      </c>
      <c r="P64" s="108">
        <v>164</v>
      </c>
      <c r="Q64" s="108">
        <v>96</v>
      </c>
      <c r="R64" s="108">
        <v>58</v>
      </c>
      <c r="S64" s="108">
        <v>52</v>
      </c>
      <c r="T64" s="108">
        <v>96</v>
      </c>
      <c r="U64" s="108">
        <v>52</v>
      </c>
      <c r="V64" s="108">
        <v>56</v>
      </c>
      <c r="W64" s="108">
        <v>30</v>
      </c>
      <c r="X64" s="108">
        <v>65</v>
      </c>
      <c r="Y64" s="108">
        <v>95</v>
      </c>
      <c r="Z64" s="108">
        <v>125</v>
      </c>
      <c r="AA64" s="490">
        <f t="shared" si="66"/>
        <v>354</v>
      </c>
      <c r="AB64" s="491">
        <f t="shared" si="67"/>
        <v>560</v>
      </c>
      <c r="AC64" s="492">
        <f t="shared" si="68"/>
        <v>698</v>
      </c>
      <c r="AD64" s="493">
        <f t="shared" si="69"/>
        <v>983</v>
      </c>
      <c r="AI64" s="9"/>
      <c r="AJ64" s="9"/>
      <c r="AK64" s="9"/>
      <c r="AL64" s="9"/>
      <c r="AM64" s="9"/>
      <c r="AN64" s="9"/>
      <c r="AO64" s="9"/>
      <c r="AP64" s="9"/>
      <c r="AQ64" s="9"/>
      <c r="AR64" s="9"/>
      <c r="AS64" s="9"/>
    </row>
    <row r="65" spans="1:45" s="9" customFormat="1" x14ac:dyDescent="0.25">
      <c r="A65" s="10"/>
      <c r="B65" s="10"/>
      <c r="C65" s="10"/>
      <c r="D65" s="10"/>
      <c r="E65" s="414"/>
      <c r="F65" s="560"/>
      <c r="G65" s="526"/>
      <c r="H65" s="72"/>
      <c r="I65" s="72"/>
      <c r="J65" s="72"/>
      <c r="K65" s="198"/>
      <c r="L65" s="72"/>
      <c r="M65" s="72"/>
      <c r="N65" s="72"/>
      <c r="O65" s="532"/>
      <c r="P65" s="532"/>
      <c r="Q65" s="534"/>
      <c r="R65" s="532"/>
      <c r="S65" s="532"/>
      <c r="T65" s="534"/>
      <c r="U65" s="532"/>
      <c r="V65" s="532"/>
      <c r="W65" s="534"/>
      <c r="X65" s="532"/>
      <c r="Y65" s="532"/>
      <c r="Z65" s="534"/>
      <c r="AA65" s="490"/>
      <c r="AB65" s="505"/>
      <c r="AC65" s="506"/>
      <c r="AD65" s="507"/>
      <c r="AE65" s="600"/>
      <c r="AF65" s="600"/>
      <c r="AG65" s="600"/>
      <c r="AH65" s="600"/>
    </row>
    <row r="66" spans="1:45" s="152" customFormat="1" ht="23.25" customHeight="1" x14ac:dyDescent="0.2">
      <c r="A66" s="144"/>
      <c r="B66" s="145" t="s">
        <v>526</v>
      </c>
      <c r="C66" s="161"/>
      <c r="D66" s="146"/>
      <c r="E66" s="233"/>
      <c r="F66" s="216"/>
      <c r="G66" s="217"/>
      <c r="H66" s="149"/>
      <c r="I66" s="149"/>
      <c r="J66" s="149"/>
      <c r="K66" s="166">
        <f>AVERAGE(J67:J68)</f>
        <v>119.42231145129696</v>
      </c>
      <c r="L66" s="149"/>
      <c r="M66" s="149"/>
      <c r="N66" s="149"/>
      <c r="O66" s="147"/>
      <c r="P66" s="147"/>
      <c r="Q66" s="534"/>
      <c r="R66" s="147"/>
      <c r="S66" s="147"/>
      <c r="T66" s="534"/>
      <c r="U66" s="147"/>
      <c r="V66" s="147"/>
      <c r="W66" s="534"/>
      <c r="X66" s="147"/>
      <c r="Y66" s="147"/>
      <c r="Z66" s="534"/>
      <c r="AA66" s="216"/>
      <c r="AB66" s="224"/>
      <c r="AC66" s="512"/>
      <c r="AD66" s="513"/>
      <c r="AE66" s="214"/>
      <c r="AF66" s="214"/>
      <c r="AG66" s="214"/>
      <c r="AH66" s="214"/>
      <c r="AI66" s="9"/>
      <c r="AJ66" s="9"/>
      <c r="AK66" s="9"/>
      <c r="AL66" s="9"/>
      <c r="AM66" s="9"/>
      <c r="AN66" s="9"/>
      <c r="AO66" s="9"/>
      <c r="AP66" s="9"/>
      <c r="AQ66" s="9"/>
      <c r="AR66" s="9"/>
      <c r="AS66" s="9"/>
    </row>
    <row r="67" spans="1:45" ht="25.5" customHeight="1" x14ac:dyDescent="0.2">
      <c r="A67" s="37"/>
      <c r="B67" s="5"/>
      <c r="C67" s="7" t="s">
        <v>909</v>
      </c>
      <c r="D67" s="420">
        <v>0.88</v>
      </c>
      <c r="E67" s="92" t="s">
        <v>597</v>
      </c>
      <c r="F67" s="559">
        <v>92</v>
      </c>
      <c r="G67" s="105">
        <f t="shared" ref="G67:G68" si="73">D67*F67</f>
        <v>80.959999999999994</v>
      </c>
      <c r="H67" s="49">
        <f t="shared" ref="H67:H68" si="74">AD67</f>
        <v>72</v>
      </c>
      <c r="I67" s="114">
        <f t="shared" ref="I67:I68" si="75">H67/F67*100</f>
        <v>78.260869565217391</v>
      </c>
      <c r="J67" s="114">
        <f t="shared" ref="J67:J68" si="76">H67/G67*100</f>
        <v>88.932806324110686</v>
      </c>
      <c r="K67" s="194"/>
      <c r="L67" s="49"/>
      <c r="M67" s="49"/>
      <c r="N67" s="49"/>
      <c r="O67" s="108">
        <v>4</v>
      </c>
      <c r="P67" s="108">
        <v>4</v>
      </c>
      <c r="Q67" s="108">
        <v>14</v>
      </c>
      <c r="R67" s="108">
        <v>2</v>
      </c>
      <c r="S67" s="108">
        <v>2</v>
      </c>
      <c r="T67" s="108">
        <v>12</v>
      </c>
      <c r="U67" s="108">
        <v>4</v>
      </c>
      <c r="V67" s="108">
        <v>0</v>
      </c>
      <c r="W67" s="108">
        <v>6</v>
      </c>
      <c r="X67" s="108">
        <v>6</v>
      </c>
      <c r="Y67" s="108">
        <v>8</v>
      </c>
      <c r="Z67" s="108">
        <v>10</v>
      </c>
      <c r="AA67" s="490">
        <f t="shared" ref="AA67:AA68" si="77">O67+P67+Q67</f>
        <v>22</v>
      </c>
      <c r="AB67" s="491">
        <f t="shared" ref="AB67:AB68" si="78">SUM(O67:T67)</f>
        <v>38</v>
      </c>
      <c r="AC67" s="492">
        <f t="shared" ref="AC67:AC68" si="79">SUM(O67:W67)</f>
        <v>48</v>
      </c>
      <c r="AD67" s="493">
        <f t="shared" ref="AD67:AD68" si="80">SUM(O67:Z67)</f>
        <v>72</v>
      </c>
      <c r="AI67" s="9"/>
      <c r="AJ67" s="9"/>
      <c r="AK67" s="9"/>
      <c r="AL67" s="9"/>
      <c r="AM67" s="9"/>
      <c r="AN67" s="9"/>
      <c r="AO67" s="9"/>
      <c r="AP67" s="9"/>
      <c r="AQ67" s="9"/>
      <c r="AR67" s="9"/>
      <c r="AS67" s="9"/>
    </row>
    <row r="68" spans="1:45" ht="33" customHeight="1" x14ac:dyDescent="0.2">
      <c r="A68" s="37"/>
      <c r="B68" s="37"/>
      <c r="C68" s="7" t="s">
        <v>1096</v>
      </c>
      <c r="D68" s="38">
        <v>0.63</v>
      </c>
      <c r="E68" s="92" t="s">
        <v>597</v>
      </c>
      <c r="F68" s="559">
        <v>72</v>
      </c>
      <c r="G68" s="105">
        <f t="shared" si="73"/>
        <v>45.36</v>
      </c>
      <c r="H68" s="49">
        <f t="shared" si="74"/>
        <v>68</v>
      </c>
      <c r="I68" s="114">
        <f t="shared" si="75"/>
        <v>94.444444444444443</v>
      </c>
      <c r="J68" s="114">
        <f t="shared" si="76"/>
        <v>149.91181657848324</v>
      </c>
      <c r="K68" s="194"/>
      <c r="L68" s="49"/>
      <c r="M68" s="49"/>
      <c r="N68" s="49"/>
      <c r="O68" s="108">
        <v>4</v>
      </c>
      <c r="P68" s="108">
        <v>4</v>
      </c>
      <c r="Q68" s="108">
        <v>13</v>
      </c>
      <c r="R68" s="108">
        <v>2</v>
      </c>
      <c r="S68" s="108">
        <v>2</v>
      </c>
      <c r="T68" s="108">
        <v>12</v>
      </c>
      <c r="U68" s="108">
        <v>4</v>
      </c>
      <c r="V68" s="108">
        <v>0</v>
      </c>
      <c r="W68" s="108">
        <v>6</v>
      </c>
      <c r="X68" s="108">
        <v>6</v>
      </c>
      <c r="Y68" s="108">
        <v>6</v>
      </c>
      <c r="Z68" s="108">
        <v>9</v>
      </c>
      <c r="AA68" s="490">
        <f t="shared" si="77"/>
        <v>21</v>
      </c>
      <c r="AB68" s="491">
        <f t="shared" si="78"/>
        <v>37</v>
      </c>
      <c r="AC68" s="492">
        <f t="shared" si="79"/>
        <v>47</v>
      </c>
      <c r="AD68" s="493">
        <f t="shared" si="80"/>
        <v>68</v>
      </c>
      <c r="AI68" s="9"/>
      <c r="AJ68" s="9"/>
      <c r="AK68" s="9"/>
      <c r="AL68" s="9"/>
      <c r="AM68" s="9"/>
      <c r="AN68" s="9"/>
      <c r="AO68" s="9"/>
      <c r="AP68" s="9"/>
      <c r="AQ68" s="9"/>
      <c r="AR68" s="9"/>
      <c r="AS68" s="9"/>
    </row>
    <row r="69" spans="1:45" s="9" customFormat="1" x14ac:dyDescent="0.2">
      <c r="A69" s="50"/>
      <c r="B69" s="50"/>
      <c r="C69" s="50"/>
      <c r="D69" s="35"/>
      <c r="E69" s="29"/>
      <c r="F69" s="559"/>
      <c r="G69" s="108"/>
      <c r="H69" s="51"/>
      <c r="I69" s="51"/>
      <c r="J69" s="51"/>
      <c r="K69" s="195"/>
      <c r="L69" s="51"/>
      <c r="M69" s="51"/>
      <c r="N69" s="51"/>
      <c r="O69" s="532"/>
      <c r="P69" s="532"/>
      <c r="Q69" s="534"/>
      <c r="R69" s="532"/>
      <c r="S69" s="532"/>
      <c r="T69" s="534"/>
      <c r="U69" s="532"/>
      <c r="V69" s="532"/>
      <c r="W69" s="534"/>
      <c r="X69" s="532"/>
      <c r="Y69" s="532"/>
      <c r="Z69" s="534"/>
      <c r="AA69" s="490"/>
      <c r="AB69" s="505"/>
      <c r="AC69" s="506"/>
      <c r="AD69" s="507"/>
      <c r="AE69" s="600"/>
      <c r="AF69" s="600"/>
      <c r="AG69" s="600"/>
      <c r="AH69" s="600"/>
    </row>
    <row r="70" spans="1:45" s="152" customFormat="1" ht="21" customHeight="1" x14ac:dyDescent="0.2">
      <c r="A70" s="144"/>
      <c r="B70" s="145" t="s">
        <v>680</v>
      </c>
      <c r="C70" s="162"/>
      <c r="D70" s="163"/>
      <c r="E70" s="415"/>
      <c r="F70" s="218"/>
      <c r="G70" s="219"/>
      <c r="H70" s="165"/>
      <c r="I70" s="165"/>
      <c r="J70" s="165"/>
      <c r="K70" s="199">
        <f>AVERAGE(J71:J73)</f>
        <v>87.907789292549339</v>
      </c>
      <c r="L70" s="165"/>
      <c r="M70" s="165"/>
      <c r="N70" s="165"/>
      <c r="O70" s="536"/>
      <c r="P70" s="536"/>
      <c r="Q70" s="534"/>
      <c r="R70" s="147"/>
      <c r="S70" s="147"/>
      <c r="T70" s="534"/>
      <c r="U70" s="147"/>
      <c r="V70" s="147"/>
      <c r="W70" s="534"/>
      <c r="X70" s="147"/>
      <c r="Y70" s="147"/>
      <c r="Z70" s="534"/>
      <c r="AA70" s="216"/>
      <c r="AB70" s="224"/>
      <c r="AC70" s="512"/>
      <c r="AD70" s="513"/>
      <c r="AE70" s="214"/>
      <c r="AF70" s="214"/>
      <c r="AG70" s="214"/>
      <c r="AH70" s="214"/>
      <c r="AI70" s="9"/>
      <c r="AJ70" s="9"/>
      <c r="AK70" s="9"/>
      <c r="AL70" s="9"/>
      <c r="AM70" s="9"/>
      <c r="AN70" s="9"/>
      <c r="AO70" s="9"/>
      <c r="AP70" s="9"/>
      <c r="AQ70" s="9"/>
      <c r="AR70" s="9"/>
      <c r="AS70" s="9"/>
    </row>
    <row r="71" spans="1:45" ht="19.5" customHeight="1" x14ac:dyDescent="0.2">
      <c r="A71" s="37"/>
      <c r="B71" s="813" t="s">
        <v>1097</v>
      </c>
      <c r="C71" s="6" t="s">
        <v>1138</v>
      </c>
      <c r="D71" s="38">
        <v>0.1</v>
      </c>
      <c r="E71" s="92" t="s">
        <v>776</v>
      </c>
      <c r="F71" s="559">
        <v>4976</v>
      </c>
      <c r="G71" s="105">
        <f t="shared" ref="G71:G73" si="81">D71*F71</f>
        <v>497.6</v>
      </c>
      <c r="H71" s="49">
        <f t="shared" ref="H71:H73" si="82">AD71</f>
        <v>220</v>
      </c>
      <c r="I71" s="114">
        <f t="shared" ref="I71:I73" si="83">H71/F71*100</f>
        <v>4.4212218649517689</v>
      </c>
      <c r="J71" s="114">
        <f t="shared" ref="J71:J73" si="84">H71/G71*100</f>
        <v>44.212218649517681</v>
      </c>
      <c r="K71" s="194"/>
      <c r="L71" s="49"/>
      <c r="M71" s="49"/>
      <c r="N71" s="49"/>
      <c r="O71" s="108">
        <v>21</v>
      </c>
      <c r="P71" s="108">
        <v>20</v>
      </c>
      <c r="Q71" s="108">
        <v>24</v>
      </c>
      <c r="R71" s="108">
        <v>12</v>
      </c>
      <c r="S71" s="108">
        <v>14</v>
      </c>
      <c r="T71" s="108">
        <v>16</v>
      </c>
      <c r="U71" s="108">
        <v>20</v>
      </c>
      <c r="V71" s="108">
        <v>10</v>
      </c>
      <c r="W71" s="108">
        <v>22</v>
      </c>
      <c r="X71" s="108">
        <v>20</v>
      </c>
      <c r="Y71" s="108">
        <v>22</v>
      </c>
      <c r="Z71" s="108">
        <v>19</v>
      </c>
      <c r="AA71" s="490">
        <f t="shared" ref="AA71:AA73" si="85">O71+P71+Q71</f>
        <v>65</v>
      </c>
      <c r="AB71" s="491">
        <f t="shared" ref="AB71:AB73" si="86">SUM(O71:T71)</f>
        <v>107</v>
      </c>
      <c r="AC71" s="492">
        <f t="shared" ref="AC71:AC73" si="87">SUM(O71:W71)</f>
        <v>159</v>
      </c>
      <c r="AD71" s="493">
        <f t="shared" ref="AD71:AD73" si="88">SUM(O71:Z71)</f>
        <v>220</v>
      </c>
      <c r="AI71" s="9"/>
      <c r="AJ71" s="9"/>
      <c r="AK71" s="9"/>
      <c r="AL71" s="9"/>
      <c r="AM71" s="9"/>
      <c r="AN71" s="9"/>
      <c r="AO71" s="9"/>
      <c r="AP71" s="9"/>
      <c r="AQ71" s="9"/>
      <c r="AR71" s="9"/>
      <c r="AS71" s="9"/>
    </row>
    <row r="72" spans="1:45" ht="18" customHeight="1" x14ac:dyDescent="0.2">
      <c r="A72" s="37"/>
      <c r="B72" s="41" t="s">
        <v>1099</v>
      </c>
      <c r="C72" s="7" t="s">
        <v>1139</v>
      </c>
      <c r="D72" s="38">
        <v>0.2</v>
      </c>
      <c r="E72" s="92" t="s">
        <v>776</v>
      </c>
      <c r="F72" s="559">
        <v>220</v>
      </c>
      <c r="G72" s="105">
        <f t="shared" si="81"/>
        <v>44</v>
      </c>
      <c r="H72" s="49">
        <f t="shared" si="82"/>
        <v>53</v>
      </c>
      <c r="I72" s="114">
        <f t="shared" si="83"/>
        <v>24.09090909090909</v>
      </c>
      <c r="J72" s="114">
        <f t="shared" si="84"/>
        <v>120.45454545454545</v>
      </c>
      <c r="K72" s="194"/>
      <c r="L72" s="49"/>
      <c r="M72" s="49"/>
      <c r="N72" s="49"/>
      <c r="O72" s="108">
        <v>3</v>
      </c>
      <c r="P72" s="108">
        <v>6</v>
      </c>
      <c r="Q72" s="108">
        <v>8</v>
      </c>
      <c r="R72" s="108">
        <v>3</v>
      </c>
      <c r="S72" s="108">
        <v>5</v>
      </c>
      <c r="T72" s="108">
        <v>4</v>
      </c>
      <c r="U72" s="108">
        <v>4</v>
      </c>
      <c r="V72" s="108">
        <v>1</v>
      </c>
      <c r="W72" s="108">
        <v>2</v>
      </c>
      <c r="X72" s="108">
        <v>4</v>
      </c>
      <c r="Y72" s="108">
        <v>7</v>
      </c>
      <c r="Z72" s="108">
        <v>6</v>
      </c>
      <c r="AA72" s="490">
        <f t="shared" si="85"/>
        <v>17</v>
      </c>
      <c r="AB72" s="491">
        <f t="shared" si="86"/>
        <v>29</v>
      </c>
      <c r="AC72" s="492">
        <f t="shared" si="87"/>
        <v>36</v>
      </c>
      <c r="AD72" s="493">
        <f t="shared" si="88"/>
        <v>53</v>
      </c>
      <c r="AI72" s="9"/>
      <c r="AJ72" s="9"/>
      <c r="AK72" s="9"/>
      <c r="AL72" s="9"/>
      <c r="AM72" s="9"/>
      <c r="AN72" s="9"/>
      <c r="AO72" s="9"/>
      <c r="AP72" s="9"/>
      <c r="AQ72" s="9"/>
      <c r="AR72" s="9"/>
      <c r="AS72" s="9"/>
    </row>
    <row r="73" spans="1:45" ht="21" customHeight="1" x14ac:dyDescent="0.2">
      <c r="A73" s="37"/>
      <c r="B73" s="41" t="s">
        <v>1100</v>
      </c>
      <c r="C73" s="7" t="s">
        <v>1140</v>
      </c>
      <c r="D73" s="38">
        <v>0.4</v>
      </c>
      <c r="E73" s="92" t="s">
        <v>776</v>
      </c>
      <c r="F73" s="559">
        <v>53</v>
      </c>
      <c r="G73" s="105">
        <f t="shared" si="81"/>
        <v>21.200000000000003</v>
      </c>
      <c r="H73" s="49">
        <f t="shared" si="82"/>
        <v>21</v>
      </c>
      <c r="I73" s="114">
        <f t="shared" si="83"/>
        <v>39.622641509433961</v>
      </c>
      <c r="J73" s="114">
        <f t="shared" si="84"/>
        <v>99.056603773584897</v>
      </c>
      <c r="K73" s="194"/>
      <c r="L73" s="49"/>
      <c r="M73" s="49"/>
      <c r="N73" s="49"/>
      <c r="O73" s="108">
        <v>2</v>
      </c>
      <c r="P73" s="108">
        <v>2</v>
      </c>
      <c r="Q73" s="108">
        <v>2</v>
      </c>
      <c r="R73" s="108">
        <v>1</v>
      </c>
      <c r="S73" s="108">
        <v>2</v>
      </c>
      <c r="T73" s="108">
        <v>2</v>
      </c>
      <c r="U73" s="108">
        <v>2</v>
      </c>
      <c r="V73" s="108">
        <v>1</v>
      </c>
      <c r="W73" s="108">
        <v>1</v>
      </c>
      <c r="X73" s="108">
        <v>2</v>
      </c>
      <c r="Y73" s="108">
        <v>2</v>
      </c>
      <c r="Z73" s="108">
        <v>2</v>
      </c>
      <c r="AA73" s="490">
        <f t="shared" si="85"/>
        <v>6</v>
      </c>
      <c r="AB73" s="491">
        <f t="shared" si="86"/>
        <v>11</v>
      </c>
      <c r="AC73" s="492">
        <f t="shared" si="87"/>
        <v>15</v>
      </c>
      <c r="AD73" s="493">
        <f t="shared" si="88"/>
        <v>21</v>
      </c>
      <c r="AI73" s="9"/>
      <c r="AJ73" s="9"/>
      <c r="AK73" s="9"/>
      <c r="AL73" s="9"/>
      <c r="AM73" s="9"/>
      <c r="AN73" s="9"/>
      <c r="AO73" s="9"/>
      <c r="AP73" s="9"/>
      <c r="AQ73" s="9"/>
      <c r="AR73" s="9"/>
      <c r="AS73" s="9"/>
    </row>
    <row r="74" spans="1:45" s="152" customFormat="1" ht="22.5" customHeight="1" x14ac:dyDescent="0.2">
      <c r="A74" s="144"/>
      <c r="B74" s="145" t="s">
        <v>528</v>
      </c>
      <c r="C74" s="161"/>
      <c r="D74" s="146"/>
      <c r="E74" s="233"/>
      <c r="F74" s="216"/>
      <c r="G74" s="217"/>
      <c r="H74" s="149"/>
      <c r="I74" s="149"/>
      <c r="J74" s="149"/>
      <c r="K74" s="166">
        <f>AVERAGE(J75:J78)</f>
        <v>111.56150335027003</v>
      </c>
      <c r="L74" s="149"/>
      <c r="M74" s="149"/>
      <c r="N74" s="149"/>
      <c r="O74" s="147"/>
      <c r="P74" s="147"/>
      <c r="Q74" s="534"/>
      <c r="R74" s="147"/>
      <c r="S74" s="147"/>
      <c r="T74" s="534"/>
      <c r="U74" s="147"/>
      <c r="V74" s="147"/>
      <c r="W74" s="534"/>
      <c r="X74" s="147"/>
      <c r="Y74" s="147"/>
      <c r="Z74" s="534"/>
      <c r="AA74" s="216"/>
      <c r="AB74" s="224"/>
      <c r="AC74" s="512"/>
      <c r="AD74" s="513"/>
      <c r="AE74" s="214"/>
      <c r="AF74" s="214"/>
      <c r="AG74" s="214"/>
      <c r="AH74" s="214"/>
      <c r="AI74" s="9"/>
      <c r="AJ74" s="9"/>
      <c r="AK74" s="9"/>
      <c r="AL74" s="9"/>
      <c r="AM74" s="9"/>
      <c r="AN74" s="9"/>
      <c r="AO74" s="9"/>
      <c r="AP74" s="9"/>
      <c r="AQ74" s="9"/>
      <c r="AR74" s="9"/>
      <c r="AS74" s="9"/>
    </row>
    <row r="75" spans="1:45" ht="33.75" customHeight="1" x14ac:dyDescent="0.2">
      <c r="A75" s="37"/>
      <c r="B75" s="41" t="s">
        <v>1097</v>
      </c>
      <c r="C75" s="7" t="s">
        <v>1123</v>
      </c>
      <c r="D75" s="38">
        <v>0.87</v>
      </c>
      <c r="E75" s="92" t="s">
        <v>772</v>
      </c>
      <c r="F75" s="559">
        <v>16146</v>
      </c>
      <c r="G75" s="105">
        <f t="shared" ref="G75:G78" si="89">D75*F75</f>
        <v>14047.02</v>
      </c>
      <c r="H75" s="49">
        <f t="shared" ref="H75:H78" si="90">AD75</f>
        <v>15271</v>
      </c>
      <c r="I75" s="114">
        <f t="shared" ref="I75:I78" si="91">H75/F75*100</f>
        <v>94.58070110244023</v>
      </c>
      <c r="J75" s="114">
        <f t="shared" ref="J75:J78" si="92">H75/G75*100</f>
        <v>108.71344954303474</v>
      </c>
      <c r="K75" s="194"/>
      <c r="L75" s="49"/>
      <c r="M75" s="49"/>
      <c r="N75" s="49"/>
      <c r="O75" s="108">
        <v>15271</v>
      </c>
      <c r="P75" s="108"/>
      <c r="Q75" s="108"/>
      <c r="R75" s="108"/>
      <c r="S75" s="108"/>
      <c r="T75" s="108"/>
      <c r="U75" s="108"/>
      <c r="V75" s="108"/>
      <c r="W75" s="108"/>
      <c r="X75" s="108"/>
      <c r="Y75" s="108"/>
      <c r="Z75" s="108"/>
      <c r="AA75" s="490">
        <f t="shared" ref="AA75:AA78" si="93">O75+P75+Q75</f>
        <v>15271</v>
      </c>
      <c r="AB75" s="491">
        <f t="shared" ref="AB75:AB78" si="94">SUM(O75:T75)</f>
        <v>15271</v>
      </c>
      <c r="AC75" s="492">
        <f t="shared" ref="AC75:AC78" si="95">SUM(O75:W75)</f>
        <v>15271</v>
      </c>
      <c r="AD75" s="493">
        <f t="shared" ref="AD75:AD78" si="96">SUM(O75:Z75)</f>
        <v>15271</v>
      </c>
      <c r="AI75" s="9"/>
      <c r="AJ75" s="9"/>
      <c r="AK75" s="9"/>
      <c r="AL75" s="9"/>
      <c r="AM75" s="9"/>
      <c r="AN75" s="9"/>
      <c r="AO75" s="9"/>
      <c r="AP75" s="9"/>
      <c r="AQ75" s="9"/>
      <c r="AR75" s="9"/>
      <c r="AS75" s="9"/>
    </row>
    <row r="76" spans="1:45" ht="19.5" customHeight="1" x14ac:dyDescent="0.2">
      <c r="A76" s="37"/>
      <c r="B76" s="41" t="s">
        <v>1099</v>
      </c>
      <c r="C76" s="7" t="s">
        <v>1124</v>
      </c>
      <c r="D76" s="40">
        <v>0.7</v>
      </c>
      <c r="E76" s="92" t="s">
        <v>781</v>
      </c>
      <c r="F76" s="559">
        <v>12</v>
      </c>
      <c r="G76" s="105">
        <f t="shared" si="89"/>
        <v>8.3999999999999986</v>
      </c>
      <c r="H76" s="49">
        <f t="shared" si="90"/>
        <v>6</v>
      </c>
      <c r="I76" s="114">
        <f t="shared" si="91"/>
        <v>50</v>
      </c>
      <c r="J76" s="114">
        <f t="shared" si="92"/>
        <v>71.428571428571445</v>
      </c>
      <c r="K76" s="194"/>
      <c r="L76" s="49"/>
      <c r="M76" s="49"/>
      <c r="N76" s="49"/>
      <c r="O76" s="108">
        <v>6</v>
      </c>
      <c r="P76" s="108"/>
      <c r="Q76" s="108"/>
      <c r="R76" s="108"/>
      <c r="S76" s="108"/>
      <c r="T76" s="108"/>
      <c r="U76" s="108"/>
      <c r="V76" s="108"/>
      <c r="W76" s="108"/>
      <c r="X76" s="108"/>
      <c r="Y76" s="108"/>
      <c r="Z76" s="108"/>
      <c r="AA76" s="490">
        <f t="shared" si="93"/>
        <v>6</v>
      </c>
      <c r="AB76" s="491">
        <f t="shared" si="94"/>
        <v>6</v>
      </c>
      <c r="AC76" s="492">
        <f t="shared" si="95"/>
        <v>6</v>
      </c>
      <c r="AD76" s="493">
        <f t="shared" si="96"/>
        <v>6</v>
      </c>
      <c r="AI76" s="9"/>
      <c r="AJ76" s="9"/>
      <c r="AK76" s="9"/>
      <c r="AL76" s="9"/>
      <c r="AM76" s="9"/>
      <c r="AN76" s="9"/>
      <c r="AO76" s="9"/>
      <c r="AP76" s="9"/>
      <c r="AQ76" s="9"/>
      <c r="AR76" s="9"/>
      <c r="AS76" s="9"/>
    </row>
    <row r="77" spans="1:45" ht="19.5" customHeight="1" x14ac:dyDescent="0.2">
      <c r="A77" s="37"/>
      <c r="B77" s="41" t="s">
        <v>1100</v>
      </c>
      <c r="C77" s="7" t="s">
        <v>1125</v>
      </c>
      <c r="D77" s="38">
        <v>0.75</v>
      </c>
      <c r="E77" s="92" t="s">
        <v>787</v>
      </c>
      <c r="F77" s="559">
        <v>13033</v>
      </c>
      <c r="G77" s="105">
        <f t="shared" si="89"/>
        <v>9774.75</v>
      </c>
      <c r="H77" s="49">
        <f t="shared" si="90"/>
        <v>12978</v>
      </c>
      <c r="I77" s="114">
        <f t="shared" si="91"/>
        <v>99.577994322105425</v>
      </c>
      <c r="J77" s="114">
        <f t="shared" si="92"/>
        <v>132.77065909614058</v>
      </c>
      <c r="K77" s="194"/>
      <c r="L77" s="49"/>
      <c r="M77" s="49"/>
      <c r="N77" s="49"/>
      <c r="O77" s="108">
        <v>12978</v>
      </c>
      <c r="P77" s="108"/>
      <c r="Q77" s="108"/>
      <c r="R77" s="108"/>
      <c r="S77" s="108"/>
      <c r="T77" s="108"/>
      <c r="U77" s="108"/>
      <c r="V77" s="108"/>
      <c r="W77" s="108"/>
      <c r="X77" s="108"/>
      <c r="Y77" s="108"/>
      <c r="Z77" s="108"/>
      <c r="AA77" s="490">
        <f t="shared" si="93"/>
        <v>12978</v>
      </c>
      <c r="AB77" s="491">
        <f t="shared" si="94"/>
        <v>12978</v>
      </c>
      <c r="AC77" s="492">
        <f t="shared" si="95"/>
        <v>12978</v>
      </c>
      <c r="AD77" s="493">
        <f t="shared" si="96"/>
        <v>12978</v>
      </c>
      <c r="AI77" s="9"/>
      <c r="AJ77" s="9"/>
      <c r="AK77" s="9"/>
      <c r="AL77" s="9"/>
      <c r="AM77" s="9"/>
      <c r="AN77" s="9"/>
      <c r="AO77" s="9"/>
      <c r="AP77" s="9"/>
      <c r="AQ77" s="9"/>
      <c r="AR77" s="9"/>
      <c r="AS77" s="9"/>
    </row>
    <row r="78" spans="1:45" x14ac:dyDescent="0.2">
      <c r="A78" s="37"/>
      <c r="B78" s="41" t="s">
        <v>1115</v>
      </c>
      <c r="C78" s="7" t="s">
        <v>1126</v>
      </c>
      <c r="D78" s="38">
        <v>0.75</v>
      </c>
      <c r="E78" s="92" t="s">
        <v>781</v>
      </c>
      <c r="F78" s="559">
        <v>12</v>
      </c>
      <c r="G78" s="105">
        <f t="shared" si="89"/>
        <v>9</v>
      </c>
      <c r="H78" s="49">
        <f t="shared" si="90"/>
        <v>12</v>
      </c>
      <c r="I78" s="114">
        <f t="shared" si="91"/>
        <v>100</v>
      </c>
      <c r="J78" s="114">
        <f t="shared" si="92"/>
        <v>133.33333333333331</v>
      </c>
      <c r="K78" s="194"/>
      <c r="L78" s="49"/>
      <c r="M78" s="49"/>
      <c r="N78" s="49"/>
      <c r="O78" s="108"/>
      <c r="P78" s="108"/>
      <c r="Q78" s="108"/>
      <c r="R78" s="108"/>
      <c r="S78" s="108"/>
      <c r="T78" s="108"/>
      <c r="U78" s="108"/>
      <c r="V78" s="108"/>
      <c r="W78" s="108">
        <v>12</v>
      </c>
      <c r="X78" s="108"/>
      <c r="Y78" s="108"/>
      <c r="Z78" s="108"/>
      <c r="AA78" s="490">
        <f t="shared" si="93"/>
        <v>0</v>
      </c>
      <c r="AB78" s="491">
        <f t="shared" si="94"/>
        <v>0</v>
      </c>
      <c r="AC78" s="492">
        <f t="shared" si="95"/>
        <v>12</v>
      </c>
      <c r="AD78" s="493">
        <f t="shared" si="96"/>
        <v>12</v>
      </c>
      <c r="AI78" s="9"/>
      <c r="AJ78" s="9"/>
      <c r="AK78" s="9"/>
      <c r="AL78" s="9"/>
      <c r="AM78" s="9"/>
      <c r="AN78" s="9"/>
      <c r="AO78" s="9"/>
      <c r="AP78" s="9"/>
      <c r="AQ78" s="9"/>
      <c r="AR78" s="9"/>
      <c r="AS78" s="9"/>
    </row>
    <row r="79" spans="1:45" s="9" customFormat="1" x14ac:dyDescent="0.2">
      <c r="A79" s="50"/>
      <c r="B79" s="50"/>
      <c r="C79" s="50"/>
      <c r="D79" s="35"/>
      <c r="E79" s="29"/>
      <c r="F79" s="559"/>
      <c r="G79" s="108"/>
      <c r="H79" s="51"/>
      <c r="I79" s="51"/>
      <c r="J79" s="51"/>
      <c r="K79" s="195"/>
      <c r="L79" s="51"/>
      <c r="M79" s="51"/>
      <c r="N79" s="51"/>
      <c r="O79" s="108"/>
      <c r="P79" s="108"/>
      <c r="Q79" s="464"/>
      <c r="R79" s="108"/>
      <c r="S79" s="108"/>
      <c r="T79" s="464"/>
      <c r="U79" s="108"/>
      <c r="V79" s="108"/>
      <c r="W79" s="464"/>
      <c r="X79" s="108"/>
      <c r="Y79" s="108"/>
      <c r="Z79" s="464"/>
      <c r="AA79" s="490"/>
      <c r="AB79" s="505"/>
      <c r="AC79" s="506"/>
      <c r="AD79" s="507"/>
      <c r="AE79" s="600"/>
      <c r="AF79" s="600"/>
      <c r="AG79" s="600"/>
      <c r="AH79" s="600"/>
    </row>
    <row r="80" spans="1:45" s="67" customFormat="1" ht="21.75" customHeight="1" x14ac:dyDescent="0.2">
      <c r="A80" s="177" t="s">
        <v>670</v>
      </c>
      <c r="B80" s="169" t="s">
        <v>671</v>
      </c>
      <c r="C80" s="174"/>
      <c r="D80" s="175"/>
      <c r="E80" s="416"/>
      <c r="F80" s="494"/>
      <c r="G80" s="479"/>
      <c r="H80" s="119"/>
      <c r="I80" s="119"/>
      <c r="J80" s="119"/>
      <c r="K80" s="203">
        <f>(K81+K89+K94+K99+K109)/5</f>
        <v>75.621505054496154</v>
      </c>
      <c r="L80" s="119"/>
      <c r="M80" s="119"/>
      <c r="N80" s="119"/>
      <c r="O80" s="215"/>
      <c r="P80" s="215"/>
      <c r="Q80" s="464"/>
      <c r="R80" s="215"/>
      <c r="S80" s="215"/>
      <c r="T80" s="464"/>
      <c r="U80" s="215"/>
      <c r="V80" s="215"/>
      <c r="W80" s="464"/>
      <c r="X80" s="215"/>
      <c r="Y80" s="215"/>
      <c r="Z80" s="464"/>
      <c r="AA80" s="494"/>
      <c r="AB80" s="427"/>
      <c r="AC80" s="495"/>
      <c r="AD80" s="496"/>
      <c r="AE80" s="598"/>
      <c r="AF80" s="598"/>
      <c r="AG80" s="598"/>
      <c r="AH80" s="598"/>
      <c r="AI80" s="9"/>
      <c r="AJ80" s="9"/>
      <c r="AK80" s="9"/>
      <c r="AL80" s="9"/>
      <c r="AM80" s="9"/>
      <c r="AN80" s="9"/>
      <c r="AO80" s="9"/>
      <c r="AP80" s="9"/>
      <c r="AQ80" s="9"/>
      <c r="AR80" s="9"/>
      <c r="AS80" s="9"/>
    </row>
    <row r="81" spans="1:45" s="152" customFormat="1" ht="19.5" customHeight="1" x14ac:dyDescent="0.2">
      <c r="A81" s="144"/>
      <c r="B81" s="145" t="s">
        <v>529</v>
      </c>
      <c r="C81" s="144"/>
      <c r="D81" s="146"/>
      <c r="E81" s="233"/>
      <c r="F81" s="216"/>
      <c r="G81" s="217"/>
      <c r="H81" s="149"/>
      <c r="I81" s="149"/>
      <c r="J81" s="149"/>
      <c r="K81" s="166">
        <f>AVERAGE(J82:J87)</f>
        <v>120.79494137685624</v>
      </c>
      <c r="L81" s="149"/>
      <c r="M81" s="149"/>
      <c r="N81" s="149"/>
      <c r="O81" s="217"/>
      <c r="P81" s="217"/>
      <c r="Q81" s="464"/>
      <c r="R81" s="217"/>
      <c r="S81" s="217"/>
      <c r="T81" s="464"/>
      <c r="U81" s="217"/>
      <c r="V81" s="217"/>
      <c r="W81" s="464"/>
      <c r="X81" s="217"/>
      <c r="Y81" s="217"/>
      <c r="Z81" s="464"/>
      <c r="AA81" s="216"/>
      <c r="AB81" s="224"/>
      <c r="AC81" s="512"/>
      <c r="AD81" s="513"/>
      <c r="AE81" s="214"/>
      <c r="AF81" s="214"/>
      <c r="AG81" s="214"/>
      <c r="AH81" s="214"/>
      <c r="AI81" s="9"/>
      <c r="AJ81" s="9"/>
      <c r="AK81" s="9"/>
      <c r="AL81" s="9"/>
      <c r="AM81" s="9"/>
      <c r="AN81" s="9"/>
      <c r="AO81" s="9"/>
      <c r="AP81" s="9"/>
      <c r="AQ81" s="9"/>
      <c r="AR81" s="9"/>
      <c r="AS81" s="9"/>
    </row>
    <row r="82" spans="1:45" s="9" customFormat="1" ht="19.5" customHeight="1" x14ac:dyDescent="0.2">
      <c r="A82" s="417"/>
      <c r="B82" s="22"/>
      <c r="C82" s="417" t="s">
        <v>788</v>
      </c>
      <c r="D82" s="421">
        <v>1</v>
      </c>
      <c r="E82" s="29" t="s">
        <v>692</v>
      </c>
      <c r="F82" s="559">
        <v>862</v>
      </c>
      <c r="G82" s="105">
        <f t="shared" ref="G82" si="97">D82*F82</f>
        <v>862</v>
      </c>
      <c r="H82" s="49">
        <f t="shared" ref="H82" si="98">AD82</f>
        <v>863</v>
      </c>
      <c r="I82" s="114">
        <f t="shared" ref="I82" si="99">H82/F82*100</f>
        <v>100.11600928074247</v>
      </c>
      <c r="J82" s="114">
        <f t="shared" ref="J82" si="100">H82/G82*100</f>
        <v>100.11600928074247</v>
      </c>
      <c r="K82" s="193"/>
      <c r="L82" s="49"/>
      <c r="M82" s="49"/>
      <c r="N82" s="49"/>
      <c r="O82" s="108">
        <v>93</v>
      </c>
      <c r="P82" s="108">
        <v>82</v>
      </c>
      <c r="Q82" s="108">
        <v>86</v>
      </c>
      <c r="R82" s="108">
        <v>69</v>
      </c>
      <c r="S82" s="108">
        <v>70</v>
      </c>
      <c r="T82" s="108">
        <v>91</v>
      </c>
      <c r="U82" s="108">
        <v>68</v>
      </c>
      <c r="V82" s="108">
        <v>78</v>
      </c>
      <c r="W82" s="108">
        <v>68</v>
      </c>
      <c r="X82" s="108">
        <v>69</v>
      </c>
      <c r="Y82" s="108">
        <v>56</v>
      </c>
      <c r="Z82" s="108">
        <v>33</v>
      </c>
      <c r="AA82" s="490">
        <f t="shared" ref="AA82" si="101">O82+P82+Q82</f>
        <v>261</v>
      </c>
      <c r="AB82" s="491">
        <f t="shared" ref="AB82" si="102">SUM(O82:T82)</f>
        <v>491</v>
      </c>
      <c r="AC82" s="492">
        <f t="shared" ref="AC82" si="103">SUM(O82:W82)</f>
        <v>705</v>
      </c>
      <c r="AD82" s="493">
        <f t="shared" ref="AD82" si="104">SUM(O82:Z82)</f>
        <v>863</v>
      </c>
      <c r="AE82" s="600"/>
      <c r="AF82" s="600"/>
      <c r="AG82" s="600"/>
      <c r="AH82" s="600"/>
    </row>
    <row r="83" spans="1:45" ht="30.75" customHeight="1" x14ac:dyDescent="0.2">
      <c r="A83" s="5"/>
      <c r="B83" s="5"/>
      <c r="C83" s="7" t="s">
        <v>863</v>
      </c>
      <c r="D83" s="421">
        <v>1</v>
      </c>
      <c r="E83" s="92" t="s">
        <v>692</v>
      </c>
      <c r="F83" s="559">
        <v>862</v>
      </c>
      <c r="G83" s="105">
        <f t="shared" ref="G83:G87" si="105">D83*F83</f>
        <v>862</v>
      </c>
      <c r="H83" s="49">
        <f t="shared" ref="H83:H87" si="106">AD83</f>
        <v>846</v>
      </c>
      <c r="I83" s="114">
        <f t="shared" ref="I83:I87" si="107">H83/F83*100</f>
        <v>98.143851508120648</v>
      </c>
      <c r="J83" s="114">
        <f t="shared" ref="J83:J87" si="108">H83/G83*100</f>
        <v>98.143851508120648</v>
      </c>
      <c r="K83" s="193"/>
      <c r="L83" s="49"/>
      <c r="M83" s="49"/>
      <c r="N83" s="49"/>
      <c r="O83" s="108">
        <v>68</v>
      </c>
      <c r="P83" s="108">
        <v>68</v>
      </c>
      <c r="Q83" s="108">
        <v>78</v>
      </c>
      <c r="R83" s="108">
        <v>92</v>
      </c>
      <c r="S83" s="108">
        <v>65</v>
      </c>
      <c r="T83" s="108">
        <v>83</v>
      </c>
      <c r="U83" s="108">
        <v>52</v>
      </c>
      <c r="V83" s="108">
        <v>52</v>
      </c>
      <c r="W83" s="108">
        <v>78</v>
      </c>
      <c r="X83" s="108">
        <v>69</v>
      </c>
      <c r="Y83" s="108">
        <v>77</v>
      </c>
      <c r="Z83" s="108">
        <v>64</v>
      </c>
      <c r="AA83" s="490">
        <f t="shared" ref="AA83:AA86" si="109">O83+P83+Q83</f>
        <v>214</v>
      </c>
      <c r="AB83" s="491">
        <f t="shared" ref="AB83:AB86" si="110">SUM(O83:T83)</f>
        <v>454</v>
      </c>
      <c r="AC83" s="492">
        <f t="shared" ref="AC83:AC86" si="111">SUM(O83:W83)</f>
        <v>636</v>
      </c>
      <c r="AD83" s="493">
        <f t="shared" ref="AD83:AD86" si="112">SUM(O83:Z83)</f>
        <v>846</v>
      </c>
      <c r="AI83" s="9"/>
      <c r="AJ83" s="9"/>
      <c r="AK83" s="9"/>
      <c r="AL83" s="9"/>
      <c r="AM83" s="9"/>
      <c r="AN83" s="9"/>
      <c r="AO83" s="9"/>
      <c r="AP83" s="9"/>
      <c r="AQ83" s="9"/>
      <c r="AR83" s="9"/>
      <c r="AS83" s="9"/>
    </row>
    <row r="84" spans="1:45" ht="32.25" customHeight="1" x14ac:dyDescent="0.2">
      <c r="A84" s="37"/>
      <c r="B84" s="37"/>
      <c r="C84" s="7" t="s">
        <v>864</v>
      </c>
      <c r="D84" s="421">
        <v>1</v>
      </c>
      <c r="E84" s="92" t="s">
        <v>790</v>
      </c>
      <c r="F84" s="559">
        <v>843</v>
      </c>
      <c r="G84" s="105">
        <f t="shared" si="105"/>
        <v>843</v>
      </c>
      <c r="H84" s="49">
        <f t="shared" si="106"/>
        <v>825</v>
      </c>
      <c r="I84" s="114">
        <f t="shared" si="107"/>
        <v>97.864768683274022</v>
      </c>
      <c r="J84" s="114">
        <f t="shared" si="108"/>
        <v>97.864768683274022</v>
      </c>
      <c r="K84" s="194"/>
      <c r="L84" s="49"/>
      <c r="M84" s="49"/>
      <c r="N84" s="49"/>
      <c r="O84" s="108">
        <v>67</v>
      </c>
      <c r="P84" s="108">
        <v>52</v>
      </c>
      <c r="Q84" s="108">
        <v>68</v>
      </c>
      <c r="R84" s="108">
        <v>83</v>
      </c>
      <c r="S84" s="108">
        <v>84</v>
      </c>
      <c r="T84" s="108">
        <v>87</v>
      </c>
      <c r="U84" s="108">
        <v>62</v>
      </c>
      <c r="V84" s="108">
        <v>61</v>
      </c>
      <c r="W84" s="108">
        <v>55</v>
      </c>
      <c r="X84" s="108">
        <v>59</v>
      </c>
      <c r="Y84" s="108">
        <v>66</v>
      </c>
      <c r="Z84" s="108">
        <v>81</v>
      </c>
      <c r="AA84" s="490">
        <f t="shared" si="109"/>
        <v>187</v>
      </c>
      <c r="AB84" s="491">
        <f t="shared" si="110"/>
        <v>441</v>
      </c>
      <c r="AC84" s="492">
        <f t="shared" si="111"/>
        <v>619</v>
      </c>
      <c r="AD84" s="493">
        <f t="shared" si="112"/>
        <v>825</v>
      </c>
      <c r="AI84" s="9"/>
      <c r="AJ84" s="9"/>
      <c r="AK84" s="9"/>
      <c r="AL84" s="9"/>
      <c r="AM84" s="9"/>
      <c r="AN84" s="9"/>
      <c r="AO84" s="9"/>
      <c r="AP84" s="9"/>
      <c r="AQ84" s="9"/>
      <c r="AR84" s="9"/>
      <c r="AS84" s="9"/>
    </row>
    <row r="85" spans="1:45" ht="36.75" customHeight="1" x14ac:dyDescent="0.2">
      <c r="A85" s="37"/>
      <c r="B85" s="37"/>
      <c r="C85" s="7" t="s">
        <v>865</v>
      </c>
      <c r="D85" s="421">
        <v>1</v>
      </c>
      <c r="E85" s="92" t="s">
        <v>790</v>
      </c>
      <c r="F85" s="559">
        <v>843</v>
      </c>
      <c r="G85" s="105">
        <f t="shared" si="105"/>
        <v>843</v>
      </c>
      <c r="H85" s="49">
        <f t="shared" si="106"/>
        <v>825</v>
      </c>
      <c r="I85" s="114">
        <f t="shared" si="107"/>
        <v>97.864768683274022</v>
      </c>
      <c r="J85" s="114">
        <f t="shared" si="108"/>
        <v>97.864768683274022</v>
      </c>
      <c r="K85" s="194"/>
      <c r="L85" s="49"/>
      <c r="M85" s="49"/>
      <c r="N85" s="49"/>
      <c r="O85" s="108">
        <v>67</v>
      </c>
      <c r="P85" s="108">
        <v>52</v>
      </c>
      <c r="Q85" s="108">
        <v>68</v>
      </c>
      <c r="R85" s="108">
        <v>83</v>
      </c>
      <c r="S85" s="108">
        <v>84</v>
      </c>
      <c r="T85" s="108">
        <v>87</v>
      </c>
      <c r="U85" s="108">
        <v>62</v>
      </c>
      <c r="V85" s="108">
        <v>61</v>
      </c>
      <c r="W85" s="108">
        <v>55</v>
      </c>
      <c r="X85" s="108">
        <v>59</v>
      </c>
      <c r="Y85" s="108">
        <v>66</v>
      </c>
      <c r="Z85" s="108">
        <v>81</v>
      </c>
      <c r="AA85" s="490">
        <f t="shared" si="109"/>
        <v>187</v>
      </c>
      <c r="AB85" s="491">
        <f t="shared" si="110"/>
        <v>441</v>
      </c>
      <c r="AC85" s="492">
        <f t="shared" si="111"/>
        <v>619</v>
      </c>
      <c r="AD85" s="493">
        <f t="shared" si="112"/>
        <v>825</v>
      </c>
      <c r="AI85" s="9"/>
      <c r="AJ85" s="9"/>
      <c r="AK85" s="9"/>
      <c r="AL85" s="9"/>
      <c r="AM85" s="9"/>
      <c r="AN85" s="9"/>
      <c r="AO85" s="9"/>
      <c r="AP85" s="9"/>
      <c r="AQ85" s="9"/>
      <c r="AR85" s="9"/>
      <c r="AS85" s="9"/>
    </row>
    <row r="86" spans="1:45" ht="32.25" customHeight="1" x14ac:dyDescent="0.2">
      <c r="A86" s="37"/>
      <c r="B86" s="37"/>
      <c r="C86" s="7" t="s">
        <v>866</v>
      </c>
      <c r="D86" s="38">
        <v>0.97</v>
      </c>
      <c r="E86" s="92" t="s">
        <v>791</v>
      </c>
      <c r="F86" s="559">
        <v>843</v>
      </c>
      <c r="G86" s="105">
        <f t="shared" si="105"/>
        <v>817.70999999999992</v>
      </c>
      <c r="H86" s="49">
        <f t="shared" si="106"/>
        <v>821</v>
      </c>
      <c r="I86" s="114">
        <f t="shared" si="107"/>
        <v>97.390272835112697</v>
      </c>
      <c r="J86" s="114">
        <f t="shared" si="108"/>
        <v>100.40234312898218</v>
      </c>
      <c r="K86" s="194"/>
      <c r="L86" s="49"/>
      <c r="M86" s="49"/>
      <c r="N86" s="49"/>
      <c r="O86" s="108">
        <v>69</v>
      </c>
      <c r="P86" s="108">
        <v>61</v>
      </c>
      <c r="Q86" s="108">
        <v>59</v>
      </c>
      <c r="R86" s="108">
        <v>70</v>
      </c>
      <c r="S86" s="108">
        <v>67</v>
      </c>
      <c r="T86" s="108">
        <v>102</v>
      </c>
      <c r="U86" s="108">
        <v>78</v>
      </c>
      <c r="V86" s="108">
        <v>66</v>
      </c>
      <c r="W86" s="108">
        <v>58</v>
      </c>
      <c r="X86" s="108">
        <v>56</v>
      </c>
      <c r="Y86" s="108">
        <v>59</v>
      </c>
      <c r="Z86" s="108">
        <v>76</v>
      </c>
      <c r="AA86" s="490">
        <f t="shared" si="109"/>
        <v>189</v>
      </c>
      <c r="AB86" s="491">
        <f t="shared" si="110"/>
        <v>428</v>
      </c>
      <c r="AC86" s="492">
        <f t="shared" si="111"/>
        <v>630</v>
      </c>
      <c r="AD86" s="493">
        <f t="shared" si="112"/>
        <v>821</v>
      </c>
      <c r="AI86" s="9"/>
      <c r="AJ86" s="9"/>
      <c r="AK86" s="9"/>
      <c r="AL86" s="9"/>
      <c r="AM86" s="9"/>
      <c r="AN86" s="9"/>
      <c r="AO86" s="9"/>
      <c r="AP86" s="9"/>
      <c r="AQ86" s="9"/>
      <c r="AR86" s="9"/>
      <c r="AS86" s="9"/>
    </row>
    <row r="87" spans="1:45" ht="20.25" customHeight="1" x14ac:dyDescent="0.2">
      <c r="A87" s="37"/>
      <c r="B87" s="37"/>
      <c r="C87" s="7" t="s">
        <v>789</v>
      </c>
      <c r="D87" s="38">
        <v>0.8</v>
      </c>
      <c r="E87" s="92" t="s">
        <v>792</v>
      </c>
      <c r="F87" s="559">
        <v>172</v>
      </c>
      <c r="G87" s="105">
        <f t="shared" si="105"/>
        <v>137.6</v>
      </c>
      <c r="H87" s="49">
        <f t="shared" si="106"/>
        <v>317</v>
      </c>
      <c r="I87" s="114">
        <f t="shared" si="107"/>
        <v>184.30232558139534</v>
      </c>
      <c r="J87" s="114">
        <f t="shared" si="108"/>
        <v>230.37790697674421</v>
      </c>
      <c r="K87" s="194"/>
      <c r="L87" s="49"/>
      <c r="M87" s="49"/>
      <c r="N87" s="49"/>
      <c r="O87" s="108">
        <v>28</v>
      </c>
      <c r="P87" s="108">
        <v>20</v>
      </c>
      <c r="Q87" s="108">
        <v>29</v>
      </c>
      <c r="R87" s="108">
        <v>34</v>
      </c>
      <c r="S87" s="108">
        <v>23</v>
      </c>
      <c r="T87" s="108">
        <v>30</v>
      </c>
      <c r="U87" s="108">
        <v>26</v>
      </c>
      <c r="V87" s="108">
        <v>29</v>
      </c>
      <c r="W87" s="108">
        <v>29</v>
      </c>
      <c r="X87" s="108">
        <v>23</v>
      </c>
      <c r="Y87" s="108">
        <v>26</v>
      </c>
      <c r="Z87" s="108">
        <v>20</v>
      </c>
      <c r="AA87" s="490">
        <f>O87+P87+Q87</f>
        <v>77</v>
      </c>
      <c r="AB87" s="491">
        <f>SUM(O87:T87)</f>
        <v>164</v>
      </c>
      <c r="AC87" s="492">
        <f>SUM(O87:W87)</f>
        <v>248</v>
      </c>
      <c r="AD87" s="493">
        <f>SUM(O87:Z87)</f>
        <v>317</v>
      </c>
      <c r="AI87" s="9"/>
      <c r="AJ87" s="9"/>
      <c r="AK87" s="9"/>
      <c r="AL87" s="9"/>
      <c r="AM87" s="9"/>
      <c r="AN87" s="9"/>
      <c r="AO87" s="9"/>
      <c r="AP87" s="9"/>
      <c r="AQ87" s="9"/>
      <c r="AR87" s="9"/>
      <c r="AS87" s="9"/>
    </row>
    <row r="88" spans="1:45" s="9" customFormat="1" x14ac:dyDescent="0.2">
      <c r="A88" s="557"/>
      <c r="B88" s="557"/>
      <c r="C88" s="557"/>
      <c r="D88" s="35"/>
      <c r="E88" s="29"/>
      <c r="F88" s="490"/>
      <c r="G88" s="108"/>
      <c r="H88" s="51"/>
      <c r="I88" s="51"/>
      <c r="J88" s="51"/>
      <c r="K88" s="195"/>
      <c r="L88" s="51"/>
      <c r="M88" s="51"/>
      <c r="N88" s="51"/>
      <c r="O88" s="108"/>
      <c r="P88" s="108"/>
      <c r="Q88" s="464"/>
      <c r="R88" s="108"/>
      <c r="S88" s="108"/>
      <c r="T88" s="464"/>
      <c r="U88" s="108"/>
      <c r="V88" s="108"/>
      <c r="W88" s="464"/>
      <c r="X88" s="108"/>
      <c r="Y88" s="108"/>
      <c r="Z88" s="464"/>
      <c r="AA88" s="490"/>
      <c r="AB88" s="505"/>
      <c r="AC88" s="506"/>
      <c r="AD88" s="507"/>
      <c r="AE88" s="600"/>
      <c r="AF88" s="600"/>
      <c r="AG88" s="600"/>
      <c r="AH88" s="600"/>
    </row>
    <row r="89" spans="1:45" s="152" customFormat="1" ht="21" customHeight="1" x14ac:dyDescent="0.2">
      <c r="A89" s="144"/>
      <c r="B89" s="145" t="s">
        <v>530</v>
      </c>
      <c r="C89" s="144"/>
      <c r="D89" s="146"/>
      <c r="E89" s="233"/>
      <c r="F89" s="216"/>
      <c r="G89" s="217"/>
      <c r="H89" s="149">
        <f t="shared" ref="H89:H93" si="113">AD89</f>
        <v>0</v>
      </c>
      <c r="I89" s="149"/>
      <c r="J89" s="149"/>
      <c r="K89" s="166">
        <f>AVERAGE(J90:J93)</f>
        <v>95.32560312232701</v>
      </c>
      <c r="L89" s="149"/>
      <c r="M89" s="149"/>
      <c r="N89" s="149"/>
      <c r="O89" s="217"/>
      <c r="P89" s="217"/>
      <c r="Q89" s="464"/>
      <c r="R89" s="217"/>
      <c r="S89" s="217"/>
      <c r="T89" s="464"/>
      <c r="U89" s="217"/>
      <c r="V89" s="217"/>
      <c r="W89" s="464"/>
      <c r="X89" s="217"/>
      <c r="Y89" s="217"/>
      <c r="Z89" s="464"/>
      <c r="AA89" s="216"/>
      <c r="AB89" s="224"/>
      <c r="AC89" s="512"/>
      <c r="AD89" s="513"/>
      <c r="AE89" s="214"/>
      <c r="AF89" s="214"/>
      <c r="AG89" s="214"/>
      <c r="AH89" s="214"/>
      <c r="AI89" s="9"/>
      <c r="AJ89" s="9"/>
      <c r="AK89" s="9"/>
      <c r="AL89" s="9"/>
      <c r="AM89" s="9"/>
      <c r="AN89" s="9"/>
      <c r="AO89" s="9"/>
      <c r="AP89" s="9"/>
      <c r="AQ89" s="9"/>
      <c r="AR89" s="9"/>
      <c r="AS89" s="9"/>
    </row>
    <row r="90" spans="1:45" ht="30" x14ac:dyDescent="0.2">
      <c r="A90" s="37"/>
      <c r="B90" s="41" t="s">
        <v>1097</v>
      </c>
      <c r="C90" s="7" t="s">
        <v>1141</v>
      </c>
      <c r="D90" s="421">
        <v>1</v>
      </c>
      <c r="E90" s="889" t="s">
        <v>1207</v>
      </c>
      <c r="F90" s="559">
        <v>809</v>
      </c>
      <c r="G90" s="105">
        <f t="shared" ref="G90:G92" si="114">D90*F90</f>
        <v>809</v>
      </c>
      <c r="H90" s="49">
        <f t="shared" si="113"/>
        <v>830</v>
      </c>
      <c r="I90" s="114">
        <f t="shared" ref="I90:I97" si="115">H90/F90*100</f>
        <v>102.59579728059332</v>
      </c>
      <c r="J90" s="114">
        <f t="shared" ref="J90:J97" si="116">H90/G90*100</f>
        <v>102.59579728059332</v>
      </c>
      <c r="K90" s="194"/>
      <c r="L90" s="49"/>
      <c r="M90" s="49"/>
      <c r="N90" s="49"/>
      <c r="O90" s="108">
        <v>67</v>
      </c>
      <c r="P90" s="108">
        <v>52</v>
      </c>
      <c r="Q90" s="108">
        <v>71</v>
      </c>
      <c r="R90" s="108">
        <v>84</v>
      </c>
      <c r="S90" s="108">
        <v>85</v>
      </c>
      <c r="T90" s="108">
        <v>87</v>
      </c>
      <c r="U90" s="108">
        <v>62</v>
      </c>
      <c r="V90" s="108">
        <v>61</v>
      </c>
      <c r="W90" s="108">
        <v>55</v>
      </c>
      <c r="X90" s="108">
        <v>59</v>
      </c>
      <c r="Y90" s="108">
        <v>66</v>
      </c>
      <c r="Z90" s="108">
        <v>81</v>
      </c>
      <c r="AA90" s="490">
        <f t="shared" ref="AA90:AA93" si="117">O90+P90+Q90</f>
        <v>190</v>
      </c>
      <c r="AB90" s="491">
        <f t="shared" ref="AB90:AB93" si="118">SUM(O90:T90)</f>
        <v>446</v>
      </c>
      <c r="AC90" s="492">
        <f t="shared" ref="AC90:AC93" si="119">SUM(O90:W90)</f>
        <v>624</v>
      </c>
      <c r="AD90" s="493">
        <f t="shared" ref="AD90:AD93" si="120">SUM(O90:Z90)</f>
        <v>830</v>
      </c>
      <c r="AI90" s="9"/>
      <c r="AJ90" s="9"/>
      <c r="AK90" s="9"/>
      <c r="AL90" s="9"/>
      <c r="AM90" s="9"/>
      <c r="AN90" s="9"/>
      <c r="AO90" s="9"/>
      <c r="AP90" s="9"/>
      <c r="AQ90" s="9"/>
      <c r="AR90" s="9"/>
      <c r="AS90" s="9"/>
    </row>
    <row r="91" spans="1:45" ht="30" x14ac:dyDescent="0.2">
      <c r="A91" s="37"/>
      <c r="B91" s="41" t="s">
        <v>1099</v>
      </c>
      <c r="C91" s="7" t="s">
        <v>1142</v>
      </c>
      <c r="D91" s="421">
        <v>1</v>
      </c>
      <c r="E91" s="889" t="s">
        <v>1207</v>
      </c>
      <c r="F91" s="559">
        <v>809</v>
      </c>
      <c r="G91" s="105">
        <f t="shared" si="114"/>
        <v>809</v>
      </c>
      <c r="H91" s="49">
        <f t="shared" si="113"/>
        <v>825</v>
      </c>
      <c r="I91" s="114">
        <f t="shared" si="115"/>
        <v>101.97775030902349</v>
      </c>
      <c r="J91" s="114">
        <f t="shared" si="116"/>
        <v>101.97775030902349</v>
      </c>
      <c r="K91" s="194"/>
      <c r="L91" s="49"/>
      <c r="M91" s="49"/>
      <c r="N91" s="49"/>
      <c r="O91" s="108">
        <v>69</v>
      </c>
      <c r="P91" s="108">
        <v>51</v>
      </c>
      <c r="Q91" s="108">
        <v>68</v>
      </c>
      <c r="R91" s="108">
        <v>82</v>
      </c>
      <c r="S91" s="108">
        <v>86</v>
      </c>
      <c r="T91" s="108">
        <v>91</v>
      </c>
      <c r="U91" s="108">
        <v>61</v>
      </c>
      <c r="V91" s="108">
        <v>65</v>
      </c>
      <c r="W91" s="108">
        <v>50</v>
      </c>
      <c r="X91" s="108">
        <v>59</v>
      </c>
      <c r="Y91" s="108">
        <v>68</v>
      </c>
      <c r="Z91" s="108">
        <v>75</v>
      </c>
      <c r="AA91" s="490">
        <f t="shared" si="117"/>
        <v>188</v>
      </c>
      <c r="AB91" s="491">
        <f t="shared" si="118"/>
        <v>447</v>
      </c>
      <c r="AC91" s="492">
        <f t="shared" si="119"/>
        <v>623</v>
      </c>
      <c r="AD91" s="493">
        <f t="shared" si="120"/>
        <v>825</v>
      </c>
      <c r="AI91" s="9"/>
      <c r="AJ91" s="9"/>
      <c r="AK91" s="9"/>
      <c r="AL91" s="9"/>
      <c r="AM91" s="9"/>
      <c r="AN91" s="9"/>
      <c r="AO91" s="9"/>
      <c r="AP91" s="9"/>
      <c r="AQ91" s="9"/>
      <c r="AR91" s="9"/>
      <c r="AS91" s="9"/>
    </row>
    <row r="92" spans="1:45" ht="19.5" customHeight="1" x14ac:dyDescent="0.2">
      <c r="A92" s="37"/>
      <c r="B92" s="41" t="s">
        <v>1100</v>
      </c>
      <c r="C92" s="7" t="s">
        <v>1143</v>
      </c>
      <c r="D92" s="38">
        <v>0.8</v>
      </c>
      <c r="E92" s="888" t="s">
        <v>1208</v>
      </c>
      <c r="F92" s="559">
        <v>122</v>
      </c>
      <c r="G92" s="105">
        <f t="shared" si="114"/>
        <v>97.600000000000009</v>
      </c>
      <c r="H92" s="49">
        <f t="shared" si="113"/>
        <v>72</v>
      </c>
      <c r="I92" s="114">
        <f t="shared" si="115"/>
        <v>59.016393442622949</v>
      </c>
      <c r="J92" s="114">
        <f t="shared" si="116"/>
        <v>73.770491803278688</v>
      </c>
      <c r="K92" s="194"/>
      <c r="L92" s="49"/>
      <c r="M92" s="49"/>
      <c r="N92" s="49"/>
      <c r="O92" s="108">
        <v>8</v>
      </c>
      <c r="P92" s="108">
        <v>5</v>
      </c>
      <c r="Q92" s="108">
        <v>9</v>
      </c>
      <c r="R92" s="108">
        <v>7</v>
      </c>
      <c r="S92" s="108">
        <v>5</v>
      </c>
      <c r="T92" s="108">
        <v>5</v>
      </c>
      <c r="U92" s="108">
        <v>6</v>
      </c>
      <c r="V92" s="108">
        <v>1</v>
      </c>
      <c r="W92" s="108">
        <v>4</v>
      </c>
      <c r="X92" s="108">
        <v>6</v>
      </c>
      <c r="Y92" s="108">
        <v>9</v>
      </c>
      <c r="Z92" s="108">
        <v>7</v>
      </c>
      <c r="AA92" s="490">
        <f t="shared" si="117"/>
        <v>22</v>
      </c>
      <c r="AB92" s="491">
        <f t="shared" si="118"/>
        <v>39</v>
      </c>
      <c r="AC92" s="492">
        <f t="shared" si="119"/>
        <v>50</v>
      </c>
      <c r="AD92" s="493">
        <f t="shared" si="120"/>
        <v>72</v>
      </c>
      <c r="AI92" s="9"/>
      <c r="AJ92" s="9"/>
      <c r="AK92" s="9"/>
      <c r="AL92" s="9"/>
      <c r="AM92" s="9"/>
      <c r="AN92" s="9"/>
      <c r="AO92" s="9"/>
      <c r="AP92" s="9"/>
      <c r="AQ92" s="9"/>
      <c r="AR92" s="9"/>
      <c r="AS92" s="9"/>
    </row>
    <row r="93" spans="1:45" ht="23.25" customHeight="1" x14ac:dyDescent="0.2">
      <c r="A93" s="37"/>
      <c r="B93" s="41" t="s">
        <v>1115</v>
      </c>
      <c r="C93" s="7" t="s">
        <v>1144</v>
      </c>
      <c r="D93" s="38">
        <v>0.97</v>
      </c>
      <c r="E93" s="888" t="s">
        <v>1209</v>
      </c>
      <c r="F93" s="559">
        <v>767</v>
      </c>
      <c r="G93" s="105">
        <f>D93*F93</f>
        <v>743.99</v>
      </c>
      <c r="H93" s="49">
        <f t="shared" si="113"/>
        <v>766</v>
      </c>
      <c r="I93" s="114">
        <f t="shared" si="115"/>
        <v>99.869621903520212</v>
      </c>
      <c r="J93" s="114">
        <f t="shared" si="116"/>
        <v>102.95837309641259</v>
      </c>
      <c r="K93" s="194"/>
      <c r="L93" s="49"/>
      <c r="M93" s="49"/>
      <c r="N93" s="49"/>
      <c r="O93" s="108">
        <v>57</v>
      </c>
      <c r="P93" s="108">
        <v>51</v>
      </c>
      <c r="Q93" s="108">
        <v>70</v>
      </c>
      <c r="R93" s="108">
        <v>58</v>
      </c>
      <c r="S93" s="108">
        <v>70</v>
      </c>
      <c r="T93" s="108">
        <v>63</v>
      </c>
      <c r="U93" s="108">
        <v>67</v>
      </c>
      <c r="V93" s="108">
        <v>52</v>
      </c>
      <c r="W93" s="108">
        <v>60</v>
      </c>
      <c r="X93" s="108">
        <v>72</v>
      </c>
      <c r="Y93" s="108">
        <v>59</v>
      </c>
      <c r="Z93" s="108">
        <v>87</v>
      </c>
      <c r="AA93" s="490">
        <f t="shared" si="117"/>
        <v>178</v>
      </c>
      <c r="AB93" s="491">
        <f t="shared" si="118"/>
        <v>369</v>
      </c>
      <c r="AC93" s="492">
        <f t="shared" si="119"/>
        <v>548</v>
      </c>
      <c r="AD93" s="493">
        <f t="shared" si="120"/>
        <v>766</v>
      </c>
      <c r="AI93" s="9"/>
      <c r="AJ93" s="9"/>
      <c r="AK93" s="9"/>
      <c r="AL93" s="9"/>
      <c r="AM93" s="9"/>
      <c r="AN93" s="9"/>
      <c r="AO93" s="9"/>
      <c r="AP93" s="9"/>
      <c r="AQ93" s="9"/>
      <c r="AR93" s="9"/>
      <c r="AS93" s="9"/>
    </row>
    <row r="94" spans="1:45" s="152" customFormat="1" ht="23.25" customHeight="1" x14ac:dyDescent="0.2">
      <c r="A94" s="144"/>
      <c r="B94" s="145" t="s">
        <v>531</v>
      </c>
      <c r="C94" s="161"/>
      <c r="D94" s="146"/>
      <c r="E94" s="233"/>
      <c r="F94" s="216"/>
      <c r="G94" s="217"/>
      <c r="H94" s="149"/>
      <c r="I94" s="168"/>
      <c r="J94" s="168"/>
      <c r="K94" s="166">
        <f>AVERAGE(J95:J97)</f>
        <v>45.187376756850803</v>
      </c>
      <c r="L94" s="149"/>
      <c r="M94" s="149"/>
      <c r="N94" s="149"/>
      <c r="O94" s="217"/>
      <c r="P94" s="217"/>
      <c r="Q94" s="464"/>
      <c r="R94" s="217"/>
      <c r="S94" s="217"/>
      <c r="T94" s="464"/>
      <c r="U94" s="217"/>
      <c r="V94" s="217"/>
      <c r="W94" s="464"/>
      <c r="X94" s="217"/>
      <c r="Y94" s="217"/>
      <c r="Z94" s="464"/>
      <c r="AA94" s="216"/>
      <c r="AB94" s="224"/>
      <c r="AC94" s="512"/>
      <c r="AD94" s="513"/>
      <c r="AE94" s="214"/>
      <c r="AF94" s="214"/>
      <c r="AG94" s="214"/>
      <c r="AH94" s="214"/>
      <c r="AI94" s="9"/>
      <c r="AJ94" s="9"/>
      <c r="AK94" s="9"/>
      <c r="AL94" s="9"/>
      <c r="AM94" s="9"/>
      <c r="AN94" s="9"/>
      <c r="AO94" s="9"/>
      <c r="AP94" s="9"/>
      <c r="AQ94" s="9"/>
      <c r="AR94" s="9"/>
      <c r="AS94" s="9"/>
    </row>
    <row r="95" spans="1:45" ht="30" x14ac:dyDescent="0.2">
      <c r="A95" s="37"/>
      <c r="B95" s="41" t="s">
        <v>1097</v>
      </c>
      <c r="C95" s="7" t="s">
        <v>1145</v>
      </c>
      <c r="D95" s="38">
        <v>0.85</v>
      </c>
      <c r="E95" s="52" t="s">
        <v>1210</v>
      </c>
      <c r="F95" s="559">
        <v>3012</v>
      </c>
      <c r="G95" s="105">
        <f t="shared" ref="G95:G97" si="121">D95*F95</f>
        <v>2560.1999999999998</v>
      </c>
      <c r="H95" s="49">
        <f t="shared" ref="H95:H97" si="122">AD95</f>
        <v>1080</v>
      </c>
      <c r="I95" s="114">
        <f t="shared" si="115"/>
        <v>35.856573705179287</v>
      </c>
      <c r="J95" s="114">
        <f t="shared" si="116"/>
        <v>42.184204359034453</v>
      </c>
      <c r="K95" s="194"/>
      <c r="L95" s="49"/>
      <c r="M95" s="49"/>
      <c r="N95" s="49"/>
      <c r="O95" s="108">
        <v>217</v>
      </c>
      <c r="P95" s="108">
        <v>211</v>
      </c>
      <c r="Q95" s="108">
        <v>254</v>
      </c>
      <c r="R95" s="108">
        <v>0</v>
      </c>
      <c r="S95" s="108">
        <v>0</v>
      </c>
      <c r="T95" s="108">
        <v>0</v>
      </c>
      <c r="U95" s="108">
        <v>35</v>
      </c>
      <c r="V95" s="108">
        <v>79</v>
      </c>
      <c r="W95" s="108">
        <v>57</v>
      </c>
      <c r="X95" s="108">
        <v>81</v>
      </c>
      <c r="Y95" s="108">
        <v>69</v>
      </c>
      <c r="Z95" s="108">
        <v>77</v>
      </c>
      <c r="AA95" s="490">
        <f t="shared" ref="AA95:AA97" si="123">O95+P95+Q95</f>
        <v>682</v>
      </c>
      <c r="AB95" s="491">
        <f t="shared" ref="AB95:AB97" si="124">SUM(O95:T95)</f>
        <v>682</v>
      </c>
      <c r="AC95" s="492">
        <f t="shared" ref="AC95:AC97" si="125">SUM(O95:W95)</f>
        <v>853</v>
      </c>
      <c r="AD95" s="493">
        <f t="shared" ref="AD95:AD97" si="126">SUM(O95:Z95)</f>
        <v>1080</v>
      </c>
      <c r="AI95" s="9"/>
      <c r="AJ95" s="9"/>
      <c r="AK95" s="9"/>
      <c r="AL95" s="9"/>
      <c r="AM95" s="9"/>
      <c r="AN95" s="9"/>
      <c r="AO95" s="9"/>
      <c r="AP95" s="9"/>
      <c r="AQ95" s="9"/>
      <c r="AR95" s="9"/>
      <c r="AS95" s="9"/>
    </row>
    <row r="96" spans="1:45" ht="31.5" customHeight="1" x14ac:dyDescent="0.2">
      <c r="A96" s="418"/>
      <c r="B96" s="41" t="s">
        <v>1099</v>
      </c>
      <c r="C96" s="7" t="s">
        <v>1147</v>
      </c>
      <c r="D96" s="421">
        <v>1</v>
      </c>
      <c r="E96" s="52" t="s">
        <v>1211</v>
      </c>
      <c r="F96" s="559">
        <f>SUM(F95+F93)</f>
        <v>3779</v>
      </c>
      <c r="G96" s="105">
        <f t="shared" ref="G96" si="127">D96*F96</f>
        <v>3779</v>
      </c>
      <c r="H96" s="49">
        <f t="shared" ref="H96" si="128">AD96</f>
        <v>1848</v>
      </c>
      <c r="I96" s="114">
        <f t="shared" ref="I96" si="129">H96/F96*100</f>
        <v>48.9018258798624</v>
      </c>
      <c r="J96" s="114">
        <f t="shared" ref="J96" si="130">H96/G96*100</f>
        <v>48.9018258798624</v>
      </c>
      <c r="K96" s="194"/>
      <c r="L96" s="49"/>
      <c r="M96" s="49"/>
      <c r="N96" s="49"/>
      <c r="O96" s="108">
        <v>274</v>
      </c>
      <c r="P96" s="108">
        <v>262</v>
      </c>
      <c r="Q96" s="108">
        <v>324</v>
      </c>
      <c r="R96" s="108">
        <v>58</v>
      </c>
      <c r="S96" s="108">
        <v>70</v>
      </c>
      <c r="T96" s="108">
        <v>63</v>
      </c>
      <c r="U96" s="108">
        <v>104</v>
      </c>
      <c r="V96" s="108">
        <v>131</v>
      </c>
      <c r="W96" s="108">
        <v>117</v>
      </c>
      <c r="X96" s="108">
        <v>153</v>
      </c>
      <c r="Y96" s="108">
        <v>128</v>
      </c>
      <c r="Z96" s="108">
        <v>164</v>
      </c>
      <c r="AA96" s="490">
        <f t="shared" ref="AA96" si="131">O96+P96+Q96</f>
        <v>860</v>
      </c>
      <c r="AB96" s="491">
        <f t="shared" ref="AB96" si="132">SUM(O96:T96)</f>
        <v>1051</v>
      </c>
      <c r="AC96" s="492">
        <f t="shared" ref="AC96" si="133">SUM(O96:W96)</f>
        <v>1403</v>
      </c>
      <c r="AD96" s="493">
        <f t="shared" ref="AD96" si="134">SUM(O96:Z96)</f>
        <v>1848</v>
      </c>
      <c r="AI96" s="9"/>
      <c r="AJ96" s="9"/>
      <c r="AK96" s="9"/>
      <c r="AL96" s="9"/>
      <c r="AM96" s="9"/>
      <c r="AN96" s="9"/>
      <c r="AO96" s="9"/>
      <c r="AP96" s="9"/>
      <c r="AQ96" s="9"/>
      <c r="AR96" s="9"/>
      <c r="AS96" s="9"/>
    </row>
    <row r="97" spans="1:45" ht="30" x14ac:dyDescent="0.2">
      <c r="A97" s="37"/>
      <c r="B97" s="41" t="s">
        <v>1100</v>
      </c>
      <c r="C97" s="7" t="s">
        <v>1146</v>
      </c>
      <c r="D97" s="38">
        <v>0.81</v>
      </c>
      <c r="E97" s="888" t="s">
        <v>1212</v>
      </c>
      <c r="F97" s="559">
        <v>780</v>
      </c>
      <c r="G97" s="105">
        <f t="shared" si="121"/>
        <v>631.80000000000007</v>
      </c>
      <c r="H97" s="49">
        <f t="shared" si="122"/>
        <v>281</v>
      </c>
      <c r="I97" s="114">
        <f t="shared" si="115"/>
        <v>36.025641025641022</v>
      </c>
      <c r="J97" s="114">
        <f t="shared" si="116"/>
        <v>44.476100031655577</v>
      </c>
      <c r="K97" s="194"/>
      <c r="L97" s="49"/>
      <c r="M97" s="49"/>
      <c r="N97" s="49"/>
      <c r="O97" s="108">
        <v>57</v>
      </c>
      <c r="P97" s="108">
        <v>54</v>
      </c>
      <c r="Q97" s="108">
        <v>74</v>
      </c>
      <c r="R97" s="108">
        <v>0</v>
      </c>
      <c r="S97" s="108">
        <v>0</v>
      </c>
      <c r="T97" s="108">
        <v>0</v>
      </c>
      <c r="U97" s="108">
        <v>15</v>
      </c>
      <c r="V97" s="108">
        <v>18</v>
      </c>
      <c r="W97" s="108">
        <v>10</v>
      </c>
      <c r="X97" s="108">
        <v>21</v>
      </c>
      <c r="Y97" s="108">
        <v>25</v>
      </c>
      <c r="Z97" s="108">
        <v>7</v>
      </c>
      <c r="AA97" s="490">
        <f t="shared" si="123"/>
        <v>185</v>
      </c>
      <c r="AB97" s="491">
        <f t="shared" si="124"/>
        <v>185</v>
      </c>
      <c r="AC97" s="492">
        <f t="shared" si="125"/>
        <v>228</v>
      </c>
      <c r="AD97" s="493">
        <f t="shared" si="126"/>
        <v>281</v>
      </c>
      <c r="AI97" s="9"/>
      <c r="AJ97" s="9"/>
      <c r="AK97" s="9"/>
      <c r="AL97" s="9"/>
      <c r="AM97" s="9"/>
      <c r="AN97" s="9"/>
      <c r="AO97" s="9"/>
      <c r="AP97" s="9"/>
      <c r="AQ97" s="9"/>
      <c r="AR97" s="9"/>
      <c r="AS97" s="9"/>
    </row>
    <row r="98" spans="1:45" s="9" customFormat="1" x14ac:dyDescent="0.2">
      <c r="A98" s="50"/>
      <c r="B98" s="50"/>
      <c r="C98" s="50"/>
      <c r="D98" s="35"/>
      <c r="E98" s="29"/>
      <c r="F98" s="559"/>
      <c r="G98" s="105"/>
      <c r="H98" s="49"/>
      <c r="I98" s="49"/>
      <c r="J98" s="49"/>
      <c r="K98" s="194"/>
      <c r="L98" s="49"/>
      <c r="M98" s="49"/>
      <c r="N98" s="49"/>
      <c r="O98" s="108"/>
      <c r="P98" s="108"/>
      <c r="Q98" s="464"/>
      <c r="R98" s="108"/>
      <c r="S98" s="108"/>
      <c r="T98" s="464"/>
      <c r="U98" s="108"/>
      <c r="V98" s="108"/>
      <c r="W98" s="464"/>
      <c r="X98" s="108"/>
      <c r="Y98" s="108"/>
      <c r="Z98" s="464"/>
      <c r="AA98" s="490"/>
      <c r="AB98" s="505"/>
      <c r="AC98" s="506"/>
      <c r="AD98" s="507"/>
      <c r="AE98" s="600"/>
      <c r="AF98" s="600"/>
      <c r="AG98" s="600"/>
      <c r="AH98" s="600"/>
    </row>
    <row r="99" spans="1:45" s="152" customFormat="1" ht="24.75" customHeight="1" x14ac:dyDescent="0.2">
      <c r="A99" s="144"/>
      <c r="B99" s="145" t="s">
        <v>532</v>
      </c>
      <c r="C99" s="161"/>
      <c r="D99" s="146"/>
      <c r="E99" s="233"/>
      <c r="F99" s="216"/>
      <c r="G99" s="217"/>
      <c r="H99" s="149"/>
      <c r="I99" s="149"/>
      <c r="J99" s="149"/>
      <c r="K99" s="166">
        <f>AVERAGE(J100:J107)</f>
        <v>30.332090657339709</v>
      </c>
      <c r="L99" s="149"/>
      <c r="M99" s="149"/>
      <c r="N99" s="149"/>
      <c r="O99" s="217"/>
      <c r="P99" s="217"/>
      <c r="Q99" s="464"/>
      <c r="R99" s="217"/>
      <c r="S99" s="217"/>
      <c r="T99" s="464"/>
      <c r="U99" s="217"/>
      <c r="V99" s="217"/>
      <c r="W99" s="464"/>
      <c r="X99" s="217"/>
      <c r="Y99" s="217"/>
      <c r="Z99" s="464"/>
      <c r="AA99" s="216"/>
      <c r="AB99" s="224"/>
      <c r="AC99" s="512"/>
      <c r="AD99" s="513"/>
      <c r="AE99" s="214"/>
      <c r="AF99" s="214"/>
      <c r="AG99" s="214"/>
      <c r="AH99" s="214"/>
      <c r="AI99" s="9"/>
      <c r="AJ99" s="9"/>
      <c r="AK99" s="9"/>
      <c r="AL99" s="9"/>
      <c r="AM99" s="9"/>
      <c r="AN99" s="9"/>
      <c r="AO99" s="9"/>
      <c r="AP99" s="9"/>
      <c r="AQ99" s="9"/>
      <c r="AR99" s="9"/>
      <c r="AS99" s="9"/>
    </row>
    <row r="100" spans="1:45" ht="47.25" customHeight="1" x14ac:dyDescent="0.2">
      <c r="A100" s="37"/>
      <c r="B100" s="37"/>
      <c r="C100" s="7" t="s">
        <v>794</v>
      </c>
      <c r="D100" s="38">
        <v>1</v>
      </c>
      <c r="E100" s="92" t="s">
        <v>599</v>
      </c>
      <c r="F100" s="559">
        <v>23</v>
      </c>
      <c r="G100" s="105">
        <f t="shared" ref="G100" si="135">D100*F100</f>
        <v>23</v>
      </c>
      <c r="H100" s="49">
        <f t="shared" ref="H100" si="136">AD100</f>
        <v>23</v>
      </c>
      <c r="I100" s="114">
        <f t="shared" ref="I100" si="137">H100/F100*100</f>
        <v>100</v>
      </c>
      <c r="J100" s="114">
        <f t="shared" ref="J100" si="138">H100/G100*100</f>
        <v>100</v>
      </c>
      <c r="K100" s="194"/>
      <c r="L100" s="49"/>
      <c r="M100" s="49"/>
      <c r="N100" s="49"/>
      <c r="O100" s="108"/>
      <c r="P100" s="108"/>
      <c r="Q100" s="108"/>
      <c r="R100" s="108"/>
      <c r="S100" s="108"/>
      <c r="T100" s="108"/>
      <c r="U100" s="108"/>
      <c r="V100" s="108"/>
      <c r="W100" s="108">
        <v>23</v>
      </c>
      <c r="X100" s="108"/>
      <c r="Y100" s="108"/>
      <c r="Z100" s="108">
        <v>0</v>
      </c>
      <c r="AA100" s="490">
        <f t="shared" ref="AA100" si="139">O100+P100+Q100</f>
        <v>0</v>
      </c>
      <c r="AB100" s="491">
        <f t="shared" ref="AB100" si="140">SUM(O100:T100)</f>
        <v>0</v>
      </c>
      <c r="AC100" s="492">
        <f t="shared" ref="AC100" si="141">SUM(O100:W100)</f>
        <v>23</v>
      </c>
      <c r="AD100" s="493">
        <f t="shared" ref="AD100" si="142">SUM(O100:Z100)</f>
        <v>23</v>
      </c>
      <c r="AI100" s="9"/>
      <c r="AJ100" s="9"/>
      <c r="AK100" s="9"/>
      <c r="AL100" s="9"/>
      <c r="AM100" s="9"/>
      <c r="AN100" s="9"/>
      <c r="AO100" s="9"/>
      <c r="AP100" s="9"/>
      <c r="AQ100" s="9"/>
      <c r="AR100" s="9"/>
      <c r="AS100" s="9"/>
    </row>
    <row r="101" spans="1:45" ht="49.5" customHeight="1" x14ac:dyDescent="0.2">
      <c r="A101" s="37"/>
      <c r="B101" s="37"/>
      <c r="C101" s="6" t="s">
        <v>795</v>
      </c>
      <c r="D101" s="38">
        <v>1</v>
      </c>
      <c r="E101" s="92" t="s">
        <v>599</v>
      </c>
      <c r="F101" s="559">
        <v>11</v>
      </c>
      <c r="G101" s="105">
        <f t="shared" ref="G101:G107" si="143">D101*F101</f>
        <v>11</v>
      </c>
      <c r="H101" s="49">
        <f t="shared" ref="H101:H107" si="144">AD101</f>
        <v>0</v>
      </c>
      <c r="I101" s="114">
        <f t="shared" ref="I101:I107" si="145">H101/F101*100</f>
        <v>0</v>
      </c>
      <c r="J101" s="114">
        <f t="shared" ref="J101:J107" si="146">H101/G101*100</f>
        <v>0</v>
      </c>
      <c r="K101" s="194"/>
      <c r="L101" s="49"/>
      <c r="M101" s="49"/>
      <c r="N101" s="49"/>
      <c r="O101" s="108"/>
      <c r="P101" s="108"/>
      <c r="Q101" s="108"/>
      <c r="R101" s="108"/>
      <c r="S101" s="108"/>
      <c r="T101" s="108"/>
      <c r="U101" s="108"/>
      <c r="V101" s="108"/>
      <c r="W101" s="108">
        <v>0</v>
      </c>
      <c r="X101" s="108"/>
      <c r="Y101" s="108"/>
      <c r="Z101" s="108">
        <v>0</v>
      </c>
      <c r="AA101" s="490">
        <f t="shared" ref="AA101:AA107" si="147">O101+P101+Q101</f>
        <v>0</v>
      </c>
      <c r="AB101" s="491">
        <f t="shared" ref="AB101:AB107" si="148">SUM(O101:T101)</f>
        <v>0</v>
      </c>
      <c r="AC101" s="492">
        <f t="shared" ref="AC101:AC107" si="149">SUM(O101:W101)</f>
        <v>0</v>
      </c>
      <c r="AD101" s="493">
        <f t="shared" ref="AD101:AD107" si="150">SUM(O101:Z101)</f>
        <v>0</v>
      </c>
      <c r="AI101" s="9"/>
      <c r="AJ101" s="9"/>
      <c r="AK101" s="9"/>
      <c r="AL101" s="9"/>
      <c r="AM101" s="9"/>
      <c r="AN101" s="9"/>
      <c r="AO101" s="9"/>
      <c r="AP101" s="9"/>
      <c r="AQ101" s="9"/>
      <c r="AR101" s="9"/>
      <c r="AS101" s="9"/>
    </row>
    <row r="102" spans="1:45" ht="52.5" customHeight="1" x14ac:dyDescent="0.2">
      <c r="A102" s="37"/>
      <c r="B102" s="37"/>
      <c r="C102" s="6" t="s">
        <v>796</v>
      </c>
      <c r="D102" s="420">
        <v>0.92500000000000004</v>
      </c>
      <c r="E102" s="92" t="s">
        <v>599</v>
      </c>
      <c r="F102" s="559">
        <v>11</v>
      </c>
      <c r="G102" s="105">
        <f t="shared" si="143"/>
        <v>10.175000000000001</v>
      </c>
      <c r="H102" s="49">
        <f t="shared" si="144"/>
        <v>0</v>
      </c>
      <c r="I102" s="114">
        <f t="shared" si="145"/>
        <v>0</v>
      </c>
      <c r="J102" s="114">
        <f t="shared" si="146"/>
        <v>0</v>
      </c>
      <c r="K102" s="194"/>
      <c r="L102" s="49"/>
      <c r="M102" s="49"/>
      <c r="N102" s="49"/>
      <c r="O102" s="108"/>
      <c r="P102" s="108"/>
      <c r="Q102" s="108"/>
      <c r="R102" s="108"/>
      <c r="S102" s="108"/>
      <c r="T102" s="108"/>
      <c r="U102" s="108"/>
      <c r="V102" s="108"/>
      <c r="W102" s="108">
        <v>0</v>
      </c>
      <c r="X102" s="108"/>
      <c r="Y102" s="108"/>
      <c r="Z102" s="108">
        <v>0</v>
      </c>
      <c r="AA102" s="490">
        <f t="shared" si="147"/>
        <v>0</v>
      </c>
      <c r="AB102" s="491">
        <f t="shared" si="148"/>
        <v>0</v>
      </c>
      <c r="AC102" s="492">
        <f t="shared" si="149"/>
        <v>0</v>
      </c>
      <c r="AD102" s="493">
        <f t="shared" si="150"/>
        <v>0</v>
      </c>
      <c r="AI102" s="9"/>
      <c r="AJ102" s="9"/>
      <c r="AK102" s="9"/>
      <c r="AL102" s="9"/>
      <c r="AM102" s="9"/>
      <c r="AN102" s="9"/>
      <c r="AO102" s="9"/>
      <c r="AP102" s="9"/>
      <c r="AQ102" s="9"/>
      <c r="AR102" s="9"/>
      <c r="AS102" s="9"/>
    </row>
    <row r="103" spans="1:45" ht="45.75" customHeight="1" x14ac:dyDescent="0.2">
      <c r="A103" s="37"/>
      <c r="B103" s="37"/>
      <c r="C103" s="6" t="s">
        <v>867</v>
      </c>
      <c r="D103" s="38">
        <v>1</v>
      </c>
      <c r="E103" s="92" t="s">
        <v>782</v>
      </c>
      <c r="F103" s="559">
        <v>624</v>
      </c>
      <c r="G103" s="105">
        <f t="shared" si="143"/>
        <v>624</v>
      </c>
      <c r="H103" s="49">
        <f t="shared" si="144"/>
        <v>595</v>
      </c>
      <c r="I103" s="114">
        <f t="shared" si="145"/>
        <v>95.352564102564102</v>
      </c>
      <c r="J103" s="114">
        <f t="shared" si="146"/>
        <v>95.352564102564102</v>
      </c>
      <c r="K103" s="194"/>
      <c r="L103" s="49"/>
      <c r="M103" s="49"/>
      <c r="N103" s="49"/>
      <c r="O103" s="108"/>
      <c r="P103" s="108"/>
      <c r="Q103" s="108"/>
      <c r="R103" s="108"/>
      <c r="S103" s="108"/>
      <c r="T103" s="108"/>
      <c r="U103" s="108"/>
      <c r="V103" s="108"/>
      <c r="W103" s="108">
        <v>595</v>
      </c>
      <c r="X103" s="108"/>
      <c r="Y103" s="108"/>
      <c r="Z103" s="108">
        <v>0</v>
      </c>
      <c r="AA103" s="490">
        <f t="shared" si="147"/>
        <v>0</v>
      </c>
      <c r="AB103" s="491">
        <f t="shared" si="148"/>
        <v>0</v>
      </c>
      <c r="AC103" s="492">
        <f t="shared" si="149"/>
        <v>595</v>
      </c>
      <c r="AD103" s="493">
        <f t="shared" si="150"/>
        <v>595</v>
      </c>
      <c r="AI103" s="9"/>
      <c r="AJ103" s="9"/>
      <c r="AK103" s="9"/>
      <c r="AL103" s="9"/>
      <c r="AM103" s="9"/>
      <c r="AN103" s="9"/>
      <c r="AO103" s="9"/>
      <c r="AP103" s="9"/>
      <c r="AQ103" s="9"/>
      <c r="AR103" s="9"/>
      <c r="AS103" s="9"/>
    </row>
    <row r="104" spans="1:45" ht="47.25" customHeight="1" x14ac:dyDescent="0.2">
      <c r="A104" s="37"/>
      <c r="B104" s="37"/>
      <c r="C104" s="6" t="s">
        <v>870</v>
      </c>
      <c r="D104" s="38">
        <v>1</v>
      </c>
      <c r="E104" s="92" t="s">
        <v>782</v>
      </c>
      <c r="F104" s="559">
        <v>842</v>
      </c>
      <c r="G104" s="105">
        <f t="shared" si="143"/>
        <v>842</v>
      </c>
      <c r="H104" s="49">
        <f t="shared" si="144"/>
        <v>0</v>
      </c>
      <c r="I104" s="533">
        <f t="shared" si="145"/>
        <v>0</v>
      </c>
      <c r="J104" s="114">
        <f t="shared" si="146"/>
        <v>0</v>
      </c>
      <c r="K104" s="194"/>
      <c r="L104" s="49"/>
      <c r="M104" s="49"/>
      <c r="N104" s="49"/>
      <c r="O104" s="108"/>
      <c r="P104" s="108"/>
      <c r="Q104" s="108"/>
      <c r="R104" s="108"/>
      <c r="S104" s="108"/>
      <c r="T104" s="108"/>
      <c r="U104" s="108"/>
      <c r="V104" s="108"/>
      <c r="W104" s="108">
        <v>0</v>
      </c>
      <c r="X104" s="108"/>
      <c r="Y104" s="108"/>
      <c r="Z104" s="108">
        <v>0</v>
      </c>
      <c r="AA104" s="490">
        <f t="shared" si="147"/>
        <v>0</v>
      </c>
      <c r="AB104" s="491">
        <f t="shared" si="148"/>
        <v>0</v>
      </c>
      <c r="AC104" s="492">
        <f t="shared" si="149"/>
        <v>0</v>
      </c>
      <c r="AD104" s="493">
        <f t="shared" si="150"/>
        <v>0</v>
      </c>
      <c r="AI104" s="9"/>
      <c r="AJ104" s="9"/>
      <c r="AK104" s="9"/>
      <c r="AL104" s="9"/>
      <c r="AM104" s="9"/>
      <c r="AN104" s="9"/>
      <c r="AO104" s="9"/>
      <c r="AP104" s="9"/>
      <c r="AQ104" s="9"/>
      <c r="AR104" s="9"/>
      <c r="AS104" s="9"/>
    </row>
    <row r="105" spans="1:45" ht="45" x14ac:dyDescent="0.2">
      <c r="A105" s="37"/>
      <c r="B105" s="37"/>
      <c r="C105" s="21" t="s">
        <v>966</v>
      </c>
      <c r="D105" s="38">
        <v>1</v>
      </c>
      <c r="E105" s="92" t="s">
        <v>782</v>
      </c>
      <c r="F105" s="559">
        <v>1466</v>
      </c>
      <c r="G105" s="105">
        <f t="shared" si="143"/>
        <v>1466</v>
      </c>
      <c r="H105" s="49">
        <f t="shared" si="144"/>
        <v>0</v>
      </c>
      <c r="I105" s="114">
        <f t="shared" si="145"/>
        <v>0</v>
      </c>
      <c r="J105" s="114">
        <f t="shared" si="146"/>
        <v>0</v>
      </c>
      <c r="K105" s="194"/>
      <c r="L105" s="49"/>
      <c r="M105" s="49"/>
      <c r="N105" s="49"/>
      <c r="O105" s="108"/>
      <c r="P105" s="108"/>
      <c r="Q105" s="108"/>
      <c r="R105" s="108"/>
      <c r="S105" s="108"/>
      <c r="T105" s="108"/>
      <c r="U105" s="108"/>
      <c r="V105" s="108"/>
      <c r="W105" s="108">
        <v>0</v>
      </c>
      <c r="X105" s="108"/>
      <c r="Y105" s="108"/>
      <c r="Z105" s="108">
        <v>0</v>
      </c>
      <c r="AA105" s="490">
        <f t="shared" si="147"/>
        <v>0</v>
      </c>
      <c r="AB105" s="491">
        <f t="shared" si="148"/>
        <v>0</v>
      </c>
      <c r="AC105" s="492">
        <f t="shared" si="149"/>
        <v>0</v>
      </c>
      <c r="AD105" s="493">
        <f t="shared" si="150"/>
        <v>0</v>
      </c>
      <c r="AI105" s="9"/>
      <c r="AJ105" s="9"/>
      <c r="AK105" s="9"/>
      <c r="AL105" s="9"/>
      <c r="AM105" s="9"/>
      <c r="AN105" s="9"/>
      <c r="AO105" s="9"/>
      <c r="AP105" s="9"/>
      <c r="AQ105" s="9"/>
      <c r="AR105" s="9"/>
      <c r="AS105" s="9"/>
    </row>
    <row r="106" spans="1:45" ht="45" x14ac:dyDescent="0.2">
      <c r="A106" s="419"/>
      <c r="B106" s="419"/>
      <c r="C106" s="6" t="s">
        <v>797</v>
      </c>
      <c r="D106" s="420">
        <v>0.92500000000000004</v>
      </c>
      <c r="E106" s="531" t="s">
        <v>782</v>
      </c>
      <c r="F106" s="559">
        <v>1026</v>
      </c>
      <c r="G106" s="105">
        <f t="shared" ref="G106" si="151">D106*F106</f>
        <v>949.05000000000007</v>
      </c>
      <c r="H106" s="49">
        <f t="shared" ref="H106" si="152">AD106</f>
        <v>0</v>
      </c>
      <c r="I106" s="114">
        <f t="shared" ref="I106" si="153">H106/F106*100</f>
        <v>0</v>
      </c>
      <c r="J106" s="114">
        <f t="shared" ref="J106" si="154">H106/G106*100</f>
        <v>0</v>
      </c>
      <c r="K106" s="194"/>
      <c r="L106" s="49"/>
      <c r="M106" s="49"/>
      <c r="N106" s="49"/>
      <c r="O106" s="108"/>
      <c r="P106" s="108"/>
      <c r="Q106" s="108"/>
      <c r="R106" s="108"/>
      <c r="S106" s="108"/>
      <c r="T106" s="108"/>
      <c r="U106" s="108"/>
      <c r="V106" s="108"/>
      <c r="W106" s="108">
        <v>0</v>
      </c>
      <c r="X106" s="108"/>
      <c r="Y106" s="108"/>
      <c r="Z106" s="108">
        <v>0</v>
      </c>
      <c r="AA106" s="490">
        <f t="shared" ref="AA106" si="155">O106+P106+Q106</f>
        <v>0</v>
      </c>
      <c r="AB106" s="491">
        <f t="shared" ref="AB106" si="156">SUM(O106:T106)</f>
        <v>0</v>
      </c>
      <c r="AC106" s="492">
        <f t="shared" ref="AC106" si="157">SUM(O106:W106)</f>
        <v>0</v>
      </c>
      <c r="AD106" s="493">
        <f t="shared" ref="AD106" si="158">SUM(O106:Z106)</f>
        <v>0</v>
      </c>
      <c r="AI106" s="9"/>
      <c r="AJ106" s="9"/>
      <c r="AK106" s="9"/>
      <c r="AL106" s="9"/>
      <c r="AM106" s="9"/>
      <c r="AN106" s="9"/>
      <c r="AO106" s="9"/>
      <c r="AP106" s="9"/>
      <c r="AQ106" s="9"/>
      <c r="AR106" s="9"/>
      <c r="AS106" s="9"/>
    </row>
    <row r="107" spans="1:45" ht="23.25" customHeight="1" x14ac:dyDescent="0.2">
      <c r="A107" s="37"/>
      <c r="B107" s="37"/>
      <c r="C107" s="6" t="s">
        <v>798</v>
      </c>
      <c r="D107" s="38">
        <v>0.82499999999999996</v>
      </c>
      <c r="E107" s="92" t="s">
        <v>782</v>
      </c>
      <c r="F107" s="559">
        <v>6324</v>
      </c>
      <c r="G107" s="105">
        <f t="shared" si="143"/>
        <v>5217.2999999999993</v>
      </c>
      <c r="H107" s="49">
        <f t="shared" si="144"/>
        <v>2468</v>
      </c>
      <c r="I107" s="114">
        <f t="shared" si="145"/>
        <v>39.02593295382669</v>
      </c>
      <c r="J107" s="114">
        <f t="shared" si="146"/>
        <v>47.304161156153576</v>
      </c>
      <c r="K107" s="194"/>
      <c r="L107" s="49"/>
      <c r="M107" s="49"/>
      <c r="N107" s="49"/>
      <c r="O107" s="108">
        <v>36</v>
      </c>
      <c r="P107" s="108">
        <v>42</v>
      </c>
      <c r="Q107" s="108">
        <v>42</v>
      </c>
      <c r="R107" s="108">
        <v>44</v>
      </c>
      <c r="S107" s="108">
        <v>179</v>
      </c>
      <c r="T107" s="108">
        <v>156</v>
      </c>
      <c r="U107" s="108">
        <v>20</v>
      </c>
      <c r="V107" s="108">
        <v>870</v>
      </c>
      <c r="W107" s="108">
        <v>1079</v>
      </c>
      <c r="X107" s="108"/>
      <c r="Y107" s="108"/>
      <c r="Z107" s="108">
        <v>0</v>
      </c>
      <c r="AA107" s="490">
        <f t="shared" si="147"/>
        <v>120</v>
      </c>
      <c r="AB107" s="491">
        <f t="shared" si="148"/>
        <v>499</v>
      </c>
      <c r="AC107" s="492">
        <f t="shared" si="149"/>
        <v>2468</v>
      </c>
      <c r="AD107" s="493">
        <f t="shared" si="150"/>
        <v>2468</v>
      </c>
      <c r="AI107" s="9"/>
      <c r="AJ107" s="9"/>
      <c r="AK107" s="9"/>
      <c r="AL107" s="9"/>
      <c r="AM107" s="9"/>
      <c r="AN107" s="9"/>
      <c r="AO107" s="9"/>
      <c r="AP107" s="9"/>
      <c r="AQ107" s="9"/>
      <c r="AR107" s="9"/>
      <c r="AS107" s="9"/>
    </row>
    <row r="108" spans="1:45" s="26" customFormat="1" x14ac:dyDescent="0.2">
      <c r="A108" s="78"/>
      <c r="B108" s="78"/>
      <c r="C108" s="78"/>
      <c r="D108" s="79"/>
      <c r="E108" s="274"/>
      <c r="F108" s="514"/>
      <c r="G108" s="271"/>
      <c r="H108" s="120"/>
      <c r="I108" s="80"/>
      <c r="J108" s="80"/>
      <c r="K108" s="200"/>
      <c r="L108" s="80"/>
      <c r="M108" s="80"/>
      <c r="N108" s="80"/>
      <c r="O108" s="271"/>
      <c r="P108" s="271"/>
      <c r="Q108" s="478"/>
      <c r="R108" s="271"/>
      <c r="S108" s="271"/>
      <c r="T108" s="478"/>
      <c r="U108" s="271"/>
      <c r="V108" s="271"/>
      <c r="W108" s="478"/>
      <c r="X108" s="271"/>
      <c r="Y108" s="271"/>
      <c r="Z108" s="478"/>
      <c r="AA108" s="514"/>
      <c r="AB108" s="515"/>
      <c r="AC108" s="516"/>
      <c r="AD108" s="517"/>
      <c r="AE108" s="601"/>
      <c r="AF108" s="601"/>
      <c r="AG108" s="601"/>
      <c r="AH108" s="601"/>
    </row>
    <row r="109" spans="1:45" s="152" customFormat="1" ht="20.25" customHeight="1" x14ac:dyDescent="0.2">
      <c r="A109" s="144"/>
      <c r="B109" s="145" t="s">
        <v>533</v>
      </c>
      <c r="C109" s="144"/>
      <c r="D109" s="146"/>
      <c r="E109" s="233"/>
      <c r="F109" s="216"/>
      <c r="G109" s="217"/>
      <c r="H109" s="149"/>
      <c r="I109" s="149"/>
      <c r="J109" s="149"/>
      <c r="K109" s="166">
        <f>AVERAGE(J110:J117)</f>
        <v>86.467513359106903</v>
      </c>
      <c r="L109" s="149"/>
      <c r="M109" s="149"/>
      <c r="N109" s="149"/>
      <c r="O109" s="217"/>
      <c r="P109" s="217"/>
      <c r="Q109" s="464"/>
      <c r="R109" s="217"/>
      <c r="S109" s="217"/>
      <c r="T109" s="464"/>
      <c r="U109" s="217"/>
      <c r="V109" s="217"/>
      <c r="W109" s="464"/>
      <c r="X109" s="217"/>
      <c r="Y109" s="217"/>
      <c r="Z109" s="464"/>
      <c r="AA109" s="216"/>
      <c r="AB109" s="224"/>
      <c r="AC109" s="512"/>
      <c r="AD109" s="513"/>
      <c r="AE109" s="214"/>
      <c r="AF109" s="214"/>
      <c r="AG109" s="214"/>
      <c r="AH109" s="214"/>
      <c r="AI109" s="9"/>
      <c r="AJ109" s="9"/>
      <c r="AK109" s="9"/>
      <c r="AL109" s="9"/>
      <c r="AM109" s="9"/>
      <c r="AN109" s="9"/>
      <c r="AO109" s="9"/>
      <c r="AP109" s="9"/>
      <c r="AQ109" s="9"/>
      <c r="AR109" s="9"/>
      <c r="AS109" s="9"/>
    </row>
    <row r="110" spans="1:45" ht="32.25" customHeight="1" x14ac:dyDescent="0.2">
      <c r="A110" s="37"/>
      <c r="B110" s="5"/>
      <c r="C110" s="7" t="s">
        <v>965</v>
      </c>
      <c r="D110" s="38">
        <v>0.7</v>
      </c>
      <c r="E110" s="92" t="s">
        <v>752</v>
      </c>
      <c r="F110" s="559">
        <v>8740</v>
      </c>
      <c r="G110" s="105">
        <f t="shared" ref="G110:G117" si="159">D110*F110</f>
        <v>6118</v>
      </c>
      <c r="H110" s="49">
        <f t="shared" ref="H110:H117" si="160">AD110</f>
        <v>6626</v>
      </c>
      <c r="I110" s="114">
        <f t="shared" ref="I110:I117" si="161">H110/F110*100</f>
        <v>75.812356979405038</v>
      </c>
      <c r="J110" s="114">
        <f t="shared" ref="J110:J117" si="162">H110/G110*100</f>
        <v>108.30336711343575</v>
      </c>
      <c r="K110" s="194"/>
      <c r="L110" s="49"/>
      <c r="M110" s="49"/>
      <c r="N110" s="49"/>
      <c r="O110" s="108">
        <v>6521</v>
      </c>
      <c r="P110" s="108">
        <v>6525</v>
      </c>
      <c r="Q110" s="108">
        <v>6534</v>
      </c>
      <c r="R110" s="108">
        <v>6568</v>
      </c>
      <c r="S110" s="108">
        <v>6595</v>
      </c>
      <c r="T110" s="108">
        <v>6690</v>
      </c>
      <c r="U110" s="108">
        <v>6661</v>
      </c>
      <c r="V110" s="108">
        <v>6639</v>
      </c>
      <c r="W110" s="108">
        <v>6650</v>
      </c>
      <c r="X110" s="108">
        <v>6636</v>
      </c>
      <c r="Y110" s="108">
        <v>6625</v>
      </c>
      <c r="Z110" s="108">
        <v>6626</v>
      </c>
      <c r="AA110" s="490">
        <f>Q110</f>
        <v>6534</v>
      </c>
      <c r="AB110" s="491">
        <f>T110</f>
        <v>6690</v>
      </c>
      <c r="AC110" s="492">
        <f>W110</f>
        <v>6650</v>
      </c>
      <c r="AD110" s="493">
        <f>Z110</f>
        <v>6626</v>
      </c>
      <c r="AI110" s="9"/>
      <c r="AJ110" s="9"/>
      <c r="AK110" s="9"/>
      <c r="AL110" s="9"/>
      <c r="AM110" s="9"/>
      <c r="AN110" s="9"/>
      <c r="AO110" s="9"/>
      <c r="AP110" s="9"/>
      <c r="AQ110" s="9"/>
      <c r="AR110" s="9"/>
      <c r="AS110" s="9"/>
    </row>
    <row r="111" spans="1:45" ht="23.25" customHeight="1" x14ac:dyDescent="0.2">
      <c r="A111" s="37"/>
      <c r="B111" s="37"/>
      <c r="C111" s="7" t="s">
        <v>964</v>
      </c>
      <c r="D111" s="38">
        <v>0.1</v>
      </c>
      <c r="E111" s="92" t="s">
        <v>752</v>
      </c>
      <c r="F111" s="559">
        <v>8740</v>
      </c>
      <c r="G111" s="105">
        <f t="shared" si="159"/>
        <v>874</v>
      </c>
      <c r="H111" s="49">
        <f t="shared" si="160"/>
        <v>1064</v>
      </c>
      <c r="I111" s="114">
        <f t="shared" si="161"/>
        <v>12.173913043478262</v>
      </c>
      <c r="J111" s="114">
        <f t="shared" si="162"/>
        <v>121.73913043478262</v>
      </c>
      <c r="K111" s="194"/>
      <c r="L111" s="49"/>
      <c r="M111" s="49"/>
      <c r="N111" s="49"/>
      <c r="O111" s="108">
        <v>78</v>
      </c>
      <c r="P111" s="108">
        <v>91</v>
      </c>
      <c r="Q111" s="108">
        <v>70</v>
      </c>
      <c r="R111" s="108">
        <v>112</v>
      </c>
      <c r="S111" s="108">
        <v>84</v>
      </c>
      <c r="T111" s="108">
        <v>174</v>
      </c>
      <c r="U111" s="108">
        <v>88</v>
      </c>
      <c r="V111" s="108">
        <v>82</v>
      </c>
      <c r="W111" s="108">
        <v>89</v>
      </c>
      <c r="X111" s="108">
        <v>63</v>
      </c>
      <c r="Y111" s="108">
        <v>72</v>
      </c>
      <c r="Z111" s="108">
        <v>61</v>
      </c>
      <c r="AA111" s="490">
        <f t="shared" ref="AA111:AA117" si="163">O111+P111+Q111</f>
        <v>239</v>
      </c>
      <c r="AB111" s="491">
        <f t="shared" ref="AB111:AB117" si="164">SUM(O111:T111)</f>
        <v>609</v>
      </c>
      <c r="AC111" s="492">
        <f t="shared" ref="AC111:AC117" si="165">SUM(O111:W111)</f>
        <v>868</v>
      </c>
      <c r="AD111" s="493">
        <f t="shared" ref="AD111:AD117" si="166">SUM(O111:Z111)</f>
        <v>1064</v>
      </c>
      <c r="AE111" s="43">
        <v>3.5</v>
      </c>
      <c r="AF111" s="43">
        <v>4.5</v>
      </c>
      <c r="AG111" s="43">
        <v>7.5</v>
      </c>
      <c r="AH111" s="43">
        <v>10</v>
      </c>
      <c r="AI111" s="9"/>
      <c r="AJ111" s="9"/>
      <c r="AK111" s="9"/>
      <c r="AL111" s="9"/>
      <c r="AM111" s="9"/>
      <c r="AN111" s="9"/>
      <c r="AO111" s="9"/>
      <c r="AP111" s="9"/>
      <c r="AQ111" s="9"/>
      <c r="AR111" s="9"/>
      <c r="AS111" s="9"/>
    </row>
    <row r="112" spans="1:45" ht="22.5" customHeight="1" x14ac:dyDescent="0.2">
      <c r="A112" s="37"/>
      <c r="B112" s="37"/>
      <c r="C112" s="7" t="s">
        <v>963</v>
      </c>
      <c r="D112" s="32" t="s">
        <v>912</v>
      </c>
      <c r="E112" s="92" t="s">
        <v>618</v>
      </c>
      <c r="F112" s="559">
        <v>8740</v>
      </c>
      <c r="G112" s="105">
        <f>F112*3.49%</f>
        <v>305.02600000000001</v>
      </c>
      <c r="H112" s="49">
        <f t="shared" si="160"/>
        <v>937</v>
      </c>
      <c r="I112" s="114">
        <f t="shared" si="161"/>
        <v>10.720823798627002</v>
      </c>
      <c r="J112" s="114" t="str">
        <f>IF(H112&lt;AE112,"100",IF(H112&lt;AF112,"75",IF(H112&lt;AG112,"50",IF(H12&lt;AH112,"25","0"))))</f>
        <v>25</v>
      </c>
      <c r="K112" s="194"/>
      <c r="L112" s="49"/>
      <c r="M112" s="49"/>
      <c r="N112" s="49"/>
      <c r="O112" s="108">
        <v>58</v>
      </c>
      <c r="P112" s="108">
        <v>87</v>
      </c>
      <c r="Q112" s="108">
        <v>60</v>
      </c>
      <c r="R112" s="108">
        <v>78</v>
      </c>
      <c r="S112" s="108">
        <v>57</v>
      </c>
      <c r="T112" s="108">
        <v>79</v>
      </c>
      <c r="U112" s="108">
        <v>116</v>
      </c>
      <c r="V112" s="108">
        <v>104</v>
      </c>
      <c r="W112" s="108">
        <v>78</v>
      </c>
      <c r="X112" s="108">
        <v>77</v>
      </c>
      <c r="Y112" s="108">
        <v>83</v>
      </c>
      <c r="Z112" s="108">
        <v>60</v>
      </c>
      <c r="AA112" s="490">
        <f t="shared" si="163"/>
        <v>205</v>
      </c>
      <c r="AB112" s="491">
        <f t="shared" si="164"/>
        <v>419</v>
      </c>
      <c r="AC112" s="492">
        <f t="shared" si="165"/>
        <v>717</v>
      </c>
      <c r="AD112" s="493">
        <f t="shared" si="166"/>
        <v>937</v>
      </c>
      <c r="AE112" s="594">
        <f>F112*3.5%</f>
        <v>305.90000000000003</v>
      </c>
      <c r="AF112" s="594">
        <f>F112*4.5%</f>
        <v>393.3</v>
      </c>
      <c r="AG112" s="594">
        <f>F112*7.5%</f>
        <v>655.5</v>
      </c>
      <c r="AH112" s="594">
        <f>F112*10%</f>
        <v>874</v>
      </c>
      <c r="AI112" s="595"/>
      <c r="AJ112" s="596"/>
      <c r="AK112" s="9"/>
      <c r="AL112" s="9"/>
      <c r="AM112" s="9"/>
      <c r="AN112" s="9"/>
      <c r="AO112" s="9"/>
      <c r="AP112" s="9"/>
      <c r="AQ112" s="9"/>
      <c r="AR112" s="9"/>
      <c r="AS112" s="9"/>
    </row>
    <row r="113" spans="1:45" ht="23.25" customHeight="1" x14ac:dyDescent="0.2">
      <c r="A113" s="37"/>
      <c r="B113" s="37"/>
      <c r="C113" s="7" t="s">
        <v>962</v>
      </c>
      <c r="D113" s="563" t="s">
        <v>912</v>
      </c>
      <c r="E113" s="92" t="s">
        <v>618</v>
      </c>
      <c r="F113" s="559">
        <v>8740</v>
      </c>
      <c r="G113" s="105">
        <f>F113*3.49%</f>
        <v>305.02600000000001</v>
      </c>
      <c r="H113" s="49">
        <f t="shared" si="160"/>
        <v>3</v>
      </c>
      <c r="I113" s="114">
        <f t="shared" si="161"/>
        <v>3.4324942791762014E-2</v>
      </c>
      <c r="J113" s="114" t="str">
        <f>IF(H113&lt;AE113,"100",IF(H113&lt;AF113,"75",IF(H113&lt;AG113,"50",IF(H113&lt;AH113,"25","0"))))</f>
        <v>100</v>
      </c>
      <c r="K113" s="194"/>
      <c r="L113" s="49"/>
      <c r="M113" s="49"/>
      <c r="N113" s="49"/>
      <c r="O113" s="108">
        <v>0</v>
      </c>
      <c r="P113" s="108">
        <v>0</v>
      </c>
      <c r="Q113" s="108">
        <v>0</v>
      </c>
      <c r="R113" s="108">
        <v>0</v>
      </c>
      <c r="S113" s="108">
        <v>0</v>
      </c>
      <c r="T113" s="108">
        <v>0</v>
      </c>
      <c r="U113" s="108">
        <v>0</v>
      </c>
      <c r="V113" s="108">
        <v>0</v>
      </c>
      <c r="W113" s="108">
        <v>1</v>
      </c>
      <c r="X113" s="108">
        <v>0</v>
      </c>
      <c r="Y113" s="108">
        <v>1</v>
      </c>
      <c r="Z113" s="108">
        <v>1</v>
      </c>
      <c r="AA113" s="490">
        <f t="shared" si="163"/>
        <v>0</v>
      </c>
      <c r="AB113" s="491">
        <f t="shared" si="164"/>
        <v>0</v>
      </c>
      <c r="AC113" s="492">
        <f t="shared" si="165"/>
        <v>1</v>
      </c>
      <c r="AD113" s="493">
        <f t="shared" si="166"/>
        <v>3</v>
      </c>
      <c r="AE113" s="602">
        <f>G113*3.5%</f>
        <v>10.675910000000002</v>
      </c>
      <c r="AF113" s="602">
        <f>G113*4.5%</f>
        <v>13.72617</v>
      </c>
      <c r="AG113" s="602">
        <f>G113*7.5%</f>
        <v>22.876950000000001</v>
      </c>
      <c r="AH113" s="602">
        <f>G113*10%</f>
        <v>30.502600000000001</v>
      </c>
      <c r="AI113" s="9"/>
      <c r="AJ113" s="9"/>
      <c r="AK113" s="9"/>
      <c r="AL113" s="9"/>
      <c r="AM113" s="9"/>
      <c r="AN113" s="9"/>
      <c r="AO113" s="9"/>
      <c r="AP113" s="9"/>
      <c r="AQ113" s="9"/>
      <c r="AR113" s="9"/>
      <c r="AS113" s="9"/>
    </row>
    <row r="114" spans="1:45" ht="23.25" customHeight="1" x14ac:dyDescent="0.2">
      <c r="A114" s="37"/>
      <c r="B114" s="37"/>
      <c r="C114" s="7" t="s">
        <v>961</v>
      </c>
      <c r="D114" s="33" t="s">
        <v>913</v>
      </c>
      <c r="E114" s="92" t="s">
        <v>618</v>
      </c>
      <c r="F114" s="559">
        <v>8740</v>
      </c>
      <c r="G114" s="105">
        <f>F114*12.5%</f>
        <v>1092.5</v>
      </c>
      <c r="H114" s="49">
        <f t="shared" si="160"/>
        <v>453</v>
      </c>
      <c r="I114" s="114">
        <f t="shared" si="161"/>
        <v>5.1830663615560644</v>
      </c>
      <c r="J114" s="114" t="str">
        <f>IF(H114&lt;AE114,"100",IF(H114&lt;AF114,"75",IF(H114&lt;AG114,"50",IF(H114&lt;AG114,"25","0"))))</f>
        <v>100</v>
      </c>
      <c r="K114" s="194"/>
      <c r="L114" s="49"/>
      <c r="M114" s="49"/>
      <c r="N114" s="49" t="s">
        <v>1243</v>
      </c>
      <c r="O114" s="108">
        <v>50</v>
      </c>
      <c r="P114" s="108">
        <v>46</v>
      </c>
      <c r="Q114" s="108">
        <v>41</v>
      </c>
      <c r="R114" s="108">
        <v>39</v>
      </c>
      <c r="S114" s="108">
        <v>33</v>
      </c>
      <c r="T114" s="108">
        <v>40</v>
      </c>
      <c r="U114" s="108">
        <v>43</v>
      </c>
      <c r="V114" s="108">
        <v>35</v>
      </c>
      <c r="W114" s="108">
        <v>35</v>
      </c>
      <c r="X114" s="108">
        <v>32</v>
      </c>
      <c r="Y114" s="108">
        <v>37</v>
      </c>
      <c r="Z114" s="108">
        <v>22</v>
      </c>
      <c r="AA114" s="490">
        <f t="shared" si="163"/>
        <v>137</v>
      </c>
      <c r="AB114" s="491">
        <f t="shared" si="164"/>
        <v>249</v>
      </c>
      <c r="AC114" s="492">
        <f t="shared" si="165"/>
        <v>362</v>
      </c>
      <c r="AD114" s="493">
        <f t="shared" si="166"/>
        <v>453</v>
      </c>
      <c r="AE114" s="598">
        <f>F114*12.5%</f>
        <v>1092.5</v>
      </c>
      <c r="AF114" s="598">
        <f>F114*15%</f>
        <v>1311</v>
      </c>
      <c r="AG114" s="602">
        <f>F114*17.5%</f>
        <v>1529.5</v>
      </c>
      <c r="AH114" s="598">
        <f>F114*20%</f>
        <v>1748</v>
      </c>
      <c r="AI114" s="9"/>
      <c r="AJ114" s="9"/>
      <c r="AK114" s="9"/>
      <c r="AL114" s="9"/>
      <c r="AM114" s="9"/>
      <c r="AN114" s="9"/>
      <c r="AO114" s="9"/>
      <c r="AP114" s="9"/>
      <c r="AQ114" s="9"/>
      <c r="AR114" s="9"/>
      <c r="AS114" s="9"/>
    </row>
    <row r="115" spans="1:45" ht="23.25" customHeight="1" x14ac:dyDescent="0.2">
      <c r="A115" s="37"/>
      <c r="B115" s="37"/>
      <c r="C115" s="7" t="s">
        <v>960</v>
      </c>
      <c r="D115" s="38">
        <v>0.8</v>
      </c>
      <c r="E115" s="92" t="s">
        <v>1236</v>
      </c>
      <c r="F115" s="559">
        <v>3481</v>
      </c>
      <c r="G115" s="105">
        <f t="shared" si="159"/>
        <v>2784.8</v>
      </c>
      <c r="H115" s="49">
        <f t="shared" si="160"/>
        <v>56</v>
      </c>
      <c r="I115" s="114">
        <f t="shared" si="161"/>
        <v>1.6087331226659007</v>
      </c>
      <c r="J115" s="114">
        <f t="shared" si="162"/>
        <v>2.0109164033323754</v>
      </c>
      <c r="K115" s="194"/>
      <c r="L115" s="49"/>
      <c r="M115" s="49"/>
      <c r="N115" s="49"/>
      <c r="O115" s="108">
        <v>477</v>
      </c>
      <c r="P115" s="108">
        <v>418</v>
      </c>
      <c r="Q115" s="108">
        <v>88</v>
      </c>
      <c r="R115" s="108">
        <v>211</v>
      </c>
      <c r="S115" s="108">
        <v>125</v>
      </c>
      <c r="T115" s="108">
        <v>111</v>
      </c>
      <c r="U115" s="108">
        <v>100</v>
      </c>
      <c r="V115" s="108">
        <v>91</v>
      </c>
      <c r="W115" s="108">
        <v>76</v>
      </c>
      <c r="X115" s="108">
        <v>69</v>
      </c>
      <c r="Y115" s="108">
        <v>78</v>
      </c>
      <c r="Z115" s="108">
        <v>56</v>
      </c>
      <c r="AA115" s="490">
        <f>Q115</f>
        <v>88</v>
      </c>
      <c r="AB115" s="491">
        <f>T115</f>
        <v>111</v>
      </c>
      <c r="AC115" s="492">
        <f>W115</f>
        <v>76</v>
      </c>
      <c r="AD115" s="493">
        <f>Z115</f>
        <v>56</v>
      </c>
      <c r="AI115" s="9"/>
      <c r="AJ115" s="9"/>
      <c r="AK115" s="9"/>
      <c r="AL115" s="9"/>
      <c r="AM115" s="9"/>
      <c r="AN115" s="9"/>
      <c r="AO115" s="9"/>
      <c r="AP115" s="9"/>
      <c r="AQ115" s="9"/>
      <c r="AR115" s="9"/>
      <c r="AS115" s="9"/>
    </row>
    <row r="116" spans="1:45" ht="23.25" customHeight="1" x14ac:dyDescent="0.2">
      <c r="A116" s="37"/>
      <c r="B116" s="37"/>
      <c r="C116" s="37" t="s">
        <v>959</v>
      </c>
      <c r="D116" s="38">
        <v>0.6</v>
      </c>
      <c r="E116" s="92" t="s">
        <v>1237</v>
      </c>
      <c r="F116" s="559">
        <v>843</v>
      </c>
      <c r="G116" s="105">
        <f t="shared" si="159"/>
        <v>505.79999999999995</v>
      </c>
      <c r="H116" s="49">
        <f t="shared" si="160"/>
        <v>564</v>
      </c>
      <c r="I116" s="114">
        <f t="shared" si="161"/>
        <v>66.90391459074732</v>
      </c>
      <c r="J116" s="114">
        <f t="shared" si="162"/>
        <v>111.50652431791224</v>
      </c>
      <c r="K116" s="194"/>
      <c r="L116" s="49"/>
      <c r="M116" s="49"/>
      <c r="N116" s="49"/>
      <c r="O116" s="108">
        <v>48</v>
      </c>
      <c r="P116" s="108">
        <v>46</v>
      </c>
      <c r="Q116" s="108">
        <v>45</v>
      </c>
      <c r="R116" s="108">
        <v>63</v>
      </c>
      <c r="S116" s="108">
        <v>58</v>
      </c>
      <c r="T116" s="108">
        <v>64</v>
      </c>
      <c r="U116" s="108">
        <v>40</v>
      </c>
      <c r="V116" s="108">
        <v>44</v>
      </c>
      <c r="W116" s="108">
        <v>43</v>
      </c>
      <c r="X116" s="108">
        <v>36</v>
      </c>
      <c r="Y116" s="108">
        <v>42</v>
      </c>
      <c r="Z116" s="108">
        <v>35</v>
      </c>
      <c r="AA116" s="490">
        <f t="shared" si="163"/>
        <v>139</v>
      </c>
      <c r="AB116" s="491">
        <f t="shared" si="164"/>
        <v>324</v>
      </c>
      <c r="AC116" s="492">
        <f t="shared" si="165"/>
        <v>451</v>
      </c>
      <c r="AD116" s="493">
        <f t="shared" si="166"/>
        <v>564</v>
      </c>
      <c r="AI116" s="9"/>
      <c r="AJ116" s="9"/>
      <c r="AK116" s="9"/>
      <c r="AL116" s="9"/>
      <c r="AM116" s="9"/>
      <c r="AN116" s="9"/>
      <c r="AO116" s="9"/>
      <c r="AP116" s="9"/>
      <c r="AQ116" s="9"/>
      <c r="AR116" s="9"/>
      <c r="AS116" s="9"/>
    </row>
    <row r="117" spans="1:45" ht="23.25" customHeight="1" x14ac:dyDescent="0.2">
      <c r="A117" s="37"/>
      <c r="B117" s="37"/>
      <c r="C117" s="7" t="s">
        <v>958</v>
      </c>
      <c r="D117" s="38">
        <v>0.95</v>
      </c>
      <c r="E117" s="92" t="s">
        <v>664</v>
      </c>
      <c r="F117" s="559">
        <v>862</v>
      </c>
      <c r="G117" s="105">
        <f t="shared" si="159"/>
        <v>818.9</v>
      </c>
      <c r="H117" s="49">
        <f t="shared" si="160"/>
        <v>727</v>
      </c>
      <c r="I117" s="114">
        <f t="shared" si="161"/>
        <v>84.338747099767986</v>
      </c>
      <c r="J117" s="114">
        <f t="shared" si="162"/>
        <v>88.777628526071567</v>
      </c>
      <c r="K117" s="194"/>
      <c r="L117" s="49"/>
      <c r="M117" s="49"/>
      <c r="N117" s="49"/>
      <c r="O117" s="108">
        <v>65</v>
      </c>
      <c r="P117" s="108">
        <v>89</v>
      </c>
      <c r="Q117" s="108">
        <v>61</v>
      </c>
      <c r="R117" s="108">
        <v>54</v>
      </c>
      <c r="S117" s="108">
        <v>38</v>
      </c>
      <c r="T117" s="108">
        <v>54</v>
      </c>
      <c r="U117" s="108">
        <v>82</v>
      </c>
      <c r="V117" s="108">
        <v>52</v>
      </c>
      <c r="W117" s="108">
        <v>62</v>
      </c>
      <c r="X117" s="108">
        <v>55</v>
      </c>
      <c r="Y117" s="108">
        <v>57</v>
      </c>
      <c r="Z117" s="108">
        <v>58</v>
      </c>
      <c r="AA117" s="490">
        <f t="shared" si="163"/>
        <v>215</v>
      </c>
      <c r="AB117" s="491">
        <f t="shared" si="164"/>
        <v>361</v>
      </c>
      <c r="AC117" s="492">
        <f t="shared" si="165"/>
        <v>557</v>
      </c>
      <c r="AD117" s="493">
        <f t="shared" si="166"/>
        <v>727</v>
      </c>
      <c r="AI117" s="9"/>
      <c r="AJ117" s="9"/>
      <c r="AK117" s="9"/>
      <c r="AL117" s="9"/>
      <c r="AM117" s="9"/>
      <c r="AN117" s="9"/>
      <c r="AO117" s="9"/>
      <c r="AP117" s="9"/>
      <c r="AQ117" s="9"/>
      <c r="AR117" s="9"/>
      <c r="AS117" s="9"/>
    </row>
    <row r="118" spans="1:45" x14ac:dyDescent="0.2">
      <c r="A118" s="37"/>
      <c r="B118" s="37"/>
      <c r="C118" s="7"/>
      <c r="D118" s="33"/>
      <c r="E118" s="92"/>
      <c r="F118" s="559"/>
      <c r="G118" s="105"/>
      <c r="H118" s="49"/>
      <c r="I118" s="49"/>
      <c r="J118" s="49"/>
      <c r="K118" s="194"/>
      <c r="L118" s="49"/>
      <c r="M118" s="49"/>
      <c r="N118" s="49"/>
      <c r="O118" s="107"/>
      <c r="P118" s="107"/>
      <c r="Q118" s="464"/>
      <c r="R118" s="107"/>
      <c r="S118" s="107"/>
      <c r="T118" s="464"/>
      <c r="U118" s="107"/>
      <c r="V118" s="107"/>
      <c r="W118" s="464"/>
      <c r="X118" s="107"/>
      <c r="Y118" s="107"/>
      <c r="Z118" s="464"/>
      <c r="AA118" s="490"/>
      <c r="AB118" s="491"/>
      <c r="AC118" s="492"/>
      <c r="AD118" s="493"/>
      <c r="AI118" s="9"/>
      <c r="AJ118" s="9"/>
      <c r="AK118" s="9"/>
      <c r="AL118" s="9"/>
      <c r="AM118" s="9"/>
      <c r="AN118" s="9"/>
      <c r="AO118" s="9"/>
      <c r="AP118" s="9"/>
      <c r="AQ118" s="9"/>
      <c r="AR118" s="9"/>
      <c r="AS118" s="9"/>
    </row>
    <row r="119" spans="1:45" s="176" customFormat="1" ht="25.5" customHeight="1" x14ac:dyDescent="0.2">
      <c r="A119" s="169" t="s">
        <v>534</v>
      </c>
      <c r="B119" s="169"/>
      <c r="C119" s="173"/>
      <c r="D119" s="174"/>
      <c r="E119" s="416"/>
      <c r="F119" s="521"/>
      <c r="G119" s="527"/>
      <c r="H119" s="169"/>
      <c r="I119" s="169"/>
      <c r="J119" s="169"/>
      <c r="K119" s="203">
        <f>(K120+K126+K131)/3</f>
        <v>83.936893813450169</v>
      </c>
      <c r="L119" s="169"/>
      <c r="M119" s="169"/>
      <c r="N119" s="169"/>
      <c r="O119" s="479"/>
      <c r="P119" s="479"/>
      <c r="Q119" s="480"/>
      <c r="R119" s="479"/>
      <c r="S119" s="479"/>
      <c r="T119" s="480"/>
      <c r="U119" s="479"/>
      <c r="V119" s="479"/>
      <c r="W119" s="480"/>
      <c r="X119" s="479"/>
      <c r="Y119" s="479"/>
      <c r="Z119" s="480"/>
      <c r="AA119" s="427"/>
      <c r="AB119" s="427"/>
      <c r="AC119" s="495"/>
      <c r="AD119" s="496"/>
      <c r="AE119" s="603"/>
      <c r="AF119" s="603"/>
      <c r="AG119" s="603"/>
      <c r="AH119" s="603"/>
      <c r="AI119" s="608"/>
      <c r="AJ119" s="608"/>
      <c r="AK119" s="608"/>
      <c r="AL119" s="608"/>
      <c r="AM119" s="608"/>
      <c r="AN119" s="608"/>
      <c r="AO119" s="608"/>
      <c r="AP119" s="608"/>
      <c r="AQ119" s="608"/>
      <c r="AR119" s="608"/>
      <c r="AS119" s="608"/>
    </row>
    <row r="120" spans="1:45" s="152" customFormat="1" ht="24.75" customHeight="1" x14ac:dyDescent="0.2">
      <c r="A120" s="145"/>
      <c r="B120" s="145" t="s">
        <v>535</v>
      </c>
      <c r="C120" s="161"/>
      <c r="D120" s="146"/>
      <c r="E120" s="233"/>
      <c r="F120" s="216"/>
      <c r="G120" s="217"/>
      <c r="H120" s="149"/>
      <c r="I120" s="149"/>
      <c r="J120" s="149"/>
      <c r="K120" s="166">
        <f>AVERAGE(J121:J124)</f>
        <v>101.21191830333234</v>
      </c>
      <c r="L120" s="149"/>
      <c r="M120" s="149"/>
      <c r="N120" s="149"/>
      <c r="O120" s="217"/>
      <c r="P120" s="217"/>
      <c r="Q120" s="464"/>
      <c r="R120" s="217"/>
      <c r="S120" s="217"/>
      <c r="T120" s="464"/>
      <c r="U120" s="217"/>
      <c r="V120" s="217"/>
      <c r="W120" s="464"/>
      <c r="X120" s="217"/>
      <c r="Y120" s="217"/>
      <c r="Z120" s="464"/>
      <c r="AA120" s="216"/>
      <c r="AB120" s="224"/>
      <c r="AC120" s="512"/>
      <c r="AD120" s="513"/>
      <c r="AE120" s="214"/>
      <c r="AF120" s="214"/>
      <c r="AG120" s="214"/>
      <c r="AH120" s="214"/>
      <c r="AI120" s="9"/>
      <c r="AJ120" s="9"/>
      <c r="AK120" s="9"/>
      <c r="AL120" s="9"/>
      <c r="AM120" s="9"/>
      <c r="AN120" s="9"/>
      <c r="AO120" s="9"/>
      <c r="AP120" s="9"/>
      <c r="AQ120" s="9"/>
      <c r="AR120" s="9"/>
      <c r="AS120" s="9"/>
    </row>
    <row r="121" spans="1:45" ht="30" x14ac:dyDescent="0.2">
      <c r="A121" s="37"/>
      <c r="B121" s="41"/>
      <c r="C121" s="7" t="s">
        <v>799</v>
      </c>
      <c r="D121" s="38">
        <v>0.85</v>
      </c>
      <c r="E121" s="92" t="s">
        <v>681</v>
      </c>
      <c r="F121" s="559">
        <v>767</v>
      </c>
      <c r="G121" s="105">
        <f t="shared" ref="G121:G124" si="167">D121*F121</f>
        <v>651.94999999999993</v>
      </c>
      <c r="H121" s="49">
        <f t="shared" ref="H121:H124" si="168">AD121</f>
        <v>676</v>
      </c>
      <c r="I121" s="114">
        <f t="shared" ref="I121:I124" si="169">H121/F121*100</f>
        <v>88.135593220338976</v>
      </c>
      <c r="J121" s="114">
        <f t="shared" ref="J121:J124" si="170">H121/G121*100</f>
        <v>103.68893320039882</v>
      </c>
      <c r="K121" s="194"/>
      <c r="L121" s="49"/>
      <c r="M121" s="49"/>
      <c r="N121" s="49"/>
      <c r="O121" s="108"/>
      <c r="P121" s="108">
        <v>289</v>
      </c>
      <c r="Q121" s="108"/>
      <c r="R121" s="108"/>
      <c r="S121" s="108"/>
      <c r="T121" s="108"/>
      <c r="U121" s="108"/>
      <c r="V121" s="108">
        <v>387</v>
      </c>
      <c r="W121" s="108"/>
      <c r="X121" s="108"/>
      <c r="Y121" s="108"/>
      <c r="Z121" s="108"/>
      <c r="AA121" s="490">
        <f t="shared" ref="AA121:AA124" si="171">O121+P121+Q121</f>
        <v>289</v>
      </c>
      <c r="AB121" s="491">
        <f t="shared" ref="AB121:AB124" si="172">SUM(O121:T121)</f>
        <v>289</v>
      </c>
      <c r="AC121" s="492">
        <f t="shared" ref="AC121:AC124" si="173">SUM(O121:W121)</f>
        <v>676</v>
      </c>
      <c r="AD121" s="493">
        <f t="shared" ref="AD121:AD124" si="174">SUM(O121:Z121)</f>
        <v>676</v>
      </c>
      <c r="AI121" s="9"/>
      <c r="AJ121" s="9"/>
      <c r="AK121" s="9"/>
      <c r="AL121" s="9"/>
      <c r="AM121" s="9"/>
      <c r="AN121" s="9"/>
      <c r="AO121" s="9"/>
      <c r="AP121" s="9"/>
      <c r="AQ121" s="9"/>
      <c r="AR121" s="9"/>
      <c r="AS121" s="9"/>
    </row>
    <row r="122" spans="1:45" ht="45" x14ac:dyDescent="0.2">
      <c r="A122" s="37"/>
      <c r="B122" s="41"/>
      <c r="C122" s="7" t="s">
        <v>800</v>
      </c>
      <c r="D122" s="38">
        <v>0.85</v>
      </c>
      <c r="E122" s="92" t="s">
        <v>701</v>
      </c>
      <c r="F122" s="559">
        <v>3012</v>
      </c>
      <c r="G122" s="105">
        <f t="shared" si="167"/>
        <v>2560.1999999999998</v>
      </c>
      <c r="H122" s="49">
        <f t="shared" si="168"/>
        <v>2794</v>
      </c>
      <c r="I122" s="114">
        <f t="shared" si="169"/>
        <v>92.762284196547142</v>
      </c>
      <c r="J122" s="114">
        <f t="shared" si="170"/>
        <v>109.13209905476135</v>
      </c>
      <c r="K122" s="194"/>
      <c r="L122" s="49"/>
      <c r="M122" s="49"/>
      <c r="N122" s="49"/>
      <c r="O122" s="108"/>
      <c r="P122" s="108">
        <v>2508</v>
      </c>
      <c r="Q122" s="108"/>
      <c r="R122" s="108"/>
      <c r="S122" s="108"/>
      <c r="T122" s="108"/>
      <c r="U122" s="108"/>
      <c r="V122" s="108">
        <v>286</v>
      </c>
      <c r="W122" s="108"/>
      <c r="X122" s="108"/>
      <c r="Y122" s="108"/>
      <c r="Z122" s="108"/>
      <c r="AA122" s="490">
        <f t="shared" si="171"/>
        <v>2508</v>
      </c>
      <c r="AB122" s="491">
        <f t="shared" si="172"/>
        <v>2508</v>
      </c>
      <c r="AC122" s="492">
        <f t="shared" si="173"/>
        <v>2794</v>
      </c>
      <c r="AD122" s="493">
        <f t="shared" si="174"/>
        <v>2794</v>
      </c>
      <c r="AI122" s="9"/>
      <c r="AJ122" s="9"/>
      <c r="AK122" s="9"/>
      <c r="AL122" s="9"/>
      <c r="AM122" s="9"/>
      <c r="AN122" s="9"/>
      <c r="AO122" s="9"/>
      <c r="AP122" s="9"/>
      <c r="AQ122" s="9"/>
      <c r="AR122" s="9"/>
      <c r="AS122" s="9"/>
    </row>
    <row r="123" spans="1:45" ht="20.25" customHeight="1" x14ac:dyDescent="0.2">
      <c r="A123" s="37"/>
      <c r="B123" s="41"/>
      <c r="C123" s="7" t="s">
        <v>620</v>
      </c>
      <c r="D123" s="38">
        <v>0.95</v>
      </c>
      <c r="E123" s="92" t="s">
        <v>664</v>
      </c>
      <c r="F123" s="559">
        <v>862</v>
      </c>
      <c r="G123" s="105">
        <f t="shared" si="167"/>
        <v>818.9</v>
      </c>
      <c r="H123" s="49">
        <f t="shared" si="168"/>
        <v>846</v>
      </c>
      <c r="I123" s="114">
        <f t="shared" si="169"/>
        <v>98.143851508120648</v>
      </c>
      <c r="J123" s="114">
        <f t="shared" si="170"/>
        <v>103.30931737696912</v>
      </c>
      <c r="K123" s="194"/>
      <c r="L123" s="49"/>
      <c r="M123" s="49"/>
      <c r="N123" s="49"/>
      <c r="O123" s="108">
        <v>68</v>
      </c>
      <c r="P123" s="108">
        <v>68</v>
      </c>
      <c r="Q123" s="108">
        <v>78</v>
      </c>
      <c r="R123" s="108">
        <v>92</v>
      </c>
      <c r="S123" s="108">
        <v>65</v>
      </c>
      <c r="T123" s="108">
        <v>83</v>
      </c>
      <c r="U123" s="108">
        <v>52</v>
      </c>
      <c r="V123" s="108">
        <v>52</v>
      </c>
      <c r="W123" s="108">
        <v>78</v>
      </c>
      <c r="X123" s="108">
        <v>69</v>
      </c>
      <c r="Y123" s="108">
        <v>77</v>
      </c>
      <c r="Z123" s="108">
        <v>64</v>
      </c>
      <c r="AA123" s="490">
        <f t="shared" si="171"/>
        <v>214</v>
      </c>
      <c r="AB123" s="491">
        <f t="shared" si="172"/>
        <v>454</v>
      </c>
      <c r="AC123" s="492">
        <f t="shared" si="173"/>
        <v>636</v>
      </c>
      <c r="AD123" s="493">
        <f t="shared" si="174"/>
        <v>846</v>
      </c>
      <c r="AI123" s="9"/>
      <c r="AJ123" s="9"/>
      <c r="AK123" s="9"/>
      <c r="AL123" s="9"/>
      <c r="AM123" s="9"/>
      <c r="AN123" s="9"/>
      <c r="AO123" s="9"/>
      <c r="AP123" s="9"/>
      <c r="AQ123" s="9"/>
      <c r="AR123" s="9"/>
      <c r="AS123" s="9"/>
    </row>
    <row r="124" spans="1:45" ht="34.5" customHeight="1" x14ac:dyDescent="0.2">
      <c r="A124" s="37"/>
      <c r="B124" s="37"/>
      <c r="C124" s="7" t="s">
        <v>801</v>
      </c>
      <c r="D124" s="38">
        <v>0.3</v>
      </c>
      <c r="E124" s="234" t="s">
        <v>802</v>
      </c>
      <c r="F124" s="559">
        <v>2461</v>
      </c>
      <c r="G124" s="105">
        <f t="shared" si="167"/>
        <v>738.3</v>
      </c>
      <c r="H124" s="49">
        <f t="shared" si="168"/>
        <v>655</v>
      </c>
      <c r="I124" s="114">
        <f t="shared" si="169"/>
        <v>26.615197074360015</v>
      </c>
      <c r="J124" s="114">
        <f t="shared" si="170"/>
        <v>88.717323581200063</v>
      </c>
      <c r="K124" s="194"/>
      <c r="L124" s="49"/>
      <c r="M124" s="49"/>
      <c r="N124" s="49"/>
      <c r="O124" s="108"/>
      <c r="P124" s="108"/>
      <c r="Q124" s="108"/>
      <c r="R124" s="108"/>
      <c r="S124" s="108"/>
      <c r="T124" s="108"/>
      <c r="U124" s="108">
        <v>330</v>
      </c>
      <c r="V124" s="108"/>
      <c r="W124" s="108"/>
      <c r="X124" s="108"/>
      <c r="Y124" s="108">
        <v>325</v>
      </c>
      <c r="Z124" s="108"/>
      <c r="AA124" s="490">
        <f t="shared" si="171"/>
        <v>0</v>
      </c>
      <c r="AB124" s="491">
        <f t="shared" si="172"/>
        <v>0</v>
      </c>
      <c r="AC124" s="492">
        <f t="shared" si="173"/>
        <v>330</v>
      </c>
      <c r="AD124" s="493">
        <f t="shared" si="174"/>
        <v>655</v>
      </c>
      <c r="AI124" s="9"/>
      <c r="AJ124" s="9"/>
      <c r="AK124" s="9"/>
      <c r="AL124" s="9"/>
      <c r="AM124" s="9"/>
      <c r="AN124" s="9"/>
      <c r="AO124" s="9"/>
      <c r="AP124" s="9"/>
      <c r="AQ124" s="9"/>
      <c r="AR124" s="9"/>
      <c r="AS124" s="9"/>
    </row>
    <row r="125" spans="1:45" x14ac:dyDescent="0.2">
      <c r="A125" s="37"/>
      <c r="B125" s="37"/>
      <c r="C125" s="7"/>
      <c r="D125" s="33"/>
      <c r="E125" s="92"/>
      <c r="F125" s="559"/>
      <c r="G125" s="105"/>
      <c r="H125" s="49"/>
      <c r="I125" s="49"/>
      <c r="J125" s="49"/>
      <c r="K125" s="194"/>
      <c r="L125" s="49"/>
      <c r="M125" s="49"/>
      <c r="N125" s="49"/>
      <c r="O125" s="107"/>
      <c r="P125" s="107"/>
      <c r="Q125" s="464"/>
      <c r="R125" s="107"/>
      <c r="S125" s="107"/>
      <c r="T125" s="464"/>
      <c r="U125" s="107"/>
      <c r="V125" s="107"/>
      <c r="W125" s="464"/>
      <c r="X125" s="107"/>
      <c r="Y125" s="107"/>
      <c r="Z125" s="464"/>
      <c r="AA125" s="490"/>
      <c r="AB125" s="491"/>
      <c r="AC125" s="492"/>
      <c r="AD125" s="493"/>
      <c r="AI125" s="9"/>
      <c r="AJ125" s="9"/>
      <c r="AK125" s="9"/>
      <c r="AL125" s="9"/>
      <c r="AM125" s="9"/>
      <c r="AN125" s="9"/>
      <c r="AO125" s="9"/>
      <c r="AP125" s="9"/>
      <c r="AQ125" s="9"/>
      <c r="AR125" s="9"/>
      <c r="AS125" s="9"/>
    </row>
    <row r="126" spans="1:45" s="152" customFormat="1" ht="23.25" customHeight="1" x14ac:dyDescent="0.2">
      <c r="A126" s="182"/>
      <c r="B126" s="145" t="s">
        <v>536</v>
      </c>
      <c r="C126" s="161"/>
      <c r="D126" s="146"/>
      <c r="E126" s="233"/>
      <c r="F126" s="216"/>
      <c r="G126" s="217"/>
      <c r="H126" s="149"/>
      <c r="I126" s="149"/>
      <c r="J126" s="149"/>
      <c r="K126" s="166">
        <f>AVERAGE(J128:J130)</f>
        <v>56.257733224717953</v>
      </c>
      <c r="L126" s="149"/>
      <c r="M126" s="149"/>
      <c r="N126" s="149"/>
      <c r="O126" s="217"/>
      <c r="P126" s="217"/>
      <c r="Q126" s="464"/>
      <c r="R126" s="217"/>
      <c r="S126" s="217"/>
      <c r="T126" s="464"/>
      <c r="U126" s="217"/>
      <c r="V126" s="217"/>
      <c r="W126" s="464"/>
      <c r="X126" s="217"/>
      <c r="Y126" s="217"/>
      <c r="Z126" s="464"/>
      <c r="AA126" s="216"/>
      <c r="AB126" s="224"/>
      <c r="AC126" s="512"/>
      <c r="AD126" s="513"/>
      <c r="AE126" s="214"/>
      <c r="AF126" s="214"/>
      <c r="AG126" s="214"/>
      <c r="AH126" s="214"/>
      <c r="AI126" s="9"/>
      <c r="AJ126" s="9"/>
      <c r="AK126" s="9"/>
      <c r="AL126" s="9"/>
      <c r="AM126" s="9"/>
      <c r="AN126" s="9"/>
      <c r="AO126" s="9"/>
      <c r="AP126" s="9"/>
      <c r="AQ126" s="9"/>
      <c r="AR126" s="9"/>
      <c r="AS126" s="9"/>
    </row>
    <row r="127" spans="1:45" ht="30" hidden="1" x14ac:dyDescent="0.2">
      <c r="A127" s="37"/>
      <c r="B127" s="5"/>
      <c r="C127" s="7" t="s">
        <v>803</v>
      </c>
      <c r="D127" s="38"/>
      <c r="E127" s="92" t="s">
        <v>702</v>
      </c>
      <c r="F127" s="123"/>
      <c r="G127" s="105">
        <f t="shared" ref="G127:G130" si="175">D127*F127</f>
        <v>0</v>
      </c>
      <c r="H127" s="49">
        <f t="shared" ref="H127:H129" si="176">AD127</f>
        <v>0</v>
      </c>
      <c r="I127" s="114" t="e">
        <f t="shared" ref="I127:I129" si="177">H127/F127*100</f>
        <v>#DIV/0!</v>
      </c>
      <c r="J127" s="114" t="e">
        <f t="shared" ref="J127:J129" si="178">H127/G127*100</f>
        <v>#DIV/0!</v>
      </c>
      <c r="K127" s="194"/>
      <c r="L127" s="49"/>
      <c r="M127" s="49"/>
      <c r="N127" s="49"/>
      <c r="O127" s="107"/>
      <c r="P127" s="107"/>
      <c r="Q127" s="464"/>
      <c r="R127" s="107"/>
      <c r="S127" s="107"/>
      <c r="T127" s="464"/>
      <c r="U127" s="107"/>
      <c r="V127" s="107"/>
      <c r="W127" s="464"/>
      <c r="X127" s="107"/>
      <c r="Y127" s="107"/>
      <c r="Z127" s="464"/>
      <c r="AA127" s="490">
        <f t="shared" ref="AA127:AA129" si="179">O127+P127+Q127</f>
        <v>0</v>
      </c>
      <c r="AB127" s="491">
        <f t="shared" ref="AB127:AB129" si="180">SUM(O127:T127)</f>
        <v>0</v>
      </c>
      <c r="AC127" s="492">
        <f t="shared" ref="AC127:AC129" si="181">SUM(O127:W127)</f>
        <v>0</v>
      </c>
      <c r="AD127" s="493">
        <f t="shared" ref="AD127:AD129" si="182">SUM(O127:Z127)</f>
        <v>0</v>
      </c>
      <c r="AI127" s="9"/>
      <c r="AJ127" s="9"/>
      <c r="AK127" s="9"/>
      <c r="AL127" s="9"/>
      <c r="AM127" s="9"/>
      <c r="AN127" s="9"/>
      <c r="AO127" s="9"/>
      <c r="AP127" s="9"/>
      <c r="AQ127" s="9"/>
      <c r="AR127" s="9"/>
      <c r="AS127" s="9"/>
    </row>
    <row r="128" spans="1:45" ht="23.25" customHeight="1" x14ac:dyDescent="0.2">
      <c r="A128" s="37"/>
      <c r="B128" s="37"/>
      <c r="C128" s="7" t="s">
        <v>954</v>
      </c>
      <c r="D128" s="38">
        <v>0.85</v>
      </c>
      <c r="E128" s="92" t="s">
        <v>805</v>
      </c>
      <c r="F128" s="559">
        <v>3779</v>
      </c>
      <c r="G128" s="105">
        <f t="shared" si="175"/>
        <v>3212.15</v>
      </c>
      <c r="H128" s="49">
        <f t="shared" si="176"/>
        <v>1447</v>
      </c>
      <c r="I128" s="114">
        <f t="shared" si="177"/>
        <v>38.290553056364118</v>
      </c>
      <c r="J128" s="114">
        <f t="shared" si="178"/>
        <v>45.047709478075433</v>
      </c>
      <c r="K128" s="194"/>
      <c r="L128" s="49"/>
      <c r="M128" s="49"/>
      <c r="N128" s="49"/>
      <c r="O128" s="108">
        <v>344</v>
      </c>
      <c r="P128" s="108">
        <v>321</v>
      </c>
      <c r="Q128" s="108">
        <v>258</v>
      </c>
      <c r="R128" s="108">
        <v>28</v>
      </c>
      <c r="S128" s="108">
        <v>32</v>
      </c>
      <c r="T128" s="108">
        <v>25</v>
      </c>
      <c r="U128" s="108">
        <v>27</v>
      </c>
      <c r="V128" s="108">
        <v>76</v>
      </c>
      <c r="W128" s="108">
        <v>108</v>
      </c>
      <c r="X128" s="108">
        <v>87</v>
      </c>
      <c r="Y128" s="108">
        <v>85</v>
      </c>
      <c r="Z128" s="108">
        <v>56</v>
      </c>
      <c r="AA128" s="490">
        <f t="shared" si="179"/>
        <v>923</v>
      </c>
      <c r="AB128" s="491">
        <f t="shared" si="180"/>
        <v>1008</v>
      </c>
      <c r="AC128" s="492">
        <f t="shared" si="181"/>
        <v>1219</v>
      </c>
      <c r="AD128" s="493">
        <f t="shared" si="182"/>
        <v>1447</v>
      </c>
      <c r="AI128" s="9"/>
      <c r="AJ128" s="9"/>
      <c r="AK128" s="9"/>
      <c r="AL128" s="9"/>
      <c r="AM128" s="9"/>
      <c r="AN128" s="9"/>
      <c r="AO128" s="9"/>
      <c r="AP128" s="9"/>
      <c r="AQ128" s="9"/>
      <c r="AR128" s="9"/>
      <c r="AS128" s="9"/>
    </row>
    <row r="129" spans="1:45" ht="30" x14ac:dyDescent="0.2">
      <c r="A129" s="37"/>
      <c r="B129" s="37"/>
      <c r="C129" s="7" t="s">
        <v>955</v>
      </c>
      <c r="D129" s="38">
        <v>0.8</v>
      </c>
      <c r="E129" s="92" t="s">
        <v>692</v>
      </c>
      <c r="F129" s="559">
        <v>170</v>
      </c>
      <c r="G129" s="105">
        <f t="shared" si="175"/>
        <v>136</v>
      </c>
      <c r="H129" s="49">
        <f t="shared" si="176"/>
        <v>132</v>
      </c>
      <c r="I129" s="114">
        <f t="shared" si="177"/>
        <v>77.64705882352942</v>
      </c>
      <c r="J129" s="114">
        <f t="shared" si="178"/>
        <v>97.058823529411768</v>
      </c>
      <c r="K129" s="194"/>
      <c r="L129" s="49"/>
      <c r="M129" s="49"/>
      <c r="N129" s="49"/>
      <c r="O129" s="108">
        <v>12</v>
      </c>
      <c r="P129" s="108">
        <v>12</v>
      </c>
      <c r="Q129" s="108">
        <v>13</v>
      </c>
      <c r="R129" s="108">
        <v>21</v>
      </c>
      <c r="S129" s="108">
        <v>1</v>
      </c>
      <c r="T129" s="108">
        <v>0</v>
      </c>
      <c r="U129" s="108">
        <v>2</v>
      </c>
      <c r="V129" s="108">
        <v>12</v>
      </c>
      <c r="W129" s="108">
        <v>9</v>
      </c>
      <c r="X129" s="108">
        <v>18</v>
      </c>
      <c r="Y129" s="108">
        <v>20</v>
      </c>
      <c r="Z129" s="108">
        <v>12</v>
      </c>
      <c r="AA129" s="490">
        <f t="shared" si="179"/>
        <v>37</v>
      </c>
      <c r="AB129" s="491">
        <f t="shared" si="180"/>
        <v>59</v>
      </c>
      <c r="AC129" s="492">
        <f t="shared" si="181"/>
        <v>82</v>
      </c>
      <c r="AD129" s="493">
        <f t="shared" si="182"/>
        <v>132</v>
      </c>
      <c r="AI129" s="9"/>
      <c r="AJ129" s="9"/>
      <c r="AK129" s="9"/>
      <c r="AL129" s="9"/>
      <c r="AM129" s="9"/>
      <c r="AN129" s="9"/>
      <c r="AO129" s="9"/>
      <c r="AP129" s="9"/>
      <c r="AQ129" s="9"/>
      <c r="AR129" s="9"/>
      <c r="AS129" s="9"/>
    </row>
    <row r="130" spans="1:45" ht="34.5" customHeight="1" x14ac:dyDescent="0.2">
      <c r="A130" s="37"/>
      <c r="B130" s="37"/>
      <c r="C130" s="7" t="s">
        <v>956</v>
      </c>
      <c r="D130" s="38">
        <v>1</v>
      </c>
      <c r="E130" s="92" t="s">
        <v>804</v>
      </c>
      <c r="F130" s="559">
        <v>30</v>
      </c>
      <c r="G130" s="105">
        <f t="shared" si="175"/>
        <v>30</v>
      </c>
      <c r="H130" s="49">
        <f t="shared" ref="H130" si="183">AD130</f>
        <v>8</v>
      </c>
      <c r="I130" s="114">
        <f t="shared" ref="I130" si="184">H130/F130*100</f>
        <v>26.666666666666668</v>
      </c>
      <c r="J130" s="114">
        <f t="shared" ref="J130" si="185">H130/G130*100</f>
        <v>26.666666666666668</v>
      </c>
      <c r="K130" s="194"/>
      <c r="L130" s="49"/>
      <c r="M130" s="49"/>
      <c r="N130" s="49"/>
      <c r="O130" s="108"/>
      <c r="P130" s="108">
        <v>4</v>
      </c>
      <c r="Q130" s="108">
        <v>1</v>
      </c>
      <c r="R130" s="108">
        <v>0</v>
      </c>
      <c r="S130" s="108">
        <v>0</v>
      </c>
      <c r="T130" s="108">
        <v>0</v>
      </c>
      <c r="U130" s="108">
        <v>2</v>
      </c>
      <c r="V130" s="108">
        <v>3</v>
      </c>
      <c r="W130" s="108">
        <v>-2</v>
      </c>
      <c r="X130" s="108">
        <v>0</v>
      </c>
      <c r="Y130" s="108">
        <v>0</v>
      </c>
      <c r="Z130" s="108">
        <v>0</v>
      </c>
      <c r="AA130" s="490">
        <f t="shared" ref="AA130" si="186">O130+P130+Q130</f>
        <v>5</v>
      </c>
      <c r="AB130" s="491">
        <f t="shared" ref="AB130" si="187">SUM(O130:T130)</f>
        <v>5</v>
      </c>
      <c r="AC130" s="492">
        <f t="shared" ref="AC130" si="188">SUM(O130:W130)</f>
        <v>8</v>
      </c>
      <c r="AD130" s="493">
        <f t="shared" ref="AD130" si="189">SUM(O130:Z130)</f>
        <v>8</v>
      </c>
      <c r="AI130" s="9"/>
      <c r="AJ130" s="9"/>
      <c r="AK130" s="9"/>
      <c r="AL130" s="9"/>
      <c r="AM130" s="9"/>
      <c r="AN130" s="9"/>
      <c r="AO130" s="9"/>
      <c r="AP130" s="9"/>
      <c r="AQ130" s="9"/>
      <c r="AR130" s="9"/>
      <c r="AS130" s="9"/>
    </row>
    <row r="131" spans="1:45" s="152" customFormat="1" ht="25.5" customHeight="1" x14ac:dyDescent="0.2">
      <c r="A131" s="144"/>
      <c r="B131" s="145" t="s">
        <v>537</v>
      </c>
      <c r="C131" s="161"/>
      <c r="D131" s="146"/>
      <c r="E131" s="233"/>
      <c r="F131" s="216"/>
      <c r="G131" s="217"/>
      <c r="H131" s="149"/>
      <c r="I131" s="149"/>
      <c r="J131" s="149"/>
      <c r="K131" s="166">
        <f>AVERAGE(J133:J140)</f>
        <v>94.341029912300215</v>
      </c>
      <c r="L131" s="149"/>
      <c r="M131" s="149"/>
      <c r="N131" s="149"/>
      <c r="O131" s="217"/>
      <c r="P131" s="217"/>
      <c r="Q131" s="464"/>
      <c r="R131" s="217"/>
      <c r="S131" s="217"/>
      <c r="T131" s="464"/>
      <c r="U131" s="217"/>
      <c r="V131" s="217"/>
      <c r="W131" s="464"/>
      <c r="X131" s="217"/>
      <c r="Y131" s="217"/>
      <c r="Z131" s="464"/>
      <c r="AA131" s="216"/>
      <c r="AB131" s="224"/>
      <c r="AC131" s="512"/>
      <c r="AD131" s="513"/>
      <c r="AE131" s="214"/>
      <c r="AF131" s="214"/>
      <c r="AG131" s="214"/>
      <c r="AH131" s="214"/>
      <c r="AI131" s="9"/>
      <c r="AJ131" s="9"/>
      <c r="AK131" s="9"/>
      <c r="AL131" s="9"/>
      <c r="AM131" s="9"/>
      <c r="AN131" s="9"/>
      <c r="AO131" s="9"/>
      <c r="AP131" s="9"/>
      <c r="AQ131" s="9"/>
      <c r="AR131" s="9"/>
      <c r="AS131" s="9"/>
    </row>
    <row r="132" spans="1:45" ht="45" hidden="1" x14ac:dyDescent="0.2">
      <c r="A132" s="37"/>
      <c r="B132" s="5"/>
      <c r="C132" s="7" t="s">
        <v>538</v>
      </c>
      <c r="D132" s="38"/>
      <c r="E132" s="92" t="s">
        <v>703</v>
      </c>
      <c r="F132" s="123"/>
      <c r="G132" s="105">
        <f t="shared" ref="G132:G139" si="190">D132*F132</f>
        <v>0</v>
      </c>
      <c r="H132" s="49">
        <f t="shared" ref="H132" si="191">AD132</f>
        <v>0</v>
      </c>
      <c r="I132" s="114" t="e">
        <f t="shared" ref="I132" si="192">H132/F132*100</f>
        <v>#DIV/0!</v>
      </c>
      <c r="J132" s="114" t="e">
        <f t="shared" ref="J132" si="193">H132/G132*100</f>
        <v>#DIV/0!</v>
      </c>
      <c r="K132" s="194"/>
      <c r="L132" s="49"/>
      <c r="M132" s="49"/>
      <c r="N132" s="49"/>
      <c r="O132" s="107"/>
      <c r="P132" s="107"/>
      <c r="Q132" s="464"/>
      <c r="R132" s="107"/>
      <c r="S132" s="107"/>
      <c r="T132" s="464"/>
      <c r="U132" s="107"/>
      <c r="V132" s="107"/>
      <c r="W132" s="464"/>
      <c r="X132" s="107"/>
      <c r="Y132" s="107"/>
      <c r="Z132" s="464"/>
      <c r="AA132" s="490">
        <f>O132+P132+Q132</f>
        <v>0</v>
      </c>
      <c r="AB132" s="491">
        <f>SUM(O132:T132)</f>
        <v>0</v>
      </c>
      <c r="AC132" s="492">
        <f>SUM(O132:W132)</f>
        <v>0</v>
      </c>
      <c r="AD132" s="493">
        <f>SUM(O132:Z132)</f>
        <v>0</v>
      </c>
      <c r="AI132" s="9"/>
      <c r="AJ132" s="9"/>
      <c r="AK132" s="9"/>
      <c r="AL132" s="9"/>
      <c r="AM132" s="9"/>
      <c r="AN132" s="9"/>
      <c r="AO132" s="9"/>
      <c r="AP132" s="9"/>
      <c r="AQ132" s="9"/>
      <c r="AR132" s="9"/>
      <c r="AS132" s="9"/>
    </row>
    <row r="133" spans="1:45" ht="29.25" customHeight="1" x14ac:dyDescent="0.2">
      <c r="A133" s="37"/>
      <c r="B133" s="37"/>
      <c r="C133" s="7" t="s">
        <v>950</v>
      </c>
      <c r="D133" s="38">
        <v>0.8</v>
      </c>
      <c r="E133" s="92" t="s">
        <v>701</v>
      </c>
      <c r="F133" s="559">
        <v>3779</v>
      </c>
      <c r="G133" s="105">
        <f t="shared" si="190"/>
        <v>3023.2000000000003</v>
      </c>
      <c r="H133" s="106">
        <f>AD133</f>
        <v>1177</v>
      </c>
      <c r="I133" s="114">
        <f t="shared" ref="I133:I140" si="194">H133/F133*100</f>
        <v>31.145805768721885</v>
      </c>
      <c r="J133" s="114">
        <f t="shared" ref="J133:J134" si="195">H133/G133*100</f>
        <v>38.93225721090235</v>
      </c>
      <c r="K133" s="194"/>
      <c r="L133" s="49"/>
      <c r="M133" s="49"/>
      <c r="N133" s="49"/>
      <c r="O133" s="108">
        <v>2945</v>
      </c>
      <c r="P133" s="108">
        <v>2960</v>
      </c>
      <c r="Q133" s="108">
        <v>2881</v>
      </c>
      <c r="R133" s="108">
        <v>0</v>
      </c>
      <c r="S133" s="108">
        <v>0</v>
      </c>
      <c r="T133" s="108">
        <v>0</v>
      </c>
      <c r="U133" s="108">
        <v>371</v>
      </c>
      <c r="V133" s="108">
        <v>3009</v>
      </c>
      <c r="W133" s="108">
        <v>2509</v>
      </c>
      <c r="X133" s="108">
        <v>2656</v>
      </c>
      <c r="Y133" s="108">
        <v>2800</v>
      </c>
      <c r="Z133" s="108">
        <v>1177</v>
      </c>
      <c r="AA133" s="490">
        <f>Q133</f>
        <v>2881</v>
      </c>
      <c r="AB133" s="491">
        <f>T133</f>
        <v>0</v>
      </c>
      <c r="AC133" s="492">
        <f>W133</f>
        <v>2509</v>
      </c>
      <c r="AD133" s="493">
        <f>Z133</f>
        <v>1177</v>
      </c>
      <c r="AI133" s="9"/>
      <c r="AJ133" s="9"/>
      <c r="AK133" s="9"/>
      <c r="AL133" s="9"/>
      <c r="AM133" s="9"/>
      <c r="AN133" s="9"/>
      <c r="AO133" s="9"/>
      <c r="AP133" s="9"/>
      <c r="AQ133" s="9"/>
      <c r="AR133" s="9"/>
      <c r="AS133" s="9"/>
    </row>
    <row r="134" spans="1:45" ht="27.75" customHeight="1" x14ac:dyDescent="0.2">
      <c r="A134" s="37"/>
      <c r="B134" s="37"/>
      <c r="C134" s="7" t="s">
        <v>949</v>
      </c>
      <c r="D134" s="38">
        <v>0.6</v>
      </c>
      <c r="E134" s="92" t="s">
        <v>701</v>
      </c>
      <c r="F134" s="559">
        <v>3023</v>
      </c>
      <c r="G134" s="105">
        <f t="shared" si="190"/>
        <v>1813.8</v>
      </c>
      <c r="H134" s="106">
        <f t="shared" ref="H134:H140" si="196">AD134</f>
        <v>875</v>
      </c>
      <c r="I134" s="114">
        <f t="shared" si="194"/>
        <v>28.944756864042343</v>
      </c>
      <c r="J134" s="114">
        <f t="shared" si="195"/>
        <v>48.241261440070573</v>
      </c>
      <c r="K134" s="194"/>
      <c r="L134" s="49"/>
      <c r="M134" s="49"/>
      <c r="N134" s="49"/>
      <c r="O134" s="108">
        <v>2468</v>
      </c>
      <c r="P134" s="108">
        <v>2585</v>
      </c>
      <c r="Q134" s="108">
        <v>2636</v>
      </c>
      <c r="R134" s="108"/>
      <c r="S134" s="108"/>
      <c r="T134" s="108"/>
      <c r="U134" s="108">
        <v>331</v>
      </c>
      <c r="V134" s="108">
        <v>2881</v>
      </c>
      <c r="W134" s="108">
        <v>2101</v>
      </c>
      <c r="X134" s="108">
        <v>2303</v>
      </c>
      <c r="Y134" s="108">
        <v>2224</v>
      </c>
      <c r="Z134" s="108">
        <v>875</v>
      </c>
      <c r="AA134" s="490">
        <f>Q134</f>
        <v>2636</v>
      </c>
      <c r="AB134" s="491">
        <f>T134</f>
        <v>0</v>
      </c>
      <c r="AC134" s="492">
        <f>W134</f>
        <v>2101</v>
      </c>
      <c r="AD134" s="493">
        <f>Z134</f>
        <v>875</v>
      </c>
      <c r="AE134" s="43">
        <v>1.8</v>
      </c>
      <c r="AF134" s="43">
        <v>2</v>
      </c>
      <c r="AG134" s="43">
        <v>2.25</v>
      </c>
      <c r="AH134" s="43">
        <v>2.5</v>
      </c>
      <c r="AI134" s="9"/>
      <c r="AJ134" s="9"/>
      <c r="AK134" s="9"/>
      <c r="AL134" s="9"/>
      <c r="AM134" s="9"/>
      <c r="AN134" s="9"/>
      <c r="AO134" s="9"/>
      <c r="AP134" s="9"/>
      <c r="AQ134" s="9"/>
      <c r="AR134" s="9"/>
      <c r="AS134" s="9"/>
    </row>
    <row r="135" spans="1:45" ht="31.5" customHeight="1" x14ac:dyDescent="0.2">
      <c r="A135" s="37"/>
      <c r="B135" s="37"/>
      <c r="C135" s="7" t="s">
        <v>948</v>
      </c>
      <c r="D135" s="33" t="s">
        <v>914</v>
      </c>
      <c r="E135" s="92" t="s">
        <v>701</v>
      </c>
      <c r="F135" s="559">
        <v>3779</v>
      </c>
      <c r="G135" s="105">
        <f>1.79%*F135</f>
        <v>67.644099999999995</v>
      </c>
      <c r="H135" s="106">
        <f t="shared" si="196"/>
        <v>12</v>
      </c>
      <c r="I135" s="114">
        <f t="shared" si="194"/>
        <v>0.31754432389521037</v>
      </c>
      <c r="J135" s="114" t="str">
        <f>IF(G135&lt;AE135,"100",IF(G135&lt;AF135,"75",IF(G135&lt;AG135,"50",IF(G135&lt;AH134,"25","0"))))</f>
        <v>100</v>
      </c>
      <c r="K135" s="194"/>
      <c r="L135" s="49"/>
      <c r="M135" s="49"/>
      <c r="N135" s="49"/>
      <c r="O135" s="108"/>
      <c r="P135" s="108"/>
      <c r="Q135" s="108"/>
      <c r="R135" s="108"/>
      <c r="S135" s="108"/>
      <c r="T135" s="108"/>
      <c r="U135" s="108"/>
      <c r="V135" s="108"/>
      <c r="W135" s="108">
        <v>17</v>
      </c>
      <c r="X135" s="108">
        <v>1</v>
      </c>
      <c r="Y135" s="108">
        <v>2</v>
      </c>
      <c r="Z135" s="108">
        <v>-8</v>
      </c>
      <c r="AA135" s="490">
        <f t="shared" ref="AA135:AA136" si="197">O135+P135+Q135</f>
        <v>0</v>
      </c>
      <c r="AB135" s="491">
        <f t="shared" ref="AB135:AB136" si="198">SUM(O135:T135)</f>
        <v>0</v>
      </c>
      <c r="AC135" s="492">
        <f t="shared" ref="AC135:AC136" si="199">SUM(O135:W135)</f>
        <v>17</v>
      </c>
      <c r="AD135" s="493">
        <f t="shared" ref="AD135:AD136" si="200">SUM(O135:Z135)</f>
        <v>12</v>
      </c>
      <c r="AE135" s="592">
        <f>F135*1.8%</f>
        <v>68.022000000000006</v>
      </c>
      <c r="AF135" s="592">
        <f>F135*2%</f>
        <v>75.58</v>
      </c>
      <c r="AG135" s="592">
        <f>F135*2.25%</f>
        <v>85.027500000000003</v>
      </c>
      <c r="AH135" s="592">
        <f>F135*2.5%</f>
        <v>94.475000000000009</v>
      </c>
      <c r="AI135" s="797"/>
      <c r="AJ135" s="797"/>
      <c r="AK135" s="9"/>
      <c r="AL135" s="9"/>
      <c r="AM135" s="9"/>
      <c r="AN135" s="9"/>
      <c r="AO135" s="9"/>
      <c r="AP135" s="9"/>
      <c r="AQ135" s="9"/>
      <c r="AR135" s="9"/>
      <c r="AS135" s="9"/>
    </row>
    <row r="136" spans="1:45" ht="33" customHeight="1" x14ac:dyDescent="0.2">
      <c r="A136" s="37"/>
      <c r="B136" s="37"/>
      <c r="C136" s="7" t="s">
        <v>951</v>
      </c>
      <c r="D136" s="38">
        <v>0.9</v>
      </c>
      <c r="E136" s="92" t="s">
        <v>516</v>
      </c>
      <c r="F136" s="559">
        <v>16146</v>
      </c>
      <c r="G136" s="105">
        <f t="shared" si="190"/>
        <v>14531.4</v>
      </c>
      <c r="H136" s="106">
        <f t="shared" si="196"/>
        <v>15653</v>
      </c>
      <c r="I136" s="114">
        <f t="shared" si="194"/>
        <v>96.946612164003469</v>
      </c>
      <c r="J136" s="114">
        <f t="shared" ref="J136" si="201">H136/G136*100</f>
        <v>107.71845796000386</v>
      </c>
      <c r="K136" s="194"/>
      <c r="L136" s="690" t="s">
        <v>1029</v>
      </c>
      <c r="M136" s="49"/>
      <c r="N136" s="49"/>
      <c r="O136" s="108"/>
      <c r="P136" s="108"/>
      <c r="Q136" s="108"/>
      <c r="R136" s="108"/>
      <c r="S136" s="108"/>
      <c r="T136" s="108"/>
      <c r="U136" s="108"/>
      <c r="V136" s="108"/>
      <c r="W136" s="108">
        <v>15653</v>
      </c>
      <c r="X136" s="108"/>
      <c r="Y136" s="108"/>
      <c r="Z136" s="108"/>
      <c r="AA136" s="490">
        <f t="shared" si="197"/>
        <v>0</v>
      </c>
      <c r="AB136" s="491">
        <f t="shared" si="198"/>
        <v>0</v>
      </c>
      <c r="AC136" s="492">
        <f t="shared" si="199"/>
        <v>15653</v>
      </c>
      <c r="AD136" s="493">
        <f t="shared" si="200"/>
        <v>15653</v>
      </c>
      <c r="AE136" s="43">
        <v>19.7</v>
      </c>
      <c r="AF136" s="43">
        <v>22.5</v>
      </c>
      <c r="AG136" s="43">
        <v>25</v>
      </c>
      <c r="AH136" s="43">
        <v>27.5</v>
      </c>
      <c r="AI136" s="9"/>
      <c r="AJ136" s="9"/>
      <c r="AK136" s="9"/>
      <c r="AL136" s="9"/>
      <c r="AM136" s="9"/>
      <c r="AN136" s="9"/>
      <c r="AO136" s="9"/>
      <c r="AP136" s="9"/>
      <c r="AQ136" s="9"/>
      <c r="AR136" s="9"/>
      <c r="AS136" s="9"/>
    </row>
    <row r="137" spans="1:45" ht="28.5" customHeight="1" x14ac:dyDescent="0.2">
      <c r="A137" s="556"/>
      <c r="B137" s="556"/>
      <c r="C137" s="21" t="s">
        <v>947</v>
      </c>
      <c r="D137" s="38" t="s">
        <v>915</v>
      </c>
      <c r="E137" s="92" t="s">
        <v>692</v>
      </c>
      <c r="F137" s="559">
        <v>862</v>
      </c>
      <c r="G137" s="105">
        <f>F137*19.69%</f>
        <v>169.72780000000003</v>
      </c>
      <c r="H137" s="106">
        <f t="shared" si="196"/>
        <v>138</v>
      </c>
      <c r="I137" s="114">
        <f t="shared" si="194"/>
        <v>16.009280742459396</v>
      </c>
      <c r="J137" s="114" t="str">
        <f>IF(G137&lt;AE137,"100",IF(G137&lt;AF137,"75",IF(G137&lt;AG137,"50",IF(G137&lt;AH137,"25","0"))))</f>
        <v>100</v>
      </c>
      <c r="K137" s="194"/>
      <c r="L137" s="49"/>
      <c r="M137" s="49"/>
      <c r="N137" s="49"/>
      <c r="O137" s="108">
        <v>0</v>
      </c>
      <c r="P137" s="108">
        <v>16</v>
      </c>
      <c r="Q137" s="108">
        <v>17</v>
      </c>
      <c r="R137" s="108">
        <v>10</v>
      </c>
      <c r="S137" s="108">
        <v>9</v>
      </c>
      <c r="T137" s="108">
        <v>7</v>
      </c>
      <c r="U137" s="108">
        <v>9</v>
      </c>
      <c r="V137" s="108">
        <v>13</v>
      </c>
      <c r="W137" s="108">
        <v>12</v>
      </c>
      <c r="X137" s="108">
        <v>13</v>
      </c>
      <c r="Y137" s="108">
        <v>18</v>
      </c>
      <c r="Z137" s="108">
        <v>14</v>
      </c>
      <c r="AA137" s="490">
        <f t="shared" ref="AA137:AA140" si="202">O137+P137+Q137</f>
        <v>33</v>
      </c>
      <c r="AB137" s="491">
        <f t="shared" ref="AB137:AB140" si="203">SUM(O137:T137)</f>
        <v>59</v>
      </c>
      <c r="AC137" s="492">
        <f t="shared" ref="AC137:AC140" si="204">SUM(O137:W137)</f>
        <v>93</v>
      </c>
      <c r="AD137" s="493">
        <f t="shared" ref="AD137:AD140" si="205">SUM(O137:Z137)</f>
        <v>138</v>
      </c>
      <c r="AE137" s="590">
        <f>F137*19.7%</f>
        <v>169.81399999999999</v>
      </c>
      <c r="AF137" s="590">
        <f>F137*22.5%</f>
        <v>193.95000000000002</v>
      </c>
      <c r="AG137" s="593">
        <f>F137*25%</f>
        <v>215.5</v>
      </c>
      <c r="AH137" s="593">
        <f>F137*27.5%</f>
        <v>237.05</v>
      </c>
      <c r="AI137" s="326"/>
      <c r="AJ137" s="326"/>
      <c r="AK137" s="9"/>
      <c r="AL137" s="9"/>
      <c r="AM137" s="9"/>
      <c r="AN137" s="9"/>
      <c r="AO137" s="9"/>
      <c r="AP137" s="9"/>
      <c r="AQ137" s="9"/>
      <c r="AR137" s="9"/>
      <c r="AS137" s="9"/>
    </row>
    <row r="138" spans="1:45" ht="34.5" customHeight="1" x14ac:dyDescent="0.2">
      <c r="A138" s="556"/>
      <c r="B138" s="556"/>
      <c r="C138" s="21" t="s">
        <v>952</v>
      </c>
      <c r="D138" s="38">
        <v>0.47</v>
      </c>
      <c r="E138" s="92" t="s">
        <v>813</v>
      </c>
      <c r="F138" s="559">
        <v>767</v>
      </c>
      <c r="G138" s="105">
        <f t="shared" si="190"/>
        <v>360.48999999999995</v>
      </c>
      <c r="H138" s="106">
        <f t="shared" si="196"/>
        <v>594</v>
      </c>
      <c r="I138" s="114">
        <f t="shared" si="194"/>
        <v>77.444589308996086</v>
      </c>
      <c r="J138" s="114">
        <f t="shared" ref="J138:J139" si="206">H138/G138*100</f>
        <v>164.77572193403424</v>
      </c>
      <c r="K138" s="194"/>
      <c r="L138" s="49"/>
      <c r="M138" s="49"/>
      <c r="N138" s="49"/>
      <c r="O138" s="108"/>
      <c r="P138" s="108">
        <v>267</v>
      </c>
      <c r="Q138" s="108"/>
      <c r="R138" s="108"/>
      <c r="S138" s="108"/>
      <c r="T138" s="108"/>
      <c r="U138" s="108"/>
      <c r="V138" s="108">
        <v>327</v>
      </c>
      <c r="W138" s="108"/>
      <c r="X138" s="108"/>
      <c r="Y138" s="108"/>
      <c r="Z138" s="108"/>
      <c r="AA138" s="490">
        <f t="shared" si="202"/>
        <v>267</v>
      </c>
      <c r="AB138" s="491">
        <f t="shared" si="203"/>
        <v>267</v>
      </c>
      <c r="AC138" s="492">
        <f t="shared" si="204"/>
        <v>594</v>
      </c>
      <c r="AD138" s="493">
        <f t="shared" si="205"/>
        <v>594</v>
      </c>
      <c r="AI138" s="9"/>
      <c r="AJ138" s="9"/>
      <c r="AK138" s="9"/>
      <c r="AL138" s="9"/>
      <c r="AM138" s="9"/>
      <c r="AN138" s="9"/>
      <c r="AO138" s="9"/>
      <c r="AP138" s="9"/>
      <c r="AQ138" s="9"/>
      <c r="AR138" s="9"/>
      <c r="AS138" s="9"/>
    </row>
    <row r="139" spans="1:45" ht="32.25" customHeight="1" x14ac:dyDescent="0.2">
      <c r="A139" s="556"/>
      <c r="B139" s="556"/>
      <c r="C139" s="21" t="s">
        <v>953</v>
      </c>
      <c r="D139" s="38">
        <v>0.47</v>
      </c>
      <c r="E139" s="92" t="s">
        <v>813</v>
      </c>
      <c r="F139" s="559">
        <v>809</v>
      </c>
      <c r="G139" s="105">
        <f t="shared" si="190"/>
        <v>380.22999999999996</v>
      </c>
      <c r="H139" s="106">
        <f t="shared" si="196"/>
        <v>426</v>
      </c>
      <c r="I139" s="114">
        <f t="shared" si="194"/>
        <v>52.657601977750311</v>
      </c>
      <c r="J139" s="114">
        <f t="shared" si="206"/>
        <v>112.03745101649002</v>
      </c>
      <c r="K139" s="194"/>
      <c r="L139" s="49"/>
      <c r="M139" s="49"/>
      <c r="N139" s="49"/>
      <c r="O139" s="108">
        <v>30</v>
      </c>
      <c r="P139" s="108">
        <v>27</v>
      </c>
      <c r="Q139" s="108">
        <v>35</v>
      </c>
      <c r="R139" s="108">
        <v>43</v>
      </c>
      <c r="S139" s="108">
        <v>42</v>
      </c>
      <c r="T139" s="108">
        <v>41</v>
      </c>
      <c r="U139" s="108">
        <v>30</v>
      </c>
      <c r="V139" s="108">
        <v>31</v>
      </c>
      <c r="W139" s="108">
        <v>24</v>
      </c>
      <c r="X139" s="108">
        <v>33</v>
      </c>
      <c r="Y139" s="108">
        <v>41</v>
      </c>
      <c r="Z139" s="108">
        <v>49</v>
      </c>
      <c r="AA139" s="490">
        <f t="shared" si="202"/>
        <v>92</v>
      </c>
      <c r="AB139" s="491">
        <f t="shared" si="203"/>
        <v>218</v>
      </c>
      <c r="AC139" s="492">
        <f t="shared" si="204"/>
        <v>303</v>
      </c>
      <c r="AD139" s="493">
        <f t="shared" si="205"/>
        <v>426</v>
      </c>
      <c r="AE139" s="43">
        <v>25.2</v>
      </c>
      <c r="AF139" s="43">
        <v>30</v>
      </c>
      <c r="AG139" s="43">
        <v>35</v>
      </c>
      <c r="AH139" s="43">
        <v>40</v>
      </c>
      <c r="AI139" s="9"/>
      <c r="AJ139" s="9"/>
      <c r="AK139" s="9"/>
      <c r="AL139" s="9"/>
      <c r="AM139" s="9"/>
      <c r="AN139" s="9"/>
      <c r="AO139" s="9"/>
      <c r="AP139" s="9"/>
      <c r="AQ139" s="9"/>
      <c r="AR139" s="9"/>
      <c r="AS139" s="9"/>
    </row>
    <row r="140" spans="1:45" ht="29.25" customHeight="1" x14ac:dyDescent="0.2">
      <c r="A140" s="556"/>
      <c r="B140" s="556"/>
      <c r="C140" s="21" t="s">
        <v>946</v>
      </c>
      <c r="D140" s="38" t="s">
        <v>916</v>
      </c>
      <c r="E140" s="92" t="s">
        <v>805</v>
      </c>
      <c r="F140" s="559">
        <v>3779</v>
      </c>
      <c r="G140" s="105">
        <f>F140*25.19%</f>
        <v>951.93010000000004</v>
      </c>
      <c r="H140" s="106">
        <f t="shared" si="196"/>
        <v>364</v>
      </c>
      <c r="I140" s="114">
        <f t="shared" si="194"/>
        <v>9.6321778248213814</v>
      </c>
      <c r="J140" s="114" t="str">
        <f>IF(G140&lt;AE140,"100",IF(G140&lt;AH,"75",IF(G140&lt;AG140,"50",IF(G140&lt;AH140,"25","0"))))</f>
        <v>100</v>
      </c>
      <c r="K140" s="194"/>
      <c r="L140" s="49"/>
      <c r="M140" s="49"/>
      <c r="N140" s="49"/>
      <c r="O140" s="108"/>
      <c r="P140" s="108">
        <v>283</v>
      </c>
      <c r="Q140" s="108"/>
      <c r="R140" s="108"/>
      <c r="S140" s="108"/>
      <c r="T140" s="108"/>
      <c r="U140" s="108"/>
      <c r="V140" s="108">
        <v>81</v>
      </c>
      <c r="W140" s="108"/>
      <c r="X140" s="108"/>
      <c r="Y140" s="108"/>
      <c r="Z140" s="108"/>
      <c r="AA140" s="490">
        <f t="shared" si="202"/>
        <v>283</v>
      </c>
      <c r="AB140" s="491">
        <f t="shared" si="203"/>
        <v>283</v>
      </c>
      <c r="AC140" s="492">
        <f t="shared" si="204"/>
        <v>364</v>
      </c>
      <c r="AD140" s="493">
        <f t="shared" si="205"/>
        <v>364</v>
      </c>
      <c r="AE140" s="597">
        <f>F140*25.2%</f>
        <v>952.30799999999999</v>
      </c>
      <c r="AF140" s="590">
        <f>F140*30%</f>
        <v>1133.7</v>
      </c>
      <c r="AG140" s="590">
        <f>F140*35%</f>
        <v>1322.6499999999999</v>
      </c>
      <c r="AH140" s="590">
        <f>F140*40%</f>
        <v>1511.6000000000001</v>
      </c>
      <c r="AI140" s="9"/>
      <c r="AJ140" s="9"/>
      <c r="AK140" s="9"/>
      <c r="AL140" s="9"/>
      <c r="AM140" s="9"/>
      <c r="AN140" s="9"/>
      <c r="AO140" s="9"/>
      <c r="AP140" s="9"/>
      <c r="AQ140" s="9"/>
      <c r="AR140" s="9"/>
      <c r="AS140" s="9"/>
    </row>
    <row r="141" spans="1:45" x14ac:dyDescent="0.2">
      <c r="A141" s="37"/>
      <c r="B141" s="37"/>
      <c r="C141" s="7"/>
      <c r="D141" s="33"/>
      <c r="E141" s="92"/>
      <c r="F141" s="559"/>
      <c r="G141" s="105"/>
      <c r="H141" s="49"/>
      <c r="I141" s="49"/>
      <c r="J141" s="49"/>
      <c r="K141" s="194"/>
      <c r="L141" s="49"/>
      <c r="M141" s="49"/>
      <c r="N141" s="49"/>
      <c r="O141" s="107"/>
      <c r="P141" s="107"/>
      <c r="Q141" s="464"/>
      <c r="R141" s="107"/>
      <c r="S141" s="107"/>
      <c r="T141" s="464"/>
      <c r="U141" s="107"/>
      <c r="V141" s="107"/>
      <c r="W141" s="464"/>
      <c r="X141" s="107"/>
      <c r="Y141" s="107"/>
      <c r="Z141" s="464"/>
      <c r="AA141" s="490"/>
      <c r="AB141" s="491"/>
      <c r="AC141" s="492"/>
      <c r="AD141" s="493"/>
      <c r="AI141" s="9"/>
      <c r="AJ141" s="9"/>
      <c r="AK141" s="9"/>
      <c r="AL141" s="9"/>
      <c r="AM141" s="9"/>
      <c r="AN141" s="9"/>
      <c r="AO141" s="9"/>
      <c r="AP141" s="9"/>
      <c r="AQ141" s="9"/>
      <c r="AR141" s="9"/>
      <c r="AS141" s="9"/>
    </row>
    <row r="142" spans="1:45" s="176" customFormat="1" ht="22.5" customHeight="1" x14ac:dyDescent="0.2">
      <c r="A142" s="177" t="s">
        <v>672</v>
      </c>
      <c r="B142" s="169" t="s">
        <v>539</v>
      </c>
      <c r="C142" s="173"/>
      <c r="D142" s="175"/>
      <c r="E142" s="416"/>
      <c r="F142" s="494"/>
      <c r="G142" s="479"/>
      <c r="H142" s="119"/>
      <c r="I142" s="119"/>
      <c r="J142" s="119"/>
      <c r="K142" s="796">
        <f>(K143+K148+K150+K160+K164+K167+K172+K177+K181+K194+K204)/11</f>
        <v>55.764855754262491</v>
      </c>
      <c r="L142" s="119"/>
      <c r="M142" s="119"/>
      <c r="N142" s="119"/>
      <c r="O142" s="479"/>
      <c r="P142" s="479"/>
      <c r="Q142" s="480"/>
      <c r="R142" s="479"/>
      <c r="S142" s="479"/>
      <c r="T142" s="480"/>
      <c r="U142" s="479"/>
      <c r="V142" s="479"/>
      <c r="W142" s="480"/>
      <c r="X142" s="479"/>
      <c r="Y142" s="479"/>
      <c r="Z142" s="480"/>
      <c r="AA142" s="427"/>
      <c r="AB142" s="427"/>
      <c r="AC142" s="495"/>
      <c r="AD142" s="496"/>
      <c r="AE142" s="607"/>
      <c r="AF142" s="607"/>
      <c r="AG142" s="607"/>
      <c r="AH142" s="607"/>
      <c r="AI142" s="608"/>
      <c r="AJ142" s="608"/>
      <c r="AK142" s="608"/>
      <c r="AL142" s="608"/>
      <c r="AM142" s="608"/>
      <c r="AN142" s="608"/>
      <c r="AO142" s="608"/>
      <c r="AP142" s="608"/>
      <c r="AQ142" s="608"/>
      <c r="AR142" s="608"/>
      <c r="AS142" s="608"/>
    </row>
    <row r="143" spans="1:45" s="152" customFormat="1" ht="22.5" customHeight="1" x14ac:dyDescent="0.2">
      <c r="A143" s="145"/>
      <c r="B143" s="145" t="s">
        <v>540</v>
      </c>
      <c r="C143" s="161"/>
      <c r="D143" s="146"/>
      <c r="E143" s="233"/>
      <c r="F143" s="216"/>
      <c r="G143" s="217"/>
      <c r="H143" s="149"/>
      <c r="I143" s="149"/>
      <c r="J143" s="149"/>
      <c r="K143" s="166">
        <f>AVERAGE(J144:J147)</f>
        <v>36.279605267763507</v>
      </c>
      <c r="L143" s="149"/>
      <c r="M143" s="149"/>
      <c r="N143" s="149"/>
      <c r="O143" s="217"/>
      <c r="P143" s="217"/>
      <c r="Q143" s="464"/>
      <c r="R143" s="217"/>
      <c r="S143" s="217"/>
      <c r="T143" s="464"/>
      <c r="U143" s="217"/>
      <c r="V143" s="217"/>
      <c r="W143" s="464"/>
      <c r="X143" s="217"/>
      <c r="Y143" s="217"/>
      <c r="Z143" s="464"/>
      <c r="AA143" s="216"/>
      <c r="AB143" s="224"/>
      <c r="AC143" s="512"/>
      <c r="AD143" s="513"/>
      <c r="AE143" s="600"/>
      <c r="AF143" s="600"/>
      <c r="AG143" s="600"/>
      <c r="AH143" s="600"/>
      <c r="AI143" s="9"/>
      <c r="AJ143" s="9"/>
      <c r="AK143" s="9"/>
      <c r="AL143" s="9"/>
      <c r="AM143" s="9"/>
      <c r="AN143" s="9"/>
      <c r="AO143" s="9"/>
      <c r="AP143" s="9"/>
      <c r="AQ143" s="9"/>
      <c r="AR143" s="9"/>
      <c r="AS143" s="9"/>
    </row>
    <row r="144" spans="1:45" ht="20.25" customHeight="1" x14ac:dyDescent="0.2">
      <c r="A144" s="37"/>
      <c r="B144" s="5"/>
      <c r="C144" s="7" t="s">
        <v>944</v>
      </c>
      <c r="D144" s="38">
        <v>1</v>
      </c>
      <c r="E144" s="92" t="s">
        <v>806</v>
      </c>
      <c r="F144" s="559">
        <f>20%*F133</f>
        <v>755.80000000000007</v>
      </c>
      <c r="G144" s="105">
        <f t="shared" ref="G144:G146" si="207">D144*F144</f>
        <v>755.80000000000007</v>
      </c>
      <c r="H144" s="49">
        <f t="shared" ref="H144:H146" si="208">AD144</f>
        <v>360</v>
      </c>
      <c r="I144" s="114">
        <f t="shared" ref="I144:I146" si="209">H144/F144*100</f>
        <v>47.63164858428155</v>
      </c>
      <c r="J144" s="114">
        <f t="shared" ref="J144:J146" si="210">H144/G144*100</f>
        <v>47.63164858428155</v>
      </c>
      <c r="K144" s="194"/>
      <c r="L144" s="49"/>
      <c r="M144" s="49"/>
      <c r="N144" s="49"/>
      <c r="O144" s="108">
        <v>31</v>
      </c>
      <c r="P144" s="108">
        <v>28</v>
      </c>
      <c r="Q144" s="108">
        <v>34</v>
      </c>
      <c r="R144" s="108">
        <v>32</v>
      </c>
      <c r="S144" s="108">
        <v>28</v>
      </c>
      <c r="T144" s="108">
        <v>33</v>
      </c>
      <c r="U144" s="108">
        <v>30</v>
      </c>
      <c r="V144" s="108">
        <v>29</v>
      </c>
      <c r="W144" s="108">
        <v>25</v>
      </c>
      <c r="X144" s="108">
        <v>36</v>
      </c>
      <c r="Y144" s="108">
        <v>25</v>
      </c>
      <c r="Z144" s="108">
        <v>29</v>
      </c>
      <c r="AA144" s="490">
        <f t="shared" ref="AA144:AA146" si="211">O144+P144+Q144</f>
        <v>93</v>
      </c>
      <c r="AB144" s="491">
        <f t="shared" ref="AB144:AB146" si="212">SUM(O144:T144)</f>
        <v>186</v>
      </c>
      <c r="AC144" s="492">
        <f t="shared" ref="AC144:AC146" si="213">SUM(O144:W144)</f>
        <v>270</v>
      </c>
      <c r="AD144" s="493">
        <f t="shared" ref="AD144:AD146" si="214">SUM(O144:Z144)</f>
        <v>360</v>
      </c>
      <c r="AE144" s="600"/>
      <c r="AF144" s="600"/>
      <c r="AG144" s="600"/>
      <c r="AH144" s="600"/>
      <c r="AI144" s="9"/>
      <c r="AJ144" s="9"/>
      <c r="AK144" s="9"/>
      <c r="AL144" s="9"/>
      <c r="AM144" s="9"/>
      <c r="AN144" s="9"/>
      <c r="AO144" s="9"/>
      <c r="AP144" s="9"/>
      <c r="AQ144" s="9"/>
      <c r="AR144" s="9"/>
      <c r="AS144" s="9"/>
    </row>
    <row r="145" spans="1:45" ht="22.5" customHeight="1" x14ac:dyDescent="0.2">
      <c r="A145" s="37"/>
      <c r="B145" s="37"/>
      <c r="C145" s="7" t="s">
        <v>943</v>
      </c>
      <c r="D145" s="38">
        <v>1</v>
      </c>
      <c r="E145" s="92" t="s">
        <v>806</v>
      </c>
      <c r="F145" s="559">
        <v>756</v>
      </c>
      <c r="G145" s="105">
        <f t="shared" si="207"/>
        <v>756</v>
      </c>
      <c r="H145" s="49">
        <f t="shared" si="208"/>
        <v>360</v>
      </c>
      <c r="I145" s="114">
        <f t="shared" si="209"/>
        <v>47.619047619047613</v>
      </c>
      <c r="J145" s="114">
        <f t="shared" si="210"/>
        <v>47.619047619047613</v>
      </c>
      <c r="K145" s="194"/>
      <c r="L145" s="49"/>
      <c r="M145" s="49"/>
      <c r="N145" s="49"/>
      <c r="O145" s="108">
        <v>31</v>
      </c>
      <c r="P145" s="108">
        <v>28</v>
      </c>
      <c r="Q145" s="108">
        <v>34</v>
      </c>
      <c r="R145" s="108">
        <v>32</v>
      </c>
      <c r="S145" s="108">
        <v>28</v>
      </c>
      <c r="T145" s="108">
        <v>33</v>
      </c>
      <c r="U145" s="108">
        <v>30</v>
      </c>
      <c r="V145" s="108">
        <v>29</v>
      </c>
      <c r="W145" s="108">
        <v>25</v>
      </c>
      <c r="X145" s="108">
        <v>36</v>
      </c>
      <c r="Y145" s="108">
        <v>25</v>
      </c>
      <c r="Z145" s="108">
        <v>29</v>
      </c>
      <c r="AA145" s="490">
        <f t="shared" si="211"/>
        <v>93</v>
      </c>
      <c r="AB145" s="491">
        <f t="shared" si="212"/>
        <v>186</v>
      </c>
      <c r="AC145" s="492">
        <f t="shared" si="213"/>
        <v>270</v>
      </c>
      <c r="AD145" s="493">
        <f t="shared" si="214"/>
        <v>360</v>
      </c>
      <c r="AE145" s="600"/>
      <c r="AF145" s="600"/>
      <c r="AG145" s="600"/>
      <c r="AH145" s="600"/>
      <c r="AI145" s="9"/>
      <c r="AJ145" s="9"/>
      <c r="AK145" s="9"/>
      <c r="AL145" s="9"/>
      <c r="AM145" s="9"/>
      <c r="AN145" s="9"/>
      <c r="AO145" s="9"/>
      <c r="AP145" s="9"/>
      <c r="AQ145" s="9"/>
      <c r="AR145" s="9"/>
      <c r="AS145" s="9"/>
    </row>
    <row r="146" spans="1:45" ht="16.5" customHeight="1" x14ac:dyDescent="0.2">
      <c r="A146" s="37"/>
      <c r="B146" s="37"/>
      <c r="C146" s="7" t="s">
        <v>942</v>
      </c>
      <c r="D146" s="38">
        <v>1</v>
      </c>
      <c r="E146" s="92" t="s">
        <v>806</v>
      </c>
      <c r="F146" s="559">
        <v>756</v>
      </c>
      <c r="G146" s="105">
        <f t="shared" si="207"/>
        <v>756</v>
      </c>
      <c r="H146" s="49">
        <f t="shared" si="208"/>
        <v>360</v>
      </c>
      <c r="I146" s="114">
        <f t="shared" si="209"/>
        <v>47.619047619047613</v>
      </c>
      <c r="J146" s="114">
        <f t="shared" si="210"/>
        <v>47.619047619047613</v>
      </c>
      <c r="K146" s="194"/>
      <c r="L146" s="49"/>
      <c r="M146" s="49"/>
      <c r="N146" s="49"/>
      <c r="O146" s="108">
        <v>31</v>
      </c>
      <c r="P146" s="108">
        <v>28</v>
      </c>
      <c r="Q146" s="108">
        <v>34</v>
      </c>
      <c r="R146" s="108">
        <v>32</v>
      </c>
      <c r="S146" s="108">
        <v>28</v>
      </c>
      <c r="T146" s="108">
        <v>33</v>
      </c>
      <c r="U146" s="108">
        <v>30</v>
      </c>
      <c r="V146" s="108">
        <v>29</v>
      </c>
      <c r="W146" s="108">
        <v>25</v>
      </c>
      <c r="X146" s="108">
        <v>36</v>
      </c>
      <c r="Y146" s="108">
        <v>25</v>
      </c>
      <c r="Z146" s="108">
        <v>29</v>
      </c>
      <c r="AA146" s="490">
        <f t="shared" si="211"/>
        <v>93</v>
      </c>
      <c r="AB146" s="491">
        <f t="shared" si="212"/>
        <v>186</v>
      </c>
      <c r="AC146" s="492">
        <f t="shared" si="213"/>
        <v>270</v>
      </c>
      <c r="AD146" s="493">
        <f t="shared" si="214"/>
        <v>360</v>
      </c>
      <c r="AE146" s="600"/>
      <c r="AF146" s="600"/>
      <c r="AG146" s="600"/>
      <c r="AH146" s="600"/>
      <c r="AI146" s="9"/>
      <c r="AJ146" s="9"/>
      <c r="AK146" s="9"/>
      <c r="AL146" s="9"/>
      <c r="AM146" s="9"/>
      <c r="AN146" s="9"/>
      <c r="AO146" s="9"/>
      <c r="AP146" s="9"/>
      <c r="AQ146" s="9"/>
      <c r="AR146" s="9"/>
      <c r="AS146" s="9"/>
    </row>
    <row r="147" spans="1:45" ht="33.75" customHeight="1" x14ac:dyDescent="0.2">
      <c r="A147" s="37"/>
      <c r="B147" s="37"/>
      <c r="C147" s="7" t="s">
        <v>945</v>
      </c>
      <c r="D147" s="38">
        <v>1</v>
      </c>
      <c r="E147" s="92" t="s">
        <v>806</v>
      </c>
      <c r="F147" s="559">
        <v>756</v>
      </c>
      <c r="G147" s="105">
        <f t="shared" ref="G147" si="215">D147*F147</f>
        <v>756</v>
      </c>
      <c r="H147" s="49">
        <f t="shared" ref="H147" si="216">AD147</f>
        <v>17</v>
      </c>
      <c r="I147" s="533">
        <f t="shared" ref="I147" si="217">H147/F147*100</f>
        <v>2.2486772486772484</v>
      </c>
      <c r="J147" s="533">
        <f t="shared" ref="J147" si="218">H147/G147*100</f>
        <v>2.2486772486772484</v>
      </c>
      <c r="K147" s="194"/>
      <c r="L147" s="49"/>
      <c r="M147" s="49"/>
      <c r="N147" s="49"/>
      <c r="O147" s="108">
        <v>1</v>
      </c>
      <c r="P147" s="108">
        <v>1</v>
      </c>
      <c r="Q147" s="108">
        <v>2</v>
      </c>
      <c r="R147" s="108">
        <v>3</v>
      </c>
      <c r="S147" s="108">
        <v>1</v>
      </c>
      <c r="T147" s="108">
        <v>2</v>
      </c>
      <c r="U147" s="108">
        <v>1</v>
      </c>
      <c r="V147" s="108">
        <v>1</v>
      </c>
      <c r="W147" s="108">
        <v>2</v>
      </c>
      <c r="X147" s="108">
        <v>1</v>
      </c>
      <c r="Y147" s="108">
        <v>1</v>
      </c>
      <c r="Z147" s="108">
        <v>1</v>
      </c>
      <c r="AA147" s="490">
        <f t="shared" ref="AA147" si="219">O147+P147+Q147</f>
        <v>4</v>
      </c>
      <c r="AB147" s="491">
        <f t="shared" ref="AB147" si="220">SUM(O147:T147)</f>
        <v>10</v>
      </c>
      <c r="AC147" s="492">
        <f t="shared" ref="AC147" si="221">SUM(O147:W147)</f>
        <v>14</v>
      </c>
      <c r="AD147" s="493">
        <f t="shared" ref="AD147" si="222">SUM(O147:Z147)</f>
        <v>17</v>
      </c>
      <c r="AE147" s="600"/>
      <c r="AF147" s="600"/>
      <c r="AG147" s="600"/>
      <c r="AH147" s="600"/>
      <c r="AI147" s="9"/>
      <c r="AJ147" s="9"/>
      <c r="AK147" s="9"/>
      <c r="AL147" s="9"/>
      <c r="AM147" s="9"/>
      <c r="AN147" s="9"/>
      <c r="AO147" s="9"/>
      <c r="AP147" s="9"/>
      <c r="AQ147" s="9"/>
      <c r="AR147" s="9"/>
      <c r="AS147" s="9"/>
    </row>
    <row r="148" spans="1:45" s="152" customFormat="1" ht="24" customHeight="1" x14ac:dyDescent="0.2">
      <c r="A148" s="144"/>
      <c r="B148" s="145" t="s">
        <v>541</v>
      </c>
      <c r="C148" s="161"/>
      <c r="D148" s="146"/>
      <c r="E148" s="233"/>
      <c r="F148" s="216"/>
      <c r="G148" s="217"/>
      <c r="H148" s="149"/>
      <c r="I148" s="149"/>
      <c r="J148" s="149"/>
      <c r="K148" s="166">
        <f>AVERAGE(J149)</f>
        <v>45.907251789604729</v>
      </c>
      <c r="L148" s="149"/>
      <c r="M148" s="149"/>
      <c r="N148" s="149"/>
      <c r="O148" s="217"/>
      <c r="P148" s="217"/>
      <c r="Q148" s="464"/>
      <c r="R148" s="217"/>
      <c r="S148" s="217"/>
      <c r="T148" s="464"/>
      <c r="U148" s="217"/>
      <c r="V148" s="217"/>
      <c r="W148" s="464"/>
      <c r="X148" s="217"/>
      <c r="Y148" s="217"/>
      <c r="Z148" s="464"/>
      <c r="AA148" s="216"/>
      <c r="AB148" s="224"/>
      <c r="AC148" s="512"/>
      <c r="AD148" s="513"/>
      <c r="AE148" s="600"/>
      <c r="AF148" s="600"/>
      <c r="AG148" s="600"/>
      <c r="AH148" s="600"/>
      <c r="AI148" s="9"/>
      <c r="AJ148" s="9"/>
      <c r="AK148" s="9"/>
      <c r="AL148" s="9"/>
      <c r="AM148" s="9"/>
      <c r="AN148" s="9"/>
      <c r="AO148" s="9"/>
      <c r="AP148" s="9"/>
      <c r="AQ148" s="9"/>
      <c r="AR148" s="9"/>
      <c r="AS148" s="9"/>
    </row>
    <row r="149" spans="1:45" ht="22.5" customHeight="1" x14ac:dyDescent="0.2">
      <c r="A149" s="37"/>
      <c r="B149" s="5"/>
      <c r="C149" s="7" t="s">
        <v>925</v>
      </c>
      <c r="D149" s="38">
        <v>0.85</v>
      </c>
      <c r="E149" s="92" t="s">
        <v>806</v>
      </c>
      <c r="F149" s="559">
        <v>756</v>
      </c>
      <c r="G149" s="105">
        <f t="shared" ref="G149" si="223">D149*F149</f>
        <v>642.6</v>
      </c>
      <c r="H149" s="49">
        <f>AD149</f>
        <v>295</v>
      </c>
      <c r="I149" s="114">
        <f>H149/F149*100</f>
        <v>39.021164021164026</v>
      </c>
      <c r="J149" s="114">
        <f>H149/G149*100</f>
        <v>45.907251789604729</v>
      </c>
      <c r="K149" s="194"/>
      <c r="L149" s="49"/>
      <c r="M149" s="49"/>
      <c r="N149" s="49"/>
      <c r="O149" s="108">
        <v>16</v>
      </c>
      <c r="P149" s="108">
        <v>15</v>
      </c>
      <c r="Q149" s="108">
        <v>19</v>
      </c>
      <c r="R149" s="108">
        <v>30</v>
      </c>
      <c r="S149" s="108">
        <v>10</v>
      </c>
      <c r="T149" s="108">
        <v>17</v>
      </c>
      <c r="U149" s="108">
        <v>14</v>
      </c>
      <c r="V149" s="108">
        <v>12</v>
      </c>
      <c r="W149" s="108">
        <v>19</v>
      </c>
      <c r="X149" s="108">
        <v>46</v>
      </c>
      <c r="Y149" s="108">
        <v>35</v>
      </c>
      <c r="Z149" s="108">
        <v>62</v>
      </c>
      <c r="AA149" s="490">
        <f>O149+P149+Q149</f>
        <v>50</v>
      </c>
      <c r="AB149" s="491">
        <f>SUM(O149:T149)</f>
        <v>107</v>
      </c>
      <c r="AC149" s="492">
        <f>SUM(O149:W149)</f>
        <v>152</v>
      </c>
      <c r="AD149" s="493">
        <f>SUM(O149:Z149)</f>
        <v>295</v>
      </c>
      <c r="AE149" s="600"/>
      <c r="AF149" s="600"/>
      <c r="AG149" s="600"/>
      <c r="AH149" s="600"/>
      <c r="AI149" s="9"/>
      <c r="AJ149" s="9"/>
      <c r="AK149" s="9"/>
      <c r="AL149" s="9"/>
      <c r="AM149" s="9"/>
      <c r="AN149" s="9"/>
      <c r="AO149" s="9"/>
      <c r="AP149" s="9"/>
      <c r="AQ149" s="9"/>
      <c r="AR149" s="9"/>
      <c r="AS149" s="9"/>
    </row>
    <row r="150" spans="1:45" s="152" customFormat="1" ht="24.75" customHeight="1" x14ac:dyDescent="0.2">
      <c r="A150" s="183"/>
      <c r="B150" s="184" t="s">
        <v>542</v>
      </c>
      <c r="C150" s="185"/>
      <c r="D150" s="186"/>
      <c r="E150" s="237"/>
      <c r="F150" s="221"/>
      <c r="G150" s="222"/>
      <c r="H150" s="189"/>
      <c r="I150" s="189"/>
      <c r="J150" s="189"/>
      <c r="K150" s="201">
        <f>AVERAGE(J151:J158)</f>
        <v>42.17836257309942</v>
      </c>
      <c r="L150" s="189"/>
      <c r="M150" s="189"/>
      <c r="N150" s="189"/>
      <c r="O150" s="222"/>
      <c r="P150" s="222"/>
      <c r="Q150" s="475"/>
      <c r="R150" s="222"/>
      <c r="S150" s="222"/>
      <c r="T150" s="475"/>
      <c r="U150" s="222"/>
      <c r="V150" s="222"/>
      <c r="W150" s="475"/>
      <c r="X150" s="222"/>
      <c r="Y150" s="222"/>
      <c r="Z150" s="475"/>
      <c r="AA150" s="221"/>
      <c r="AB150" s="228"/>
      <c r="AC150" s="518"/>
      <c r="AD150" s="519"/>
      <c r="AE150" s="600"/>
      <c r="AF150" s="600"/>
      <c r="AG150" s="600"/>
      <c r="AH150" s="600"/>
      <c r="AI150" s="9"/>
      <c r="AJ150" s="9"/>
      <c r="AK150" s="9"/>
      <c r="AL150" s="9"/>
      <c r="AM150" s="9"/>
      <c r="AN150" s="9"/>
      <c r="AO150" s="9"/>
      <c r="AP150" s="9"/>
      <c r="AQ150" s="9"/>
      <c r="AR150" s="9"/>
      <c r="AS150" s="9"/>
    </row>
    <row r="151" spans="1:45" ht="31.5" customHeight="1" x14ac:dyDescent="0.2">
      <c r="A151" s="37"/>
      <c r="B151" s="5"/>
      <c r="C151" s="7" t="s">
        <v>859</v>
      </c>
      <c r="D151" s="563" t="s">
        <v>918</v>
      </c>
      <c r="E151" s="92" t="s">
        <v>807</v>
      </c>
      <c r="F151" s="559">
        <v>1</v>
      </c>
      <c r="G151" s="105">
        <f>80%*F151</f>
        <v>0.8</v>
      </c>
      <c r="H151" s="49">
        <f t="shared" ref="H151:H157" si="224">AD151</f>
        <v>0</v>
      </c>
      <c r="I151" s="114">
        <f t="shared" ref="I151:I158" si="225">H151/F151*100</f>
        <v>0</v>
      </c>
      <c r="J151" s="114">
        <f t="shared" ref="J151:J158" si="226">H151/G151*100</f>
        <v>0</v>
      </c>
      <c r="K151" s="194"/>
      <c r="L151" s="49"/>
      <c r="M151" s="49"/>
      <c r="N151" s="49"/>
      <c r="O151" s="108"/>
      <c r="P151" s="108"/>
      <c r="Q151" s="108"/>
      <c r="R151" s="108"/>
      <c r="S151" s="108"/>
      <c r="T151" s="108"/>
      <c r="U151" s="108"/>
      <c r="V151" s="108"/>
      <c r="W151" s="108">
        <v>0</v>
      </c>
      <c r="X151" s="108"/>
      <c r="Y151" s="108"/>
      <c r="Z151" s="108"/>
      <c r="AA151" s="490">
        <f t="shared" ref="AA151:AA158" si="227">O151+P151+Q151</f>
        <v>0</v>
      </c>
      <c r="AB151" s="491">
        <f t="shared" ref="AB151:AB158" si="228">SUM(O151:T151)</f>
        <v>0</v>
      </c>
      <c r="AC151" s="492">
        <f t="shared" ref="AC151:AC158" si="229">SUM(O151:W151)</f>
        <v>0</v>
      </c>
      <c r="AD151" s="493">
        <f t="shared" ref="AD151:AD158" si="230">SUM(O151:Z151)</f>
        <v>0</v>
      </c>
      <c r="AE151" s="600"/>
      <c r="AF151" s="600"/>
      <c r="AG151" s="600"/>
      <c r="AH151" s="600"/>
      <c r="AI151" s="9"/>
      <c r="AJ151" s="9"/>
      <c r="AK151" s="9"/>
      <c r="AL151" s="9"/>
      <c r="AM151" s="9"/>
      <c r="AN151" s="9"/>
      <c r="AO151" s="9"/>
      <c r="AP151" s="9"/>
      <c r="AQ151" s="9"/>
      <c r="AR151" s="9"/>
      <c r="AS151" s="9"/>
    </row>
    <row r="152" spans="1:45" ht="34.5" customHeight="1" x14ac:dyDescent="0.2">
      <c r="A152" s="37"/>
      <c r="B152" s="37"/>
      <c r="C152" s="7" t="s">
        <v>858</v>
      </c>
      <c r="D152" s="563" t="s">
        <v>917</v>
      </c>
      <c r="E152" s="92" t="s">
        <v>806</v>
      </c>
      <c r="F152" s="559">
        <v>1</v>
      </c>
      <c r="G152" s="105">
        <f>95%*F152</f>
        <v>0.95</v>
      </c>
      <c r="H152" s="49">
        <f t="shared" si="224"/>
        <v>0</v>
      </c>
      <c r="I152" s="114">
        <f t="shared" si="225"/>
        <v>0</v>
      </c>
      <c r="J152" s="114">
        <f t="shared" si="226"/>
        <v>0</v>
      </c>
      <c r="K152" s="194"/>
      <c r="L152" s="49"/>
      <c r="M152" s="49"/>
      <c r="N152" s="49"/>
      <c r="O152" s="108"/>
      <c r="P152" s="108"/>
      <c r="Q152" s="108"/>
      <c r="R152" s="108"/>
      <c r="S152" s="108"/>
      <c r="T152" s="108"/>
      <c r="U152" s="108"/>
      <c r="V152" s="108"/>
      <c r="W152" s="108">
        <v>0</v>
      </c>
      <c r="X152" s="108"/>
      <c r="Y152" s="108"/>
      <c r="Z152" s="108"/>
      <c r="AA152" s="490">
        <f t="shared" si="227"/>
        <v>0</v>
      </c>
      <c r="AB152" s="491">
        <f t="shared" si="228"/>
        <v>0</v>
      </c>
      <c r="AC152" s="492">
        <f t="shared" si="229"/>
        <v>0</v>
      </c>
      <c r="AD152" s="493">
        <f t="shared" si="230"/>
        <v>0</v>
      </c>
      <c r="AE152" s="600"/>
      <c r="AF152" s="600"/>
      <c r="AG152" s="600"/>
      <c r="AH152" s="600"/>
      <c r="AI152" s="9"/>
      <c r="AJ152" s="9"/>
      <c r="AK152" s="9"/>
      <c r="AL152" s="9"/>
      <c r="AM152" s="9"/>
      <c r="AN152" s="9"/>
      <c r="AO152" s="9"/>
      <c r="AP152" s="9"/>
      <c r="AQ152" s="9"/>
      <c r="AR152" s="9"/>
      <c r="AS152" s="9"/>
    </row>
    <row r="153" spans="1:45" ht="26.25" customHeight="1" x14ac:dyDescent="0.2">
      <c r="A153" s="37"/>
      <c r="B153" s="37"/>
      <c r="C153" s="7" t="s">
        <v>926</v>
      </c>
      <c r="D153" s="563" t="s">
        <v>919</v>
      </c>
      <c r="E153" s="92" t="s">
        <v>806</v>
      </c>
      <c r="F153" s="559">
        <v>1</v>
      </c>
      <c r="G153" s="105">
        <f>90%*F153</f>
        <v>0.9</v>
      </c>
      <c r="H153" s="49">
        <f t="shared" si="224"/>
        <v>0</v>
      </c>
      <c r="I153" s="114">
        <f t="shared" si="225"/>
        <v>0</v>
      </c>
      <c r="J153" s="114">
        <f t="shared" si="226"/>
        <v>0</v>
      </c>
      <c r="K153" s="194"/>
      <c r="L153" s="49"/>
      <c r="M153" s="49"/>
      <c r="N153" s="49"/>
      <c r="O153" s="108"/>
      <c r="P153" s="108"/>
      <c r="Q153" s="108"/>
      <c r="R153" s="108"/>
      <c r="S153" s="108"/>
      <c r="T153" s="108"/>
      <c r="U153" s="108"/>
      <c r="V153" s="108"/>
      <c r="W153" s="108">
        <v>0</v>
      </c>
      <c r="X153" s="108"/>
      <c r="Y153" s="108"/>
      <c r="Z153" s="108"/>
      <c r="AA153" s="490">
        <f t="shared" si="227"/>
        <v>0</v>
      </c>
      <c r="AB153" s="491">
        <f t="shared" si="228"/>
        <v>0</v>
      </c>
      <c r="AC153" s="492">
        <f t="shared" si="229"/>
        <v>0</v>
      </c>
      <c r="AD153" s="493">
        <f t="shared" si="230"/>
        <v>0</v>
      </c>
      <c r="AE153" s="600"/>
      <c r="AF153" s="600"/>
      <c r="AG153" s="600"/>
      <c r="AH153" s="600"/>
      <c r="AI153" s="9"/>
      <c r="AJ153" s="9"/>
      <c r="AK153" s="9"/>
      <c r="AL153" s="9"/>
      <c r="AM153" s="9"/>
      <c r="AN153" s="9"/>
      <c r="AO153" s="9"/>
      <c r="AP153" s="9"/>
      <c r="AQ153" s="9"/>
      <c r="AR153" s="9"/>
      <c r="AS153" s="9"/>
    </row>
    <row r="154" spans="1:45" ht="45" x14ac:dyDescent="0.2">
      <c r="A154" s="37"/>
      <c r="B154" s="37"/>
      <c r="C154" s="7" t="s">
        <v>927</v>
      </c>
      <c r="D154" s="563" t="s">
        <v>920</v>
      </c>
      <c r="E154" s="92" t="s">
        <v>806</v>
      </c>
      <c r="F154" s="559">
        <v>1</v>
      </c>
      <c r="G154" s="105">
        <f>97%*F154</f>
        <v>0.97</v>
      </c>
      <c r="H154" s="49">
        <f t="shared" si="224"/>
        <v>0</v>
      </c>
      <c r="I154" s="114">
        <f t="shared" si="225"/>
        <v>0</v>
      </c>
      <c r="J154" s="114">
        <f t="shared" si="226"/>
        <v>0</v>
      </c>
      <c r="K154" s="194"/>
      <c r="L154" s="49"/>
      <c r="M154" s="49"/>
      <c r="N154" s="49"/>
      <c r="O154" s="108"/>
      <c r="P154" s="108"/>
      <c r="Q154" s="108"/>
      <c r="R154" s="108"/>
      <c r="S154" s="108"/>
      <c r="T154" s="108"/>
      <c r="U154" s="108"/>
      <c r="V154" s="108"/>
      <c r="W154" s="108">
        <v>0</v>
      </c>
      <c r="X154" s="108"/>
      <c r="Y154" s="108"/>
      <c r="Z154" s="108"/>
      <c r="AA154" s="490">
        <f t="shared" si="227"/>
        <v>0</v>
      </c>
      <c r="AB154" s="491">
        <f t="shared" si="228"/>
        <v>0</v>
      </c>
      <c r="AC154" s="492">
        <f t="shared" si="229"/>
        <v>0</v>
      </c>
      <c r="AD154" s="493">
        <f t="shared" si="230"/>
        <v>0</v>
      </c>
      <c r="AE154" s="600"/>
      <c r="AF154" s="600"/>
      <c r="AG154" s="600"/>
      <c r="AH154" s="600"/>
      <c r="AI154" s="9"/>
      <c r="AJ154" s="9"/>
      <c r="AK154" s="9"/>
      <c r="AL154" s="9"/>
      <c r="AM154" s="9"/>
      <c r="AN154" s="9"/>
      <c r="AO154" s="9"/>
      <c r="AP154" s="9"/>
      <c r="AQ154" s="9"/>
      <c r="AR154" s="9"/>
      <c r="AS154" s="9"/>
    </row>
    <row r="155" spans="1:45" ht="21" customHeight="1" x14ac:dyDescent="0.2">
      <c r="A155" s="37"/>
      <c r="B155" s="37"/>
      <c r="C155" s="7" t="s">
        <v>928</v>
      </c>
      <c r="D155" s="563" t="s">
        <v>921</v>
      </c>
      <c r="E155" s="92" t="s">
        <v>727</v>
      </c>
      <c r="F155" s="559">
        <v>1</v>
      </c>
      <c r="G155" s="105">
        <f>5%*F155</f>
        <v>0.05</v>
      </c>
      <c r="H155" s="49">
        <f t="shared" si="224"/>
        <v>0</v>
      </c>
      <c r="I155" s="114">
        <v>100</v>
      </c>
      <c r="J155" s="114">
        <v>100</v>
      </c>
      <c r="K155" s="194"/>
      <c r="L155" s="49"/>
      <c r="M155" s="49"/>
      <c r="N155" s="49"/>
      <c r="O155" s="108"/>
      <c r="P155" s="108"/>
      <c r="Q155" s="108"/>
      <c r="R155" s="108"/>
      <c r="S155" s="108"/>
      <c r="T155" s="108"/>
      <c r="U155" s="108"/>
      <c r="V155" s="108"/>
      <c r="W155" s="108">
        <v>0</v>
      </c>
      <c r="X155" s="108"/>
      <c r="Y155" s="108"/>
      <c r="Z155" s="108"/>
      <c r="AA155" s="490">
        <f t="shared" si="227"/>
        <v>0</v>
      </c>
      <c r="AB155" s="491">
        <f t="shared" si="228"/>
        <v>0</v>
      </c>
      <c r="AC155" s="492">
        <f t="shared" si="229"/>
        <v>0</v>
      </c>
      <c r="AD155" s="493">
        <f t="shared" si="230"/>
        <v>0</v>
      </c>
      <c r="AE155" s="600"/>
      <c r="AF155" s="600"/>
      <c r="AG155" s="600"/>
      <c r="AH155" s="600"/>
      <c r="AI155" s="9"/>
      <c r="AJ155" s="9"/>
      <c r="AK155" s="9"/>
      <c r="AL155" s="9"/>
      <c r="AM155" s="9"/>
      <c r="AN155" s="9"/>
      <c r="AO155" s="9"/>
      <c r="AP155" s="9"/>
      <c r="AQ155" s="9"/>
      <c r="AR155" s="9"/>
      <c r="AS155" s="9"/>
    </row>
    <row r="156" spans="1:45" ht="30" x14ac:dyDescent="0.2">
      <c r="A156" s="37"/>
      <c r="B156" s="37"/>
      <c r="C156" s="7" t="s">
        <v>940</v>
      </c>
      <c r="D156" s="563" t="s">
        <v>917</v>
      </c>
      <c r="E156" s="92" t="s">
        <v>808</v>
      </c>
      <c r="F156" s="559">
        <v>22</v>
      </c>
      <c r="G156" s="105">
        <f>90%*F156</f>
        <v>19.8</v>
      </c>
      <c r="H156" s="49">
        <f t="shared" si="224"/>
        <v>22</v>
      </c>
      <c r="I156" s="533">
        <f t="shared" si="225"/>
        <v>100</v>
      </c>
      <c r="J156" s="533">
        <f t="shared" si="226"/>
        <v>111.11111111111111</v>
      </c>
      <c r="K156" s="194"/>
      <c r="L156" s="49"/>
      <c r="M156" s="49"/>
      <c r="N156" s="49"/>
      <c r="O156" s="108">
        <v>22</v>
      </c>
      <c r="P156" s="108"/>
      <c r="Q156" s="108"/>
      <c r="R156" s="108"/>
      <c r="S156" s="108"/>
      <c r="T156" s="108"/>
      <c r="U156" s="108"/>
      <c r="V156" s="108"/>
      <c r="W156" s="108">
        <v>0</v>
      </c>
      <c r="X156" s="108"/>
      <c r="Y156" s="108"/>
      <c r="Z156" s="108"/>
      <c r="AA156" s="490">
        <f t="shared" si="227"/>
        <v>22</v>
      </c>
      <c r="AB156" s="491">
        <f t="shared" si="228"/>
        <v>22</v>
      </c>
      <c r="AC156" s="492">
        <f t="shared" si="229"/>
        <v>22</v>
      </c>
      <c r="AD156" s="493">
        <f t="shared" si="230"/>
        <v>22</v>
      </c>
      <c r="AE156" s="600"/>
      <c r="AF156" s="600"/>
      <c r="AG156" s="600"/>
      <c r="AH156" s="600"/>
      <c r="AI156" s="9"/>
      <c r="AJ156" s="9"/>
      <c r="AK156" s="9"/>
      <c r="AL156" s="9"/>
      <c r="AM156" s="9"/>
      <c r="AN156" s="9"/>
      <c r="AO156" s="9"/>
      <c r="AP156" s="9"/>
      <c r="AQ156" s="9"/>
      <c r="AR156" s="9"/>
      <c r="AS156" s="9"/>
    </row>
    <row r="157" spans="1:45" ht="21" customHeight="1" x14ac:dyDescent="0.2">
      <c r="A157" s="37"/>
      <c r="B157" s="37"/>
      <c r="C157" s="7" t="s">
        <v>1239</v>
      </c>
      <c r="D157" s="32" t="s">
        <v>917</v>
      </c>
      <c r="E157" s="92" t="s">
        <v>809</v>
      </c>
      <c r="F157" s="559">
        <v>12</v>
      </c>
      <c r="G157" s="105">
        <f>95%*F157</f>
        <v>11.399999999999999</v>
      </c>
      <c r="H157" s="49">
        <f t="shared" si="224"/>
        <v>3</v>
      </c>
      <c r="I157" s="533">
        <f t="shared" si="225"/>
        <v>25</v>
      </c>
      <c r="J157" s="533">
        <f t="shared" si="226"/>
        <v>26.315789473684216</v>
      </c>
      <c r="K157" s="194"/>
      <c r="L157" s="49"/>
      <c r="M157" s="49"/>
      <c r="N157" s="49"/>
      <c r="O157" s="108">
        <v>3</v>
      </c>
      <c r="P157" s="108"/>
      <c r="Q157" s="108"/>
      <c r="R157" s="108"/>
      <c r="S157" s="108"/>
      <c r="T157" s="108"/>
      <c r="U157" s="108"/>
      <c r="V157" s="108"/>
      <c r="W157" s="108">
        <v>0</v>
      </c>
      <c r="X157" s="108"/>
      <c r="Y157" s="108"/>
      <c r="Z157" s="108"/>
      <c r="AA157" s="490">
        <f t="shared" si="227"/>
        <v>3</v>
      </c>
      <c r="AB157" s="491">
        <f t="shared" si="228"/>
        <v>3</v>
      </c>
      <c r="AC157" s="492">
        <f t="shared" si="229"/>
        <v>3</v>
      </c>
      <c r="AD157" s="493">
        <f t="shared" si="230"/>
        <v>3</v>
      </c>
      <c r="AE157" s="600"/>
      <c r="AF157" s="600"/>
      <c r="AG157" s="600"/>
      <c r="AH157" s="600"/>
      <c r="AI157" s="9"/>
      <c r="AJ157" s="9"/>
      <c r="AK157" s="9"/>
      <c r="AL157" s="9"/>
      <c r="AM157" s="9"/>
      <c r="AN157" s="9"/>
      <c r="AO157" s="9"/>
      <c r="AP157" s="9"/>
      <c r="AQ157" s="9"/>
      <c r="AR157" s="9"/>
      <c r="AS157" s="9"/>
    </row>
    <row r="158" spans="1:45" ht="27" customHeight="1" x14ac:dyDescent="0.2">
      <c r="A158" s="37"/>
      <c r="B158" s="37"/>
      <c r="C158" s="7" t="s">
        <v>930</v>
      </c>
      <c r="D158" s="38">
        <v>1</v>
      </c>
      <c r="E158" s="92" t="s">
        <v>773</v>
      </c>
      <c r="F158" s="559">
        <v>23</v>
      </c>
      <c r="G158" s="105">
        <f t="shared" ref="G158" si="231">D158*F158</f>
        <v>23</v>
      </c>
      <c r="H158" s="49">
        <f>AD158</f>
        <v>23</v>
      </c>
      <c r="I158" s="533">
        <f t="shared" si="225"/>
        <v>100</v>
      </c>
      <c r="J158" s="533">
        <f t="shared" si="226"/>
        <v>100</v>
      </c>
      <c r="K158" s="194"/>
      <c r="L158" s="49"/>
      <c r="M158" s="49"/>
      <c r="N158" s="49"/>
      <c r="O158" s="108"/>
      <c r="P158" s="108"/>
      <c r="Q158" s="108"/>
      <c r="R158" s="108"/>
      <c r="S158" s="108"/>
      <c r="T158" s="108"/>
      <c r="U158" s="108"/>
      <c r="V158" s="108"/>
      <c r="W158" s="108">
        <v>23</v>
      </c>
      <c r="X158" s="108"/>
      <c r="Y158" s="108"/>
      <c r="Z158" s="108"/>
      <c r="AA158" s="490">
        <f t="shared" si="227"/>
        <v>0</v>
      </c>
      <c r="AB158" s="491">
        <f t="shared" si="228"/>
        <v>0</v>
      </c>
      <c r="AC158" s="492">
        <f t="shared" si="229"/>
        <v>23</v>
      </c>
      <c r="AD158" s="493">
        <f t="shared" si="230"/>
        <v>23</v>
      </c>
      <c r="AI158" s="9"/>
      <c r="AJ158" s="9"/>
      <c r="AK158" s="9"/>
      <c r="AL158" s="9"/>
      <c r="AM158" s="9"/>
      <c r="AN158" s="9"/>
      <c r="AO158" s="9"/>
      <c r="AP158" s="9"/>
      <c r="AQ158" s="9"/>
      <c r="AR158" s="9"/>
      <c r="AS158" s="9"/>
    </row>
    <row r="159" spans="1:45" x14ac:dyDescent="0.2">
      <c r="A159" s="37"/>
      <c r="B159" s="37"/>
      <c r="C159" s="7"/>
      <c r="D159" s="33"/>
      <c r="E159" s="92"/>
      <c r="F159" s="559"/>
      <c r="G159" s="105"/>
      <c r="H159" s="49"/>
      <c r="I159" s="49"/>
      <c r="J159" s="49"/>
      <c r="K159" s="194"/>
      <c r="L159" s="49"/>
      <c r="M159" s="49"/>
      <c r="N159" s="49"/>
      <c r="O159" s="107"/>
      <c r="P159" s="107"/>
      <c r="Q159" s="464"/>
      <c r="R159" s="107"/>
      <c r="S159" s="107"/>
      <c r="T159" s="464"/>
      <c r="U159" s="107"/>
      <c r="V159" s="107"/>
      <c r="W159" s="464"/>
      <c r="X159" s="107"/>
      <c r="Y159" s="107"/>
      <c r="Z159" s="464"/>
      <c r="AA159" s="490"/>
      <c r="AB159" s="491"/>
      <c r="AC159" s="492"/>
      <c r="AD159" s="493"/>
      <c r="AI159" s="9"/>
      <c r="AJ159" s="9"/>
      <c r="AK159" s="9"/>
      <c r="AL159" s="9"/>
      <c r="AM159" s="9"/>
      <c r="AN159" s="9"/>
      <c r="AO159" s="9"/>
      <c r="AP159" s="9"/>
      <c r="AQ159" s="9"/>
      <c r="AR159" s="9"/>
      <c r="AS159" s="9"/>
    </row>
    <row r="160" spans="1:45" s="152" customFormat="1" ht="27.75" customHeight="1" x14ac:dyDescent="0.2">
      <c r="A160" s="144"/>
      <c r="B160" s="145" t="s">
        <v>543</v>
      </c>
      <c r="C160" s="161"/>
      <c r="D160" s="146"/>
      <c r="E160" s="233"/>
      <c r="F160" s="216"/>
      <c r="G160" s="217">
        <f t="shared" ref="G160:G163" si="232">D160*F160</f>
        <v>0</v>
      </c>
      <c r="H160" s="149"/>
      <c r="I160" s="149"/>
      <c r="J160" s="149"/>
      <c r="K160" s="166">
        <f>AVERAGE(J161:J163)</f>
        <v>48.115585627202158</v>
      </c>
      <c r="L160" s="149"/>
      <c r="M160" s="149"/>
      <c r="N160" s="149"/>
      <c r="O160" s="217"/>
      <c r="P160" s="217"/>
      <c r="Q160" s="464"/>
      <c r="R160" s="217"/>
      <c r="S160" s="217"/>
      <c r="T160" s="464"/>
      <c r="U160" s="217"/>
      <c r="V160" s="217"/>
      <c r="W160" s="464"/>
      <c r="X160" s="217"/>
      <c r="Y160" s="217"/>
      <c r="Z160" s="464"/>
      <c r="AA160" s="216"/>
      <c r="AB160" s="224"/>
      <c r="AC160" s="512"/>
      <c r="AD160" s="513"/>
      <c r="AE160" s="600"/>
      <c r="AF160" s="600"/>
      <c r="AG160" s="600"/>
      <c r="AH160" s="600"/>
      <c r="AI160" s="9"/>
      <c r="AJ160" s="9"/>
      <c r="AK160" s="9"/>
      <c r="AL160" s="9"/>
      <c r="AM160" s="9"/>
      <c r="AN160" s="9"/>
      <c r="AO160" s="9"/>
      <c r="AP160" s="9"/>
      <c r="AQ160" s="9"/>
      <c r="AR160" s="9"/>
      <c r="AS160" s="9"/>
    </row>
    <row r="161" spans="1:45" ht="26.25" customHeight="1" x14ac:dyDescent="0.2">
      <c r="A161" s="37"/>
      <c r="B161" s="5"/>
      <c r="C161" s="573" t="s">
        <v>931</v>
      </c>
      <c r="D161" s="38">
        <v>0.8</v>
      </c>
      <c r="E161" s="92" t="s">
        <v>727</v>
      </c>
      <c r="F161" s="559">
        <v>87</v>
      </c>
      <c r="G161" s="105">
        <f t="shared" ref="G161" si="233">D161*F161</f>
        <v>69.600000000000009</v>
      </c>
      <c r="H161" s="49">
        <f t="shared" ref="H161" si="234">AD161</f>
        <v>35</v>
      </c>
      <c r="I161" s="114">
        <f t="shared" ref="I161" si="235">H161/F161*100</f>
        <v>40.229885057471265</v>
      </c>
      <c r="J161" s="114">
        <f t="shared" ref="J161" si="236">H161/G161*100</f>
        <v>50.28735632183907</v>
      </c>
      <c r="K161" s="194"/>
      <c r="L161" s="49"/>
      <c r="M161" s="49"/>
      <c r="N161" s="49"/>
      <c r="O161" s="108">
        <v>2</v>
      </c>
      <c r="P161" s="108">
        <v>2</v>
      </c>
      <c r="Q161" s="108">
        <v>5</v>
      </c>
      <c r="R161" s="108">
        <v>3</v>
      </c>
      <c r="S161" s="108">
        <v>1</v>
      </c>
      <c r="T161" s="108">
        <v>2</v>
      </c>
      <c r="U161" s="108">
        <v>3</v>
      </c>
      <c r="V161" s="108">
        <v>4</v>
      </c>
      <c r="W161" s="108">
        <v>9</v>
      </c>
      <c r="X161" s="108">
        <v>4</v>
      </c>
      <c r="Y161" s="108">
        <v>0</v>
      </c>
      <c r="Z161" s="108">
        <v>0</v>
      </c>
      <c r="AA161" s="490">
        <f t="shared" ref="AA161" si="237">O161+P161+Q161</f>
        <v>9</v>
      </c>
      <c r="AB161" s="491">
        <f t="shared" ref="AB161" si="238">SUM(O161:T161)</f>
        <v>15</v>
      </c>
      <c r="AC161" s="492">
        <f t="shared" ref="AC161" si="239">SUM(O161:W161)</f>
        <v>31</v>
      </c>
      <c r="AD161" s="493">
        <f t="shared" ref="AD161" si="240">SUM(O161:Z161)</f>
        <v>35</v>
      </c>
      <c r="AE161" s="600"/>
      <c r="AF161" s="600"/>
      <c r="AG161" s="600"/>
      <c r="AH161" s="600"/>
      <c r="AI161" s="9"/>
      <c r="AJ161" s="9"/>
      <c r="AK161" s="9"/>
      <c r="AL161" s="9"/>
      <c r="AM161" s="9"/>
      <c r="AN161" s="9"/>
      <c r="AO161" s="9"/>
      <c r="AP161" s="9"/>
      <c r="AQ161" s="9"/>
      <c r="AR161" s="9"/>
      <c r="AS161" s="9"/>
    </row>
    <row r="162" spans="1:45" ht="35.25" customHeight="1" x14ac:dyDescent="0.2">
      <c r="A162" s="37"/>
      <c r="B162" s="37"/>
      <c r="C162" s="574" t="s">
        <v>957</v>
      </c>
      <c r="D162" s="38">
        <v>1</v>
      </c>
      <c r="E162" s="92" t="s">
        <v>727</v>
      </c>
      <c r="F162" s="559">
        <v>470</v>
      </c>
      <c r="G162" s="105">
        <f t="shared" si="232"/>
        <v>470</v>
      </c>
      <c r="H162" s="49">
        <f t="shared" ref="H162:H163" si="241">AD162</f>
        <v>256</v>
      </c>
      <c r="I162" s="114">
        <f t="shared" ref="I162:I163" si="242">H162/F162*100</f>
        <v>54.468085106382979</v>
      </c>
      <c r="J162" s="114">
        <f t="shared" ref="J162:J163" si="243">H162/G162*100</f>
        <v>54.468085106382979</v>
      </c>
      <c r="K162" s="194" t="s">
        <v>637</v>
      </c>
      <c r="L162" s="49"/>
      <c r="M162" s="49"/>
      <c r="N162" s="49"/>
      <c r="O162" s="108">
        <v>71</v>
      </c>
      <c r="P162" s="108">
        <v>28</v>
      </c>
      <c r="Q162" s="108">
        <v>34</v>
      </c>
      <c r="R162" s="108">
        <v>29</v>
      </c>
      <c r="S162" s="108">
        <v>1</v>
      </c>
      <c r="T162" s="108">
        <v>10</v>
      </c>
      <c r="U162" s="108">
        <v>12</v>
      </c>
      <c r="V162" s="108">
        <v>32</v>
      </c>
      <c r="W162" s="108">
        <v>35</v>
      </c>
      <c r="X162" s="108">
        <v>4</v>
      </c>
      <c r="Y162" s="108">
        <v>0</v>
      </c>
      <c r="Z162" s="108">
        <v>0</v>
      </c>
      <c r="AA162" s="490">
        <f t="shared" ref="AA162:AA163" si="244">O162+P162+Q162</f>
        <v>133</v>
      </c>
      <c r="AB162" s="491">
        <f t="shared" ref="AB162:AB163" si="245">SUM(O162:T162)</f>
        <v>173</v>
      </c>
      <c r="AC162" s="492">
        <f t="shared" ref="AC162:AC163" si="246">SUM(O162:W162)</f>
        <v>252</v>
      </c>
      <c r="AD162" s="493">
        <f t="shared" ref="AD162:AD163" si="247">SUM(O162:Z162)</f>
        <v>256</v>
      </c>
      <c r="AE162" s="600"/>
      <c r="AF162" s="600"/>
      <c r="AG162" s="600"/>
      <c r="AH162" s="600"/>
      <c r="AI162" s="9"/>
      <c r="AJ162" s="9"/>
      <c r="AK162" s="9"/>
      <c r="AL162" s="9"/>
      <c r="AM162" s="9"/>
      <c r="AN162" s="9"/>
      <c r="AO162" s="9"/>
      <c r="AP162" s="9"/>
      <c r="AQ162" s="9"/>
      <c r="AR162" s="9"/>
      <c r="AS162" s="9"/>
    </row>
    <row r="163" spans="1:45" ht="31.5" customHeight="1" x14ac:dyDescent="0.2">
      <c r="A163" s="37"/>
      <c r="B163" s="37"/>
      <c r="C163" s="424" t="s">
        <v>941</v>
      </c>
      <c r="D163" s="38">
        <v>0.9</v>
      </c>
      <c r="E163" s="92" t="s">
        <v>727</v>
      </c>
      <c r="F163" s="559">
        <v>87</v>
      </c>
      <c r="G163" s="105">
        <f t="shared" si="232"/>
        <v>78.3</v>
      </c>
      <c r="H163" s="49">
        <f t="shared" si="241"/>
        <v>31</v>
      </c>
      <c r="I163" s="114">
        <f t="shared" si="242"/>
        <v>35.632183908045981</v>
      </c>
      <c r="J163" s="114">
        <f t="shared" si="243"/>
        <v>39.591315453384418</v>
      </c>
      <c r="K163" s="194"/>
      <c r="L163" s="49"/>
      <c r="M163" s="49"/>
      <c r="N163" s="49"/>
      <c r="O163" s="108">
        <v>2</v>
      </c>
      <c r="P163" s="108">
        <v>2</v>
      </c>
      <c r="Q163" s="108">
        <v>5</v>
      </c>
      <c r="R163" s="108">
        <v>3</v>
      </c>
      <c r="S163" s="108">
        <v>1</v>
      </c>
      <c r="T163" s="108">
        <v>2</v>
      </c>
      <c r="U163" s="108">
        <v>3</v>
      </c>
      <c r="V163" s="108">
        <v>4</v>
      </c>
      <c r="W163" s="108">
        <v>9</v>
      </c>
      <c r="X163" s="108">
        <v>0</v>
      </c>
      <c r="Y163" s="108">
        <v>0</v>
      </c>
      <c r="Z163" s="108">
        <v>0</v>
      </c>
      <c r="AA163" s="490">
        <f t="shared" si="244"/>
        <v>9</v>
      </c>
      <c r="AB163" s="491">
        <f t="shared" si="245"/>
        <v>15</v>
      </c>
      <c r="AC163" s="492">
        <f t="shared" si="246"/>
        <v>31</v>
      </c>
      <c r="AD163" s="493">
        <f t="shared" si="247"/>
        <v>31</v>
      </c>
      <c r="AE163" s="600"/>
      <c r="AF163" s="600"/>
      <c r="AG163" s="600"/>
      <c r="AH163" s="600"/>
      <c r="AI163" s="9"/>
      <c r="AJ163" s="9"/>
      <c r="AK163" s="9"/>
      <c r="AL163" s="9"/>
      <c r="AM163" s="9"/>
      <c r="AN163" s="9"/>
      <c r="AO163" s="9"/>
      <c r="AP163" s="9"/>
      <c r="AQ163" s="9"/>
      <c r="AR163" s="9"/>
      <c r="AS163" s="9"/>
    </row>
    <row r="164" spans="1:45" s="152" customFormat="1" ht="29.25" customHeight="1" x14ac:dyDescent="0.2">
      <c r="A164" s="183"/>
      <c r="B164" s="184" t="s">
        <v>544</v>
      </c>
      <c r="C164" s="185"/>
      <c r="D164" s="186"/>
      <c r="E164" s="237"/>
      <c r="F164" s="221"/>
      <c r="G164" s="222"/>
      <c r="H164" s="189"/>
      <c r="I164" s="189"/>
      <c r="J164" s="189"/>
      <c r="K164" s="201">
        <f>AVERAGE(J165:J166)</f>
        <v>50</v>
      </c>
      <c r="L164" s="189"/>
      <c r="M164" s="189"/>
      <c r="N164" s="189"/>
      <c r="O164" s="222"/>
      <c r="P164" s="222"/>
      <c r="Q164" s="475"/>
      <c r="R164" s="222"/>
      <c r="S164" s="222"/>
      <c r="T164" s="475"/>
      <c r="U164" s="222"/>
      <c r="V164" s="222"/>
      <c r="W164" s="475"/>
      <c r="X164" s="222"/>
      <c r="Y164" s="222"/>
      <c r="Z164" s="475"/>
      <c r="AA164" s="221"/>
      <c r="AB164" s="228"/>
      <c r="AC164" s="518"/>
      <c r="AD164" s="519"/>
      <c r="AE164" s="600"/>
      <c r="AF164" s="600"/>
      <c r="AG164" s="600"/>
      <c r="AH164" s="600"/>
      <c r="AI164" s="9"/>
      <c r="AJ164" s="9"/>
      <c r="AK164" s="9"/>
      <c r="AL164" s="9"/>
      <c r="AM164" s="9"/>
      <c r="AN164" s="9"/>
      <c r="AO164" s="9"/>
      <c r="AP164" s="9"/>
      <c r="AQ164" s="9"/>
      <c r="AR164" s="9"/>
      <c r="AS164" s="9"/>
    </row>
    <row r="165" spans="1:45" ht="45.75" customHeight="1" x14ac:dyDescent="0.2">
      <c r="A165" s="37"/>
      <c r="B165" s="5"/>
      <c r="C165" s="21" t="s">
        <v>932</v>
      </c>
      <c r="D165" s="38">
        <v>1</v>
      </c>
      <c r="E165" s="92" t="s">
        <v>726</v>
      </c>
      <c r="F165" s="559">
        <v>1868</v>
      </c>
      <c r="G165" s="105">
        <f t="shared" ref="G165:G166" si="248">D165*F165</f>
        <v>1868</v>
      </c>
      <c r="H165" s="49">
        <f>AD165</f>
        <v>0</v>
      </c>
      <c r="I165" s="609">
        <f>H165/F165*100</f>
        <v>0</v>
      </c>
      <c r="J165" s="114">
        <f>H165/G165*100</f>
        <v>0</v>
      </c>
      <c r="K165" s="194"/>
      <c r="L165" s="49"/>
      <c r="M165" s="49"/>
      <c r="N165" s="49"/>
      <c r="O165" s="108"/>
      <c r="P165" s="108"/>
      <c r="Q165" s="108">
        <v>0</v>
      </c>
      <c r="R165" s="108"/>
      <c r="S165" s="108"/>
      <c r="T165" s="108">
        <v>0</v>
      </c>
      <c r="U165" s="108"/>
      <c r="V165" s="108"/>
      <c r="W165" s="108">
        <v>0</v>
      </c>
      <c r="X165" s="108"/>
      <c r="Y165" s="108"/>
      <c r="Z165" s="108">
        <v>0</v>
      </c>
      <c r="AA165" s="490">
        <f t="shared" ref="AA165:AA166" si="249">O165+P165+Q165</f>
        <v>0</v>
      </c>
      <c r="AB165" s="491">
        <f t="shared" ref="AB165:AB166" si="250">SUM(O165:T165)</f>
        <v>0</v>
      </c>
      <c r="AC165" s="492">
        <f t="shared" ref="AC165:AC166" si="251">SUM(O165:W165)</f>
        <v>0</v>
      </c>
      <c r="AD165" s="493">
        <f t="shared" ref="AD165:AD166" si="252">SUM(O165:Z165)</f>
        <v>0</v>
      </c>
      <c r="AE165" s="600"/>
      <c r="AF165" s="600"/>
      <c r="AG165" s="600"/>
      <c r="AH165" s="600"/>
      <c r="AI165" s="9"/>
      <c r="AJ165" s="9"/>
      <c r="AK165" s="9"/>
      <c r="AL165" s="9"/>
      <c r="AM165" s="9"/>
      <c r="AN165" s="9"/>
      <c r="AO165" s="9"/>
      <c r="AP165" s="9"/>
      <c r="AQ165" s="9"/>
      <c r="AR165" s="9"/>
      <c r="AS165" s="9"/>
    </row>
    <row r="166" spans="1:45" s="26" customFormat="1" ht="30" x14ac:dyDescent="0.2">
      <c r="A166" s="422"/>
      <c r="B166" s="422"/>
      <c r="C166" s="21" t="s">
        <v>933</v>
      </c>
      <c r="D166" s="38">
        <v>1</v>
      </c>
      <c r="E166" s="29" t="s">
        <v>782</v>
      </c>
      <c r="F166" s="559">
        <v>1521</v>
      </c>
      <c r="G166" s="105">
        <f t="shared" si="248"/>
        <v>1521</v>
      </c>
      <c r="H166" s="49">
        <f>AD166</f>
        <v>1521</v>
      </c>
      <c r="I166" s="609">
        <f>H166/F166*100</f>
        <v>100</v>
      </c>
      <c r="J166" s="114">
        <f>H166/G166*100</f>
        <v>100</v>
      </c>
      <c r="K166" s="194"/>
      <c r="L166" s="49"/>
      <c r="M166" s="49"/>
      <c r="N166" s="49"/>
      <c r="O166" s="108">
        <v>151</v>
      </c>
      <c r="P166" s="108">
        <v>173</v>
      </c>
      <c r="Q166" s="108">
        <v>130</v>
      </c>
      <c r="R166" s="108">
        <v>110</v>
      </c>
      <c r="S166" s="108">
        <v>54</v>
      </c>
      <c r="T166" s="108">
        <v>140</v>
      </c>
      <c r="U166" s="108">
        <v>145</v>
      </c>
      <c r="V166" s="108">
        <v>114</v>
      </c>
      <c r="W166" s="108">
        <v>171</v>
      </c>
      <c r="X166" s="108">
        <v>105</v>
      </c>
      <c r="Y166" s="108">
        <v>122</v>
      </c>
      <c r="Z166" s="108">
        <v>106</v>
      </c>
      <c r="AA166" s="490">
        <f t="shared" si="249"/>
        <v>454</v>
      </c>
      <c r="AB166" s="491">
        <f t="shared" si="250"/>
        <v>758</v>
      </c>
      <c r="AC166" s="492">
        <f t="shared" si="251"/>
        <v>1188</v>
      </c>
      <c r="AD166" s="493">
        <f t="shared" si="252"/>
        <v>1521</v>
      </c>
      <c r="AE166" s="601"/>
      <c r="AF166" s="601"/>
      <c r="AG166" s="601"/>
      <c r="AH166" s="601"/>
    </row>
    <row r="167" spans="1:45" s="152" customFormat="1" ht="21.75" customHeight="1" x14ac:dyDescent="0.2">
      <c r="A167" s="144"/>
      <c r="B167" s="145" t="s">
        <v>545</v>
      </c>
      <c r="C167" s="144"/>
      <c r="D167" s="146"/>
      <c r="E167" s="233"/>
      <c r="F167" s="216"/>
      <c r="G167" s="217"/>
      <c r="H167" s="149">
        <f t="shared" ref="H167" si="253">AA167</f>
        <v>0</v>
      </c>
      <c r="I167" s="149"/>
      <c r="J167" s="149"/>
      <c r="K167" s="166">
        <f>AVERAGE(J168:J170)</f>
        <v>97.513337886983322</v>
      </c>
      <c r="L167" s="149"/>
      <c r="M167" s="149"/>
      <c r="N167" s="149"/>
      <c r="O167" s="217"/>
      <c r="P167" s="217"/>
      <c r="Q167" s="464"/>
      <c r="R167" s="217"/>
      <c r="S167" s="217"/>
      <c r="T167" s="464"/>
      <c r="U167" s="217"/>
      <c r="V167" s="217"/>
      <c r="W167" s="464"/>
      <c r="X167" s="217"/>
      <c r="Y167" s="217"/>
      <c r="Z167" s="464"/>
      <c r="AA167" s="216"/>
      <c r="AB167" s="224"/>
      <c r="AC167" s="512"/>
      <c r="AD167" s="513"/>
      <c r="AE167" s="600"/>
      <c r="AF167" s="600"/>
      <c r="AG167" s="600"/>
      <c r="AH167" s="600"/>
      <c r="AI167" s="9"/>
      <c r="AJ167" s="9"/>
      <c r="AK167" s="9"/>
      <c r="AL167" s="9"/>
      <c r="AM167" s="9"/>
      <c r="AN167" s="9"/>
      <c r="AO167" s="9"/>
      <c r="AP167" s="9"/>
      <c r="AQ167" s="9"/>
      <c r="AR167" s="9"/>
      <c r="AS167" s="9"/>
    </row>
    <row r="168" spans="1:45" ht="17.25" customHeight="1" x14ac:dyDescent="0.2">
      <c r="A168" s="5"/>
      <c r="B168" s="5"/>
      <c r="C168" s="7" t="s">
        <v>934</v>
      </c>
      <c r="D168" s="32" t="s">
        <v>917</v>
      </c>
      <c r="E168" s="92" t="s">
        <v>810</v>
      </c>
      <c r="F168" s="559">
        <v>14255</v>
      </c>
      <c r="G168" s="105">
        <f>F168*(95%)</f>
        <v>13542.25</v>
      </c>
      <c r="H168" s="49">
        <f t="shared" ref="H168:H170" si="254">AD168</f>
        <v>12532</v>
      </c>
      <c r="I168" s="114">
        <f t="shared" ref="I168:I170" si="255">H168/F168*100</f>
        <v>87.913012977902497</v>
      </c>
      <c r="J168" s="114">
        <f t="shared" ref="J168:J170" si="256">H168/G168*100</f>
        <v>92.540013660949995</v>
      </c>
      <c r="K168" s="194"/>
      <c r="L168" s="49"/>
      <c r="M168" s="49"/>
      <c r="N168" s="49"/>
      <c r="O168" s="108">
        <v>1086</v>
      </c>
      <c r="P168" s="108">
        <v>1025</v>
      </c>
      <c r="Q168" s="108">
        <v>1001</v>
      </c>
      <c r="R168" s="108">
        <v>989</v>
      </c>
      <c r="S168" s="108">
        <v>875</v>
      </c>
      <c r="T168" s="108">
        <v>912</v>
      </c>
      <c r="U168" s="108">
        <v>1120</v>
      </c>
      <c r="V168" s="108">
        <v>1250</v>
      </c>
      <c r="W168" s="108">
        <v>1068</v>
      </c>
      <c r="X168" s="108">
        <v>1025</v>
      </c>
      <c r="Y168" s="108">
        <v>1096</v>
      </c>
      <c r="Z168" s="108">
        <v>1085</v>
      </c>
      <c r="AA168" s="490">
        <f t="shared" ref="AA168:AA170" si="257">O168+P168+Q168</f>
        <v>3112</v>
      </c>
      <c r="AB168" s="491">
        <f t="shared" ref="AB168:AB170" si="258">SUM(O168:T168)</f>
        <v>5888</v>
      </c>
      <c r="AC168" s="492">
        <f t="shared" ref="AC168:AC170" si="259">SUM(O168:W168)</f>
        <v>9326</v>
      </c>
      <c r="AD168" s="493">
        <f t="shared" ref="AD168:AD170" si="260">SUM(O168:Z168)</f>
        <v>12532</v>
      </c>
      <c r="AE168" s="600"/>
      <c r="AF168" s="600"/>
      <c r="AG168" s="600"/>
      <c r="AH168" s="600"/>
      <c r="AI168" s="9"/>
      <c r="AJ168" s="9"/>
      <c r="AK168" s="9"/>
      <c r="AL168" s="9"/>
      <c r="AM168" s="9"/>
      <c r="AN168" s="9"/>
      <c r="AO168" s="9"/>
      <c r="AP168" s="9"/>
      <c r="AQ168" s="9"/>
      <c r="AR168" s="9"/>
      <c r="AS168" s="9"/>
    </row>
    <row r="169" spans="1:45" ht="17.25" customHeight="1" x14ac:dyDescent="0.2">
      <c r="A169" s="5"/>
      <c r="B169" s="5"/>
      <c r="C169" s="7" t="s">
        <v>935</v>
      </c>
      <c r="D169" s="38">
        <v>1</v>
      </c>
      <c r="E169" s="92" t="s">
        <v>727</v>
      </c>
      <c r="F169" s="559">
        <v>1</v>
      </c>
      <c r="G169" s="105">
        <f t="shared" ref="G169:G170" si="261">D169*F169</f>
        <v>1</v>
      </c>
      <c r="H169" s="49">
        <f t="shared" si="254"/>
        <v>1</v>
      </c>
      <c r="I169" s="533">
        <f t="shared" si="255"/>
        <v>100</v>
      </c>
      <c r="J169" s="533">
        <f t="shared" si="256"/>
        <v>100</v>
      </c>
      <c r="K169" s="194"/>
      <c r="L169" s="49"/>
      <c r="M169" s="49"/>
      <c r="N169" s="49"/>
      <c r="O169" s="108"/>
      <c r="P169" s="108"/>
      <c r="Q169" s="108"/>
      <c r="R169" s="108"/>
      <c r="S169" s="108"/>
      <c r="T169" s="108"/>
      <c r="U169" s="108"/>
      <c r="V169" s="108"/>
      <c r="W169" s="108">
        <v>0</v>
      </c>
      <c r="X169" s="108"/>
      <c r="Y169" s="108"/>
      <c r="Z169" s="108">
        <v>1</v>
      </c>
      <c r="AA169" s="490">
        <f t="shared" si="257"/>
        <v>0</v>
      </c>
      <c r="AB169" s="491">
        <f t="shared" si="258"/>
        <v>0</v>
      </c>
      <c r="AC169" s="492">
        <f t="shared" si="259"/>
        <v>0</v>
      </c>
      <c r="AD169" s="493">
        <f t="shared" si="260"/>
        <v>1</v>
      </c>
      <c r="AE169" s="600"/>
      <c r="AF169" s="600"/>
      <c r="AG169" s="600"/>
      <c r="AH169" s="600"/>
      <c r="AI169" s="9"/>
      <c r="AJ169" s="9"/>
      <c r="AK169" s="9"/>
      <c r="AL169" s="9"/>
      <c r="AM169" s="9"/>
      <c r="AN169" s="9"/>
      <c r="AO169" s="9"/>
      <c r="AP169" s="9"/>
      <c r="AQ169" s="9"/>
      <c r="AR169" s="9"/>
      <c r="AS169" s="9"/>
    </row>
    <row r="170" spans="1:45" ht="17.25" customHeight="1" x14ac:dyDescent="0.2">
      <c r="A170" s="5"/>
      <c r="B170" s="5"/>
      <c r="C170" s="7" t="s">
        <v>936</v>
      </c>
      <c r="D170" s="38">
        <v>1</v>
      </c>
      <c r="E170" s="92" t="s">
        <v>727</v>
      </c>
      <c r="F170" s="559">
        <v>1</v>
      </c>
      <c r="G170" s="105">
        <f t="shared" si="261"/>
        <v>1</v>
      </c>
      <c r="H170" s="49">
        <f t="shared" si="254"/>
        <v>1</v>
      </c>
      <c r="I170" s="533">
        <f t="shared" si="255"/>
        <v>100</v>
      </c>
      <c r="J170" s="533">
        <f t="shared" si="256"/>
        <v>100</v>
      </c>
      <c r="K170" s="194"/>
      <c r="L170" s="49"/>
      <c r="M170" s="49"/>
      <c r="N170" s="49"/>
      <c r="O170" s="108"/>
      <c r="P170" s="108"/>
      <c r="Q170" s="108"/>
      <c r="R170" s="108"/>
      <c r="S170" s="108"/>
      <c r="T170" s="108"/>
      <c r="U170" s="108"/>
      <c r="V170" s="108"/>
      <c r="W170" s="108">
        <v>0</v>
      </c>
      <c r="X170" s="108"/>
      <c r="Y170" s="108"/>
      <c r="Z170" s="108">
        <v>1</v>
      </c>
      <c r="AA170" s="490">
        <f t="shared" si="257"/>
        <v>0</v>
      </c>
      <c r="AB170" s="491">
        <f t="shared" si="258"/>
        <v>0</v>
      </c>
      <c r="AC170" s="492">
        <f t="shared" si="259"/>
        <v>0</v>
      </c>
      <c r="AD170" s="493">
        <f t="shared" si="260"/>
        <v>1</v>
      </c>
      <c r="AE170" s="600"/>
      <c r="AF170" s="600"/>
      <c r="AG170" s="600"/>
      <c r="AH170" s="600"/>
      <c r="AI170" s="9"/>
      <c r="AJ170" s="9"/>
      <c r="AK170" s="9"/>
      <c r="AL170" s="9"/>
      <c r="AM170" s="9"/>
      <c r="AN170" s="9"/>
      <c r="AO170" s="9"/>
      <c r="AP170" s="9"/>
      <c r="AQ170" s="9"/>
      <c r="AR170" s="9"/>
      <c r="AS170" s="9"/>
    </row>
    <row r="171" spans="1:45" x14ac:dyDescent="0.2">
      <c r="A171" s="5"/>
      <c r="B171" s="5"/>
      <c r="C171" s="7"/>
      <c r="D171" s="33"/>
      <c r="E171" s="92"/>
      <c r="F171" s="559"/>
      <c r="G171" s="105"/>
      <c r="H171" s="49"/>
      <c r="I171" s="49"/>
      <c r="J171" s="49"/>
      <c r="K171" s="194"/>
      <c r="L171" s="49"/>
      <c r="M171" s="49"/>
      <c r="N171" s="49"/>
      <c r="O171" s="107"/>
      <c r="P171" s="107"/>
      <c r="Q171" s="464"/>
      <c r="R171" s="107"/>
      <c r="S171" s="107"/>
      <c r="T171" s="464"/>
      <c r="U171" s="107"/>
      <c r="V171" s="107"/>
      <c r="W171" s="464"/>
      <c r="X171" s="107"/>
      <c r="Y171" s="107"/>
      <c r="Z171" s="464"/>
      <c r="AA171" s="490"/>
      <c r="AB171" s="491"/>
      <c r="AC171" s="492"/>
      <c r="AD171" s="493"/>
      <c r="AE171" s="600"/>
      <c r="AF171" s="600"/>
      <c r="AG171" s="600"/>
      <c r="AH171" s="600"/>
      <c r="AI171" s="9"/>
      <c r="AJ171" s="9"/>
      <c r="AK171" s="9"/>
      <c r="AL171" s="9"/>
      <c r="AM171" s="9"/>
      <c r="AN171" s="9"/>
      <c r="AO171" s="9"/>
      <c r="AP171" s="9"/>
      <c r="AQ171" s="9"/>
      <c r="AR171" s="9"/>
      <c r="AS171" s="9"/>
    </row>
    <row r="172" spans="1:45" s="152" customFormat="1" ht="24" customHeight="1" x14ac:dyDescent="0.2">
      <c r="A172" s="145"/>
      <c r="B172" s="145" t="s">
        <v>546</v>
      </c>
      <c r="C172" s="161"/>
      <c r="D172" s="146"/>
      <c r="E172" s="233"/>
      <c r="F172" s="216"/>
      <c r="G172" s="217"/>
      <c r="H172" s="149"/>
      <c r="I172" s="149"/>
      <c r="J172" s="149"/>
      <c r="K172" s="166">
        <f>AVERAGE(J173:J175)</f>
        <v>0</v>
      </c>
      <c r="L172" s="149"/>
      <c r="M172" s="149"/>
      <c r="N172" s="149"/>
      <c r="O172" s="217"/>
      <c r="P172" s="217"/>
      <c r="Q172" s="464"/>
      <c r="R172" s="217"/>
      <c r="S172" s="217"/>
      <c r="T172" s="464"/>
      <c r="U172" s="217"/>
      <c r="V172" s="217"/>
      <c r="W172" s="464"/>
      <c r="X172" s="217"/>
      <c r="Y172" s="217"/>
      <c r="Z172" s="464"/>
      <c r="AA172" s="216"/>
      <c r="AB172" s="224"/>
      <c r="AC172" s="512"/>
      <c r="AD172" s="513"/>
      <c r="AE172" s="600"/>
      <c r="AF172" s="600"/>
      <c r="AG172" s="600"/>
      <c r="AH172" s="600"/>
      <c r="AI172" s="9"/>
      <c r="AJ172" s="9"/>
      <c r="AK172" s="9"/>
      <c r="AL172" s="9"/>
      <c r="AM172" s="9"/>
      <c r="AN172" s="9"/>
      <c r="AO172" s="9"/>
      <c r="AP172" s="9"/>
      <c r="AQ172" s="9"/>
      <c r="AR172" s="9"/>
      <c r="AS172" s="9"/>
    </row>
    <row r="173" spans="1:45" ht="30" x14ac:dyDescent="0.2">
      <c r="A173" s="5"/>
      <c r="B173" s="5"/>
      <c r="C173" s="7" t="s">
        <v>938</v>
      </c>
      <c r="D173" s="38">
        <v>1</v>
      </c>
      <c r="E173" s="92" t="s">
        <v>727</v>
      </c>
      <c r="F173" s="559">
        <v>1</v>
      </c>
      <c r="G173" s="105">
        <f t="shared" ref="G173:G175" si="262">D173*F173</f>
        <v>1</v>
      </c>
      <c r="H173" s="49">
        <f t="shared" ref="H173:H175" si="263">AD173</f>
        <v>0</v>
      </c>
      <c r="I173" s="533">
        <f t="shared" ref="I173:I175" si="264">H173/F173*100</f>
        <v>0</v>
      </c>
      <c r="J173" s="533">
        <f t="shared" ref="J173:J175" si="265">H173/G173*100</f>
        <v>0</v>
      </c>
      <c r="K173" s="194"/>
      <c r="L173" s="49"/>
      <c r="M173" s="49"/>
      <c r="N173" s="49"/>
      <c r="O173" s="107"/>
      <c r="P173" s="107"/>
      <c r="Q173" s="464"/>
      <c r="R173" s="107"/>
      <c r="S173" s="107"/>
      <c r="T173" s="464"/>
      <c r="U173" s="107"/>
      <c r="V173" s="107"/>
      <c r="W173" s="464">
        <v>0</v>
      </c>
      <c r="X173" s="107"/>
      <c r="Y173" s="107">
        <v>0</v>
      </c>
      <c r="Z173" s="464"/>
      <c r="AA173" s="490">
        <f t="shared" ref="AA173:AA175" si="266">O173+P173+Q173</f>
        <v>0</v>
      </c>
      <c r="AB173" s="491">
        <f t="shared" ref="AB173:AB175" si="267">SUM(O173:T173)</f>
        <v>0</v>
      </c>
      <c r="AC173" s="492">
        <f t="shared" ref="AC173:AC175" si="268">SUM(O173:W173)</f>
        <v>0</v>
      </c>
      <c r="AD173" s="493">
        <f t="shared" ref="AD173:AD175" si="269">SUM(O173:Z173)</f>
        <v>0</v>
      </c>
      <c r="AE173" s="600"/>
      <c r="AF173" s="600"/>
      <c r="AG173" s="600"/>
      <c r="AH173" s="600"/>
      <c r="AI173" s="9"/>
      <c r="AJ173" s="9"/>
      <c r="AK173" s="9"/>
      <c r="AL173" s="9"/>
      <c r="AM173" s="9"/>
      <c r="AN173" s="9"/>
      <c r="AO173" s="9"/>
      <c r="AP173" s="9"/>
      <c r="AQ173" s="9"/>
      <c r="AR173" s="9"/>
      <c r="AS173" s="9"/>
    </row>
    <row r="174" spans="1:45" ht="30" x14ac:dyDescent="0.2">
      <c r="A174" s="5"/>
      <c r="B174" s="5"/>
      <c r="C174" s="7" t="s">
        <v>1083</v>
      </c>
      <c r="D174" s="38">
        <v>1</v>
      </c>
      <c r="E174" s="92" t="s">
        <v>806</v>
      </c>
      <c r="F174" s="559">
        <v>1</v>
      </c>
      <c r="G174" s="105">
        <f t="shared" si="262"/>
        <v>1</v>
      </c>
      <c r="H174" s="49">
        <f t="shared" si="263"/>
        <v>0</v>
      </c>
      <c r="I174" s="533">
        <f t="shared" si="264"/>
        <v>0</v>
      </c>
      <c r="J174" s="533">
        <f t="shared" si="265"/>
        <v>0</v>
      </c>
      <c r="K174" s="194"/>
      <c r="L174" s="49"/>
      <c r="M174" s="49"/>
      <c r="N174" s="49"/>
      <c r="O174" s="107"/>
      <c r="P174" s="107"/>
      <c r="Q174" s="464"/>
      <c r="R174" s="107"/>
      <c r="S174" s="107"/>
      <c r="T174" s="464"/>
      <c r="U174" s="107"/>
      <c r="V174" s="107"/>
      <c r="W174" s="464">
        <v>0</v>
      </c>
      <c r="X174" s="107"/>
      <c r="Y174" s="107">
        <v>0</v>
      </c>
      <c r="Z174" s="464"/>
      <c r="AA174" s="490">
        <f t="shared" si="266"/>
        <v>0</v>
      </c>
      <c r="AB174" s="491">
        <f t="shared" si="267"/>
        <v>0</v>
      </c>
      <c r="AC174" s="492">
        <f t="shared" si="268"/>
        <v>0</v>
      </c>
      <c r="AD174" s="493">
        <f t="shared" si="269"/>
        <v>0</v>
      </c>
      <c r="AI174" s="9"/>
      <c r="AJ174" s="9"/>
      <c r="AK174" s="9"/>
      <c r="AL174" s="9"/>
      <c r="AM174" s="9"/>
      <c r="AN174" s="9"/>
      <c r="AO174" s="9"/>
      <c r="AP174" s="9"/>
      <c r="AQ174" s="9"/>
      <c r="AR174" s="9"/>
      <c r="AS174" s="9"/>
    </row>
    <row r="175" spans="1:45" ht="20.25" customHeight="1" x14ac:dyDescent="0.2">
      <c r="A175" s="5"/>
      <c r="B175" s="5"/>
      <c r="C175" s="7" t="s">
        <v>937</v>
      </c>
      <c r="D175" s="38">
        <v>1</v>
      </c>
      <c r="E175" s="92" t="s">
        <v>727</v>
      </c>
      <c r="F175" s="559">
        <v>1</v>
      </c>
      <c r="G175" s="105">
        <f t="shared" si="262"/>
        <v>1</v>
      </c>
      <c r="H175" s="49">
        <f t="shared" si="263"/>
        <v>0</v>
      </c>
      <c r="I175" s="533">
        <f t="shared" si="264"/>
        <v>0</v>
      </c>
      <c r="J175" s="533">
        <f t="shared" si="265"/>
        <v>0</v>
      </c>
      <c r="K175" s="194"/>
      <c r="L175" s="49"/>
      <c r="M175" s="49"/>
      <c r="N175" s="49"/>
      <c r="O175" s="107"/>
      <c r="P175" s="107"/>
      <c r="Q175" s="464"/>
      <c r="R175" s="107"/>
      <c r="S175" s="107"/>
      <c r="T175" s="464"/>
      <c r="U175" s="107"/>
      <c r="V175" s="107"/>
      <c r="W175" s="464">
        <v>0</v>
      </c>
      <c r="X175" s="107"/>
      <c r="Y175" s="107">
        <v>0</v>
      </c>
      <c r="Z175" s="464"/>
      <c r="AA175" s="490">
        <f t="shared" si="266"/>
        <v>0</v>
      </c>
      <c r="AB175" s="491">
        <f t="shared" si="267"/>
        <v>0</v>
      </c>
      <c r="AC175" s="492">
        <f t="shared" si="268"/>
        <v>0</v>
      </c>
      <c r="AD175" s="493">
        <f t="shared" si="269"/>
        <v>0</v>
      </c>
      <c r="AI175" s="9"/>
      <c r="AJ175" s="9"/>
      <c r="AK175" s="9"/>
      <c r="AL175" s="9"/>
      <c r="AM175" s="9"/>
      <c r="AN175" s="9"/>
      <c r="AO175" s="9"/>
      <c r="AP175" s="9"/>
      <c r="AQ175" s="9"/>
      <c r="AR175" s="9"/>
      <c r="AS175" s="9"/>
    </row>
    <row r="176" spans="1:45" x14ac:dyDescent="0.2">
      <c r="A176" s="5"/>
      <c r="B176" s="5"/>
      <c r="C176" s="7"/>
      <c r="D176" s="33"/>
      <c r="E176" s="92"/>
      <c r="F176" s="559"/>
      <c r="G176" s="105"/>
      <c r="H176" s="49"/>
      <c r="I176" s="533"/>
      <c r="J176" s="533"/>
      <c r="K176" s="194"/>
      <c r="L176" s="49"/>
      <c r="M176" s="49"/>
      <c r="N176" s="49"/>
      <c r="O176" s="107"/>
      <c r="P176" s="107"/>
      <c r="Q176" s="464"/>
      <c r="R176" s="107"/>
      <c r="S176" s="107"/>
      <c r="T176" s="464"/>
      <c r="U176" s="107"/>
      <c r="V176" s="107"/>
      <c r="W176" s="464">
        <v>0</v>
      </c>
      <c r="X176" s="107"/>
      <c r="Y176" s="107">
        <v>0</v>
      </c>
      <c r="Z176" s="464"/>
      <c r="AA176" s="490"/>
      <c r="AB176" s="491"/>
      <c r="AC176" s="492"/>
      <c r="AD176" s="493"/>
      <c r="AI176" s="9"/>
      <c r="AJ176" s="9"/>
      <c r="AK176" s="9"/>
      <c r="AL176" s="9"/>
      <c r="AM176" s="9"/>
      <c r="AN176" s="9"/>
      <c r="AO176" s="9"/>
      <c r="AP176" s="9"/>
      <c r="AQ176" s="9"/>
      <c r="AR176" s="9"/>
      <c r="AS176" s="9"/>
    </row>
    <row r="177" spans="1:45" s="152" customFormat="1" ht="20.25" customHeight="1" x14ac:dyDescent="0.2">
      <c r="A177" s="145"/>
      <c r="B177" s="145" t="s">
        <v>547</v>
      </c>
      <c r="C177" s="161"/>
      <c r="D177" s="146"/>
      <c r="E177" s="233"/>
      <c r="F177" s="216"/>
      <c r="G177" s="217"/>
      <c r="H177" s="149"/>
      <c r="I177" s="610"/>
      <c r="J177" s="610"/>
      <c r="K177" s="166">
        <f>AVERAGE(J178:J179)</f>
        <v>0</v>
      </c>
      <c r="L177" s="149"/>
      <c r="M177" s="149"/>
      <c r="N177" s="149"/>
      <c r="O177" s="217"/>
      <c r="P177" s="217"/>
      <c r="Q177" s="464"/>
      <c r="R177" s="217"/>
      <c r="S177" s="217"/>
      <c r="T177" s="464"/>
      <c r="U177" s="217"/>
      <c r="V177" s="217"/>
      <c r="W177" s="464"/>
      <c r="X177" s="217"/>
      <c r="Y177" s="217"/>
      <c r="Z177" s="464"/>
      <c r="AA177" s="216"/>
      <c r="AB177" s="224"/>
      <c r="AC177" s="512"/>
      <c r="AD177" s="513"/>
      <c r="AE177" s="600"/>
      <c r="AF177" s="600"/>
      <c r="AG177" s="600"/>
      <c r="AH177" s="600"/>
      <c r="AI177" s="9"/>
      <c r="AJ177" s="9"/>
      <c r="AK177" s="9"/>
      <c r="AL177" s="9"/>
      <c r="AM177" s="9"/>
      <c r="AN177" s="9"/>
      <c r="AO177" s="9"/>
      <c r="AP177" s="9"/>
      <c r="AQ177" s="9"/>
      <c r="AR177" s="9"/>
      <c r="AS177" s="9"/>
    </row>
    <row r="178" spans="1:45" ht="18" customHeight="1" x14ac:dyDescent="0.2">
      <c r="A178" s="5"/>
      <c r="B178" s="5"/>
      <c r="C178" s="7" t="s">
        <v>811</v>
      </c>
      <c r="D178" s="38">
        <v>1</v>
      </c>
      <c r="E178" s="92" t="s">
        <v>727</v>
      </c>
      <c r="F178" s="559">
        <v>1</v>
      </c>
      <c r="G178" s="105">
        <f t="shared" ref="G178:G179" si="270">D178*F178</f>
        <v>1</v>
      </c>
      <c r="H178" s="49">
        <f t="shared" ref="H178:H179" si="271">AD178</f>
        <v>0</v>
      </c>
      <c r="I178" s="533">
        <f t="shared" ref="I178:I179" si="272">H178/F178*100</f>
        <v>0</v>
      </c>
      <c r="J178" s="533">
        <f t="shared" ref="J178:J179" si="273">H178/G178*100</f>
        <v>0</v>
      </c>
      <c r="K178" s="194"/>
      <c r="L178" s="49"/>
      <c r="M178" s="49"/>
      <c r="N178" s="49"/>
      <c r="O178" s="107"/>
      <c r="P178" s="107"/>
      <c r="Q178" s="464"/>
      <c r="R178" s="107"/>
      <c r="S178" s="107"/>
      <c r="T178" s="464"/>
      <c r="U178" s="107"/>
      <c r="V178" s="107"/>
      <c r="W178" s="464">
        <v>0</v>
      </c>
      <c r="X178" s="107"/>
      <c r="Y178" s="107">
        <v>0</v>
      </c>
      <c r="Z178" s="464"/>
      <c r="AA178" s="490">
        <f t="shared" ref="AA178:AA179" si="274">O178+P178+Q178</f>
        <v>0</v>
      </c>
      <c r="AB178" s="491">
        <f t="shared" ref="AB178:AB179" si="275">SUM(O178:T178)</f>
        <v>0</v>
      </c>
      <c r="AC178" s="492">
        <f t="shared" ref="AC178:AC179" si="276">SUM(O178:W178)</f>
        <v>0</v>
      </c>
      <c r="AD178" s="493">
        <f t="shared" ref="AD178:AD179" si="277">SUM(O178:Z178)</f>
        <v>0</v>
      </c>
      <c r="AE178" s="600"/>
      <c r="AF178" s="600"/>
      <c r="AG178" s="600"/>
      <c r="AH178" s="600"/>
      <c r="AI178" s="9"/>
      <c r="AJ178" s="9"/>
      <c r="AK178" s="9"/>
      <c r="AL178" s="9"/>
      <c r="AM178" s="9"/>
      <c r="AN178" s="9"/>
      <c r="AO178" s="9"/>
      <c r="AP178" s="9"/>
      <c r="AQ178" s="9"/>
      <c r="AR178" s="9"/>
      <c r="AS178" s="9"/>
    </row>
    <row r="179" spans="1:45" ht="30" x14ac:dyDescent="0.2">
      <c r="A179" s="37"/>
      <c r="B179" s="37"/>
      <c r="C179" s="7" t="s">
        <v>868</v>
      </c>
      <c r="D179" s="38">
        <v>1</v>
      </c>
      <c r="E179" s="92" t="s">
        <v>727</v>
      </c>
      <c r="F179" s="559">
        <v>1</v>
      </c>
      <c r="G179" s="105">
        <f t="shared" si="270"/>
        <v>1</v>
      </c>
      <c r="H179" s="49">
        <f t="shared" si="271"/>
        <v>0</v>
      </c>
      <c r="I179" s="533">
        <f t="shared" si="272"/>
        <v>0</v>
      </c>
      <c r="J179" s="533">
        <f t="shared" si="273"/>
        <v>0</v>
      </c>
      <c r="K179" s="194"/>
      <c r="L179" s="49"/>
      <c r="M179" s="49"/>
      <c r="N179" s="49"/>
      <c r="O179" s="107"/>
      <c r="P179" s="107"/>
      <c r="Q179" s="464"/>
      <c r="R179" s="107"/>
      <c r="S179" s="107"/>
      <c r="T179" s="464"/>
      <c r="U179" s="107"/>
      <c r="V179" s="107"/>
      <c r="W179" s="464">
        <v>0</v>
      </c>
      <c r="X179" s="107"/>
      <c r="Y179" s="107">
        <v>0</v>
      </c>
      <c r="Z179" s="464"/>
      <c r="AA179" s="490">
        <f t="shared" si="274"/>
        <v>0</v>
      </c>
      <c r="AB179" s="491">
        <f t="shared" si="275"/>
        <v>0</v>
      </c>
      <c r="AC179" s="492">
        <f t="shared" si="276"/>
        <v>0</v>
      </c>
      <c r="AD179" s="493">
        <f t="shared" si="277"/>
        <v>0</v>
      </c>
      <c r="AE179" s="600"/>
      <c r="AF179" s="600"/>
      <c r="AG179" s="600"/>
      <c r="AH179" s="600"/>
      <c r="AI179" s="9"/>
      <c r="AJ179" s="9"/>
      <c r="AK179" s="9"/>
      <c r="AL179" s="9"/>
      <c r="AM179" s="9"/>
      <c r="AN179" s="9"/>
      <c r="AO179" s="9"/>
      <c r="AP179" s="9"/>
      <c r="AQ179" s="9"/>
      <c r="AR179" s="9"/>
      <c r="AS179" s="9"/>
    </row>
    <row r="180" spans="1:45" x14ac:dyDescent="0.2">
      <c r="A180" s="37"/>
      <c r="B180" s="37"/>
      <c r="C180" s="7"/>
      <c r="D180" s="33"/>
      <c r="E180" s="92"/>
      <c r="F180" s="559"/>
      <c r="G180" s="105"/>
      <c r="H180" s="49"/>
      <c r="I180" s="49"/>
      <c r="J180" s="49"/>
      <c r="K180" s="194"/>
      <c r="L180" s="49"/>
      <c r="M180" s="49"/>
      <c r="N180" s="49"/>
      <c r="O180" s="107"/>
      <c r="P180" s="107"/>
      <c r="Q180" s="464"/>
      <c r="R180" s="107"/>
      <c r="S180" s="107"/>
      <c r="T180" s="464"/>
      <c r="U180" s="107"/>
      <c r="V180" s="107"/>
      <c r="W180" s="464"/>
      <c r="X180" s="107"/>
      <c r="Y180" s="107"/>
      <c r="Z180" s="464"/>
      <c r="AA180" s="490"/>
      <c r="AB180" s="491"/>
      <c r="AC180" s="492"/>
      <c r="AD180" s="493"/>
      <c r="AE180" s="600"/>
      <c r="AF180" s="600"/>
      <c r="AG180" s="600"/>
      <c r="AH180" s="600"/>
      <c r="AI180" s="9"/>
      <c r="AJ180" s="9"/>
      <c r="AK180" s="9"/>
      <c r="AL180" s="9"/>
      <c r="AM180" s="9"/>
      <c r="AN180" s="9"/>
      <c r="AO180" s="9"/>
      <c r="AP180" s="9"/>
      <c r="AQ180" s="9"/>
      <c r="AR180" s="9"/>
      <c r="AS180" s="9"/>
    </row>
    <row r="181" spans="1:45" s="152" customFormat="1" ht="24" customHeight="1" x14ac:dyDescent="0.2">
      <c r="A181" s="144"/>
      <c r="B181" s="145" t="s">
        <v>548</v>
      </c>
      <c r="C181" s="161"/>
      <c r="D181" s="146"/>
      <c r="E181" s="233"/>
      <c r="F181" s="216"/>
      <c r="G181" s="217"/>
      <c r="H181" s="149"/>
      <c r="I181" s="149"/>
      <c r="J181" s="149"/>
      <c r="K181" s="166">
        <f>AVERAGE(J182:J192)</f>
        <v>99.372099410136329</v>
      </c>
      <c r="L181" s="149"/>
      <c r="M181" s="149"/>
      <c r="N181" s="149"/>
      <c r="O181" s="217"/>
      <c r="P181" s="217"/>
      <c r="Q181" s="464"/>
      <c r="R181" s="217"/>
      <c r="S181" s="217"/>
      <c r="T181" s="464"/>
      <c r="U181" s="217"/>
      <c r="V181" s="217"/>
      <c r="W181" s="464"/>
      <c r="X181" s="217"/>
      <c r="Y181" s="217"/>
      <c r="Z181" s="464"/>
      <c r="AA181" s="216"/>
      <c r="AB181" s="224"/>
      <c r="AC181" s="512"/>
      <c r="AD181" s="513"/>
      <c r="AE181" s="600"/>
      <c r="AF181" s="600"/>
      <c r="AG181" s="600"/>
      <c r="AH181" s="600"/>
      <c r="AI181" s="9"/>
      <c r="AJ181" s="9"/>
      <c r="AK181" s="9"/>
      <c r="AL181" s="9"/>
      <c r="AM181" s="9"/>
      <c r="AN181" s="9"/>
      <c r="AO181" s="9"/>
      <c r="AP181" s="9"/>
      <c r="AQ181" s="9"/>
      <c r="AR181" s="9"/>
      <c r="AS181" s="9"/>
    </row>
    <row r="182" spans="1:45" x14ac:dyDescent="0.2">
      <c r="A182" s="37"/>
      <c r="B182" s="5"/>
      <c r="C182" s="7" t="s">
        <v>812</v>
      </c>
      <c r="D182" s="38">
        <v>0.93</v>
      </c>
      <c r="E182" s="92" t="s">
        <v>813</v>
      </c>
      <c r="F182" s="559">
        <v>767</v>
      </c>
      <c r="G182" s="105">
        <f t="shared" ref="G182:G192" si="278">D182*F182</f>
        <v>713.31000000000006</v>
      </c>
      <c r="H182" s="49">
        <f t="shared" ref="H182:H192" si="279">AD182</f>
        <v>797</v>
      </c>
      <c r="I182" s="114">
        <f t="shared" ref="I182:I192" si="280">H182/F182*100</f>
        <v>103.91134289439374</v>
      </c>
      <c r="J182" s="114">
        <f t="shared" ref="J182:J192" si="281">H182/G182*100</f>
        <v>111.73262676816532</v>
      </c>
      <c r="K182" s="194"/>
      <c r="L182" s="49"/>
      <c r="M182" s="49"/>
      <c r="N182" s="49"/>
      <c r="O182" s="108">
        <v>63</v>
      </c>
      <c r="P182" s="108">
        <v>65</v>
      </c>
      <c r="Q182" s="108">
        <v>59</v>
      </c>
      <c r="R182" s="108">
        <v>67</v>
      </c>
      <c r="S182" s="108">
        <v>38</v>
      </c>
      <c r="T182" s="108">
        <v>62</v>
      </c>
      <c r="U182" s="108">
        <v>76</v>
      </c>
      <c r="V182" s="108">
        <v>72</v>
      </c>
      <c r="W182" s="108">
        <v>80</v>
      </c>
      <c r="X182" s="108">
        <v>66</v>
      </c>
      <c r="Y182" s="108">
        <v>57</v>
      </c>
      <c r="Z182" s="108">
        <v>92</v>
      </c>
      <c r="AA182" s="490">
        <f t="shared" ref="AA182:AA184" si="282">O182+P182+Q182</f>
        <v>187</v>
      </c>
      <c r="AB182" s="491">
        <f t="shared" ref="AB182" si="283">SUM(O182:T182)</f>
        <v>354</v>
      </c>
      <c r="AC182" s="492">
        <f t="shared" ref="AC182" si="284">SUM(O182:W182)</f>
        <v>582</v>
      </c>
      <c r="AD182" s="493">
        <f t="shared" ref="AD182" si="285">SUM(O182:Z182)</f>
        <v>797</v>
      </c>
      <c r="AE182" s="600"/>
      <c r="AF182" s="600"/>
      <c r="AG182" s="600"/>
      <c r="AH182" s="600"/>
      <c r="AI182" s="9"/>
      <c r="AJ182" s="9"/>
      <c r="AK182" s="9"/>
      <c r="AL182" s="9"/>
      <c r="AM182" s="9"/>
      <c r="AN182" s="9"/>
      <c r="AO182" s="9"/>
      <c r="AP182" s="9"/>
      <c r="AQ182" s="9"/>
      <c r="AR182" s="9"/>
      <c r="AS182" s="9"/>
    </row>
    <row r="183" spans="1:45" ht="21" customHeight="1" x14ac:dyDescent="0.2">
      <c r="A183" s="37"/>
      <c r="B183" s="37"/>
      <c r="C183" s="7" t="s">
        <v>549</v>
      </c>
      <c r="D183" s="42">
        <v>0.95</v>
      </c>
      <c r="E183" s="92" t="s">
        <v>781</v>
      </c>
      <c r="F183" s="559">
        <v>12</v>
      </c>
      <c r="G183" s="105">
        <f t="shared" si="278"/>
        <v>11.399999999999999</v>
      </c>
      <c r="H183" s="49">
        <f t="shared" si="279"/>
        <v>11</v>
      </c>
      <c r="I183" s="533">
        <f t="shared" si="280"/>
        <v>91.666666666666657</v>
      </c>
      <c r="J183" s="533">
        <f t="shared" si="281"/>
        <v>96.491228070175453</v>
      </c>
      <c r="K183" s="194"/>
      <c r="L183" s="49"/>
      <c r="M183" s="49"/>
      <c r="N183" s="49"/>
      <c r="O183" s="108">
        <v>8</v>
      </c>
      <c r="P183" s="108">
        <v>6</v>
      </c>
      <c r="Q183" s="108">
        <v>6</v>
      </c>
      <c r="R183" s="108">
        <v>7</v>
      </c>
      <c r="S183" s="108">
        <v>5</v>
      </c>
      <c r="T183" s="108">
        <v>7</v>
      </c>
      <c r="U183" s="108">
        <v>8</v>
      </c>
      <c r="V183" s="108">
        <v>8</v>
      </c>
      <c r="W183" s="108">
        <v>9</v>
      </c>
      <c r="X183" s="108">
        <v>7</v>
      </c>
      <c r="Y183" s="108">
        <v>8</v>
      </c>
      <c r="Z183" s="108">
        <v>11</v>
      </c>
      <c r="AA183" s="490">
        <f>Q183</f>
        <v>6</v>
      </c>
      <c r="AB183" s="491">
        <f>T183</f>
        <v>7</v>
      </c>
      <c r="AC183" s="492">
        <f>W183</f>
        <v>9</v>
      </c>
      <c r="AD183" s="493">
        <f>Z183</f>
        <v>11</v>
      </c>
      <c r="AE183" s="600"/>
      <c r="AF183" s="600"/>
      <c r="AG183" s="600"/>
      <c r="AH183" s="600"/>
      <c r="AI183" s="9"/>
      <c r="AJ183" s="9"/>
      <c r="AK183" s="9"/>
      <c r="AL183" s="9"/>
      <c r="AM183" s="9"/>
      <c r="AN183" s="9"/>
      <c r="AO183" s="9"/>
      <c r="AP183" s="9"/>
      <c r="AQ183" s="9"/>
      <c r="AR183" s="9"/>
      <c r="AS183" s="9"/>
    </row>
    <row r="184" spans="1:45" ht="17.25" customHeight="1" x14ac:dyDescent="0.2">
      <c r="A184" s="423"/>
      <c r="B184" s="423"/>
      <c r="C184" s="7" t="s">
        <v>1082</v>
      </c>
      <c r="D184" s="42">
        <v>0.8</v>
      </c>
      <c r="E184" s="92" t="s">
        <v>813</v>
      </c>
      <c r="F184" s="559">
        <v>767</v>
      </c>
      <c r="G184" s="105">
        <f t="shared" ref="G184" si="286">D184*F184</f>
        <v>613.6</v>
      </c>
      <c r="H184" s="49">
        <f t="shared" ref="H184" si="287">AD184</f>
        <v>897</v>
      </c>
      <c r="I184" s="533">
        <f t="shared" ref="I184" si="288">H184/F184*100</f>
        <v>116.94915254237289</v>
      </c>
      <c r="J184" s="533">
        <f t="shared" ref="J184" si="289">H184/G184*100</f>
        <v>146.18644067796609</v>
      </c>
      <c r="K184" s="194"/>
      <c r="L184" s="49"/>
      <c r="M184" s="49"/>
      <c r="N184" s="49"/>
      <c r="O184" s="108">
        <v>53</v>
      </c>
      <c r="P184" s="108">
        <v>48</v>
      </c>
      <c r="Q184" s="108">
        <v>67</v>
      </c>
      <c r="R184" s="108">
        <v>56</v>
      </c>
      <c r="S184" s="108">
        <v>34</v>
      </c>
      <c r="T184" s="108">
        <v>76</v>
      </c>
      <c r="U184" s="108">
        <v>66</v>
      </c>
      <c r="V184" s="108">
        <v>60</v>
      </c>
      <c r="W184" s="108">
        <v>74</v>
      </c>
      <c r="X184" s="108">
        <v>54</v>
      </c>
      <c r="Y184" s="108">
        <v>141</v>
      </c>
      <c r="Z184" s="108">
        <v>168</v>
      </c>
      <c r="AA184" s="490">
        <f t="shared" si="282"/>
        <v>168</v>
      </c>
      <c r="AB184" s="491">
        <f t="shared" ref="AB184" si="290">SUM(O184:T184)</f>
        <v>334</v>
      </c>
      <c r="AC184" s="492">
        <f t="shared" ref="AC184" si="291">SUM(O184:W184)</f>
        <v>534</v>
      </c>
      <c r="AD184" s="493">
        <f t="shared" ref="AD184" si="292">SUM(O184:Z184)</f>
        <v>897</v>
      </c>
      <c r="AI184" s="9"/>
      <c r="AJ184" s="9"/>
      <c r="AK184" s="9"/>
      <c r="AL184" s="9"/>
      <c r="AM184" s="9"/>
      <c r="AN184" s="9"/>
      <c r="AO184" s="9"/>
      <c r="AP184" s="9"/>
      <c r="AQ184" s="9"/>
      <c r="AR184" s="9"/>
      <c r="AS184" s="9"/>
    </row>
    <row r="185" spans="1:45" x14ac:dyDescent="0.2">
      <c r="A185" s="37"/>
      <c r="B185" s="37"/>
      <c r="C185" s="7" t="s">
        <v>815</v>
      </c>
      <c r="D185" s="42">
        <v>0.98</v>
      </c>
      <c r="E185" s="92" t="s">
        <v>726</v>
      </c>
      <c r="F185" s="559">
        <v>613</v>
      </c>
      <c r="G185" s="105">
        <f>D185*F185</f>
        <v>600.74</v>
      </c>
      <c r="H185" s="49">
        <f t="shared" si="279"/>
        <v>613</v>
      </c>
      <c r="I185" s="533">
        <f t="shared" si="280"/>
        <v>100</v>
      </c>
      <c r="J185" s="533">
        <f t="shared" si="281"/>
        <v>102.04081632653062</v>
      </c>
      <c r="K185" s="194"/>
      <c r="L185" s="49"/>
      <c r="M185" s="49"/>
      <c r="N185" s="49"/>
      <c r="O185" s="108">
        <v>0</v>
      </c>
      <c r="P185" s="108">
        <v>0</v>
      </c>
      <c r="Q185" s="108">
        <v>0</v>
      </c>
      <c r="R185" s="108">
        <v>0</v>
      </c>
      <c r="S185" s="108">
        <v>0</v>
      </c>
      <c r="T185" s="108">
        <v>0</v>
      </c>
      <c r="U185" s="108">
        <v>0</v>
      </c>
      <c r="V185" s="108">
        <v>0</v>
      </c>
      <c r="W185" s="108">
        <v>0</v>
      </c>
      <c r="X185" s="108">
        <v>0</v>
      </c>
      <c r="Y185" s="108">
        <v>613</v>
      </c>
      <c r="Z185" s="108">
        <v>0</v>
      </c>
      <c r="AA185" s="490">
        <f t="shared" ref="AA185:AA192" si="293">O185+P185+Q185</f>
        <v>0</v>
      </c>
      <c r="AB185" s="491">
        <f t="shared" ref="AB185:AB192" si="294">SUM(O185:T185)</f>
        <v>0</v>
      </c>
      <c r="AC185" s="492">
        <f t="shared" ref="AC185:AC192" si="295">SUM(O185:W185)</f>
        <v>0</v>
      </c>
      <c r="AD185" s="493">
        <f t="shared" ref="AD185:AD192" si="296">SUM(O185:Z185)</f>
        <v>613</v>
      </c>
      <c r="AI185" s="9"/>
      <c r="AJ185" s="9"/>
      <c r="AK185" s="9"/>
      <c r="AL185" s="9"/>
      <c r="AM185" s="9"/>
      <c r="AN185" s="9"/>
      <c r="AO185" s="9"/>
      <c r="AP185" s="9"/>
      <c r="AQ185" s="9"/>
      <c r="AR185" s="9"/>
      <c r="AS185" s="9"/>
    </row>
    <row r="186" spans="1:45" x14ac:dyDescent="0.2">
      <c r="A186" s="37"/>
      <c r="B186" s="37"/>
      <c r="C186" s="7" t="s">
        <v>814</v>
      </c>
      <c r="D186" s="42">
        <v>0.98</v>
      </c>
      <c r="E186" s="92" t="s">
        <v>726</v>
      </c>
      <c r="F186" s="559">
        <v>613</v>
      </c>
      <c r="G186" s="105">
        <f>D186*F186</f>
        <v>600.74</v>
      </c>
      <c r="H186" s="49">
        <f t="shared" si="279"/>
        <v>613</v>
      </c>
      <c r="I186" s="533">
        <f t="shared" si="280"/>
        <v>100</v>
      </c>
      <c r="J186" s="533">
        <f t="shared" si="281"/>
        <v>102.04081632653062</v>
      </c>
      <c r="K186" s="194"/>
      <c r="L186" s="49"/>
      <c r="M186" s="49"/>
      <c r="N186" s="49"/>
      <c r="O186" s="108">
        <v>0</v>
      </c>
      <c r="P186" s="108">
        <v>0</v>
      </c>
      <c r="Q186" s="108">
        <v>0</v>
      </c>
      <c r="R186" s="108">
        <v>0</v>
      </c>
      <c r="S186" s="108">
        <v>0</v>
      </c>
      <c r="T186" s="108">
        <v>0</v>
      </c>
      <c r="U186" s="108">
        <v>0</v>
      </c>
      <c r="V186" s="108">
        <v>0</v>
      </c>
      <c r="W186" s="108">
        <v>0</v>
      </c>
      <c r="X186" s="108">
        <v>613</v>
      </c>
      <c r="Y186" s="108">
        <v>0</v>
      </c>
      <c r="Z186" s="108">
        <v>0</v>
      </c>
      <c r="AA186" s="490">
        <f t="shared" si="293"/>
        <v>0</v>
      </c>
      <c r="AB186" s="491">
        <f t="shared" si="294"/>
        <v>0</v>
      </c>
      <c r="AC186" s="492">
        <f t="shared" si="295"/>
        <v>0</v>
      </c>
      <c r="AD186" s="493">
        <f t="shared" si="296"/>
        <v>613</v>
      </c>
      <c r="AI186" s="9"/>
      <c r="AJ186" s="9"/>
      <c r="AK186" s="9"/>
      <c r="AL186" s="9"/>
      <c r="AM186" s="9"/>
      <c r="AN186" s="9"/>
      <c r="AO186" s="9"/>
      <c r="AP186" s="9"/>
      <c r="AQ186" s="9"/>
      <c r="AR186" s="9"/>
      <c r="AS186" s="9"/>
    </row>
    <row r="187" spans="1:45" x14ac:dyDescent="0.2">
      <c r="A187" s="37"/>
      <c r="B187" s="37"/>
      <c r="C187" s="7" t="s">
        <v>1238</v>
      </c>
      <c r="D187" s="42">
        <v>0.98</v>
      </c>
      <c r="E187" s="92" t="s">
        <v>726</v>
      </c>
      <c r="F187" s="559">
        <v>1349</v>
      </c>
      <c r="G187" s="105">
        <f>D187*F187</f>
        <v>1322.02</v>
      </c>
      <c r="H187" s="49">
        <f t="shared" si="279"/>
        <v>1349</v>
      </c>
      <c r="I187" s="533">
        <f t="shared" si="280"/>
        <v>100</v>
      </c>
      <c r="J187" s="533">
        <f t="shared" si="281"/>
        <v>102.04081632653062</v>
      </c>
      <c r="K187" s="194"/>
      <c r="L187" s="49"/>
      <c r="M187" s="49"/>
      <c r="N187" s="49"/>
      <c r="O187" s="108">
        <v>0</v>
      </c>
      <c r="P187" s="108">
        <v>0</v>
      </c>
      <c r="Q187" s="108">
        <v>0</v>
      </c>
      <c r="R187" s="108">
        <v>0</v>
      </c>
      <c r="S187" s="108">
        <v>0</v>
      </c>
      <c r="T187" s="108">
        <v>0</v>
      </c>
      <c r="U187" s="108">
        <v>0</v>
      </c>
      <c r="V187" s="108">
        <v>0</v>
      </c>
      <c r="W187" s="108">
        <v>0</v>
      </c>
      <c r="X187" s="108">
        <v>0</v>
      </c>
      <c r="Y187" s="108">
        <v>1349</v>
      </c>
      <c r="Z187" s="108">
        <v>0</v>
      </c>
      <c r="AA187" s="490">
        <f t="shared" si="293"/>
        <v>0</v>
      </c>
      <c r="AB187" s="491">
        <f t="shared" si="294"/>
        <v>0</v>
      </c>
      <c r="AC187" s="492">
        <f t="shared" si="295"/>
        <v>0</v>
      </c>
      <c r="AD187" s="493">
        <f t="shared" si="296"/>
        <v>1349</v>
      </c>
      <c r="AI187" s="9"/>
      <c r="AJ187" s="9"/>
      <c r="AK187" s="9"/>
      <c r="AL187" s="9"/>
      <c r="AM187" s="9"/>
      <c r="AN187" s="9"/>
      <c r="AO187" s="9"/>
      <c r="AP187" s="9"/>
      <c r="AQ187" s="9"/>
      <c r="AR187" s="9"/>
      <c r="AS187" s="9"/>
    </row>
    <row r="188" spans="1:45" x14ac:dyDescent="0.2">
      <c r="A188" s="37"/>
      <c r="B188" s="37"/>
      <c r="C188" s="7" t="s">
        <v>817</v>
      </c>
      <c r="D188" s="42">
        <v>0.85</v>
      </c>
      <c r="E188" s="92" t="s">
        <v>821</v>
      </c>
      <c r="F188" s="559">
        <v>10238</v>
      </c>
      <c r="G188" s="105">
        <f>D188*F188</f>
        <v>8702.2999999999993</v>
      </c>
      <c r="H188" s="49">
        <f t="shared" si="279"/>
        <v>319</v>
      </c>
      <c r="I188" s="533">
        <f t="shared" si="280"/>
        <v>3.1158429380738424</v>
      </c>
      <c r="J188" s="533">
        <f t="shared" si="281"/>
        <v>3.665697574204521</v>
      </c>
      <c r="K188" s="194"/>
      <c r="L188" s="49"/>
      <c r="M188" s="49"/>
      <c r="N188" s="49"/>
      <c r="O188" s="108">
        <v>17</v>
      </c>
      <c r="P188" s="108">
        <v>23</v>
      </c>
      <c r="Q188" s="108">
        <v>16</v>
      </c>
      <c r="R188" s="108">
        <v>1</v>
      </c>
      <c r="S188" s="108">
        <v>12</v>
      </c>
      <c r="T188" s="108">
        <v>37</v>
      </c>
      <c r="U188" s="108">
        <v>41</v>
      </c>
      <c r="V188" s="108">
        <v>16</v>
      </c>
      <c r="W188" s="108">
        <v>15</v>
      </c>
      <c r="X188" s="108">
        <v>8</v>
      </c>
      <c r="Y188" s="108">
        <v>82</v>
      </c>
      <c r="Z188" s="108">
        <v>51</v>
      </c>
      <c r="AA188" s="490">
        <f>SUM(O188:Q188)</f>
        <v>56</v>
      </c>
      <c r="AB188" s="491">
        <f>SUM(O188:T188)</f>
        <v>106</v>
      </c>
      <c r="AC188" s="492">
        <f>SUM(O188:W188)</f>
        <v>178</v>
      </c>
      <c r="AD188" s="493">
        <f>SUM(O188:Z188)</f>
        <v>319</v>
      </c>
      <c r="AI188" s="9"/>
      <c r="AJ188" s="9"/>
      <c r="AK188" s="9"/>
      <c r="AL188" s="9"/>
      <c r="AM188" s="9"/>
      <c r="AN188" s="9"/>
      <c r="AO188" s="9"/>
      <c r="AP188" s="9"/>
      <c r="AQ188" s="9"/>
      <c r="AR188" s="9"/>
      <c r="AS188" s="9"/>
    </row>
    <row r="189" spans="1:45" x14ac:dyDescent="0.2">
      <c r="A189" s="37"/>
      <c r="B189" s="37"/>
      <c r="C189" s="7" t="s">
        <v>818</v>
      </c>
      <c r="D189" s="42">
        <v>0.85</v>
      </c>
      <c r="E189" s="92" t="s">
        <v>692</v>
      </c>
      <c r="F189" s="559">
        <v>862</v>
      </c>
      <c r="G189" s="105">
        <f>D189*F189</f>
        <v>732.69999999999993</v>
      </c>
      <c r="H189" s="49">
        <f t="shared" si="279"/>
        <v>863</v>
      </c>
      <c r="I189" s="533">
        <f t="shared" si="280"/>
        <v>100.11600928074247</v>
      </c>
      <c r="J189" s="533">
        <f t="shared" si="281"/>
        <v>117.78354033028526</v>
      </c>
      <c r="K189" s="194"/>
      <c r="L189" s="49"/>
      <c r="M189" s="49"/>
      <c r="N189" s="49"/>
      <c r="O189" s="108">
        <v>93</v>
      </c>
      <c r="P189" s="108">
        <v>82</v>
      </c>
      <c r="Q189" s="108">
        <v>86</v>
      </c>
      <c r="R189" s="108">
        <v>69</v>
      </c>
      <c r="S189" s="108">
        <v>70</v>
      </c>
      <c r="T189" s="108">
        <v>91</v>
      </c>
      <c r="U189" s="108">
        <v>68</v>
      </c>
      <c r="V189" s="108">
        <v>78</v>
      </c>
      <c r="W189" s="108">
        <v>68</v>
      </c>
      <c r="X189" s="108">
        <v>69</v>
      </c>
      <c r="Y189" s="108">
        <v>56</v>
      </c>
      <c r="Z189" s="108">
        <v>33</v>
      </c>
      <c r="AA189" s="490">
        <f t="shared" si="293"/>
        <v>261</v>
      </c>
      <c r="AB189" s="491">
        <f t="shared" si="294"/>
        <v>491</v>
      </c>
      <c r="AC189" s="492">
        <f t="shared" si="295"/>
        <v>705</v>
      </c>
      <c r="AD189" s="493">
        <f t="shared" si="296"/>
        <v>863</v>
      </c>
      <c r="AI189" s="9"/>
      <c r="AJ189" s="9"/>
      <c r="AK189" s="9"/>
      <c r="AL189" s="9"/>
      <c r="AM189" s="9"/>
      <c r="AN189" s="9"/>
      <c r="AO189" s="9"/>
      <c r="AP189" s="9"/>
      <c r="AQ189" s="9"/>
      <c r="AR189" s="9"/>
      <c r="AS189" s="9"/>
    </row>
    <row r="190" spans="1:45" x14ac:dyDescent="0.2">
      <c r="A190" s="37"/>
      <c r="B190" s="37"/>
      <c r="C190" s="7" t="s">
        <v>819</v>
      </c>
      <c r="D190" s="42">
        <v>1</v>
      </c>
      <c r="E190" s="92" t="s">
        <v>822</v>
      </c>
      <c r="F190" s="559">
        <v>12</v>
      </c>
      <c r="G190" s="105">
        <f t="shared" si="278"/>
        <v>12</v>
      </c>
      <c r="H190" s="49">
        <f t="shared" si="279"/>
        <v>12</v>
      </c>
      <c r="I190" s="533">
        <f t="shared" si="280"/>
        <v>100</v>
      </c>
      <c r="J190" s="533">
        <f t="shared" si="281"/>
        <v>100</v>
      </c>
      <c r="K190" s="194"/>
      <c r="L190" s="49"/>
      <c r="M190" s="49"/>
      <c r="N190" s="49"/>
      <c r="O190" s="108">
        <v>1</v>
      </c>
      <c r="P190" s="108">
        <v>1</v>
      </c>
      <c r="Q190" s="108">
        <v>1</v>
      </c>
      <c r="R190" s="108">
        <v>1</v>
      </c>
      <c r="S190" s="108">
        <v>1</v>
      </c>
      <c r="T190" s="108">
        <v>1</v>
      </c>
      <c r="U190" s="108">
        <v>1</v>
      </c>
      <c r="V190" s="108">
        <v>1</v>
      </c>
      <c r="W190" s="108">
        <v>1</v>
      </c>
      <c r="X190" s="108">
        <v>1</v>
      </c>
      <c r="Y190" s="108">
        <v>1</v>
      </c>
      <c r="Z190" s="108">
        <v>1</v>
      </c>
      <c r="AA190" s="490">
        <f t="shared" si="293"/>
        <v>3</v>
      </c>
      <c r="AB190" s="491">
        <f t="shared" si="294"/>
        <v>6</v>
      </c>
      <c r="AC190" s="492">
        <f t="shared" si="295"/>
        <v>9</v>
      </c>
      <c r="AD190" s="493">
        <f t="shared" si="296"/>
        <v>12</v>
      </c>
      <c r="AI190" s="9"/>
      <c r="AJ190" s="9"/>
      <c r="AK190" s="9"/>
      <c r="AL190" s="9"/>
      <c r="AM190" s="9"/>
      <c r="AN190" s="9"/>
      <c r="AO190" s="9"/>
      <c r="AP190" s="9"/>
      <c r="AQ190" s="9"/>
      <c r="AR190" s="9"/>
      <c r="AS190" s="9"/>
    </row>
    <row r="191" spans="1:45" x14ac:dyDescent="0.2">
      <c r="A191" s="37"/>
      <c r="B191" s="37"/>
      <c r="C191" s="7" t="s">
        <v>820</v>
      </c>
      <c r="D191" s="42">
        <v>1</v>
      </c>
      <c r="E191" s="92" t="s">
        <v>823</v>
      </c>
      <c r="F191" s="559">
        <v>12</v>
      </c>
      <c r="G191" s="105">
        <f t="shared" si="278"/>
        <v>12</v>
      </c>
      <c r="H191" s="49">
        <f t="shared" si="279"/>
        <v>12</v>
      </c>
      <c r="I191" s="533">
        <f t="shared" si="280"/>
        <v>100</v>
      </c>
      <c r="J191" s="533">
        <f t="shared" si="281"/>
        <v>100</v>
      </c>
      <c r="K191" s="194"/>
      <c r="L191" s="49"/>
      <c r="M191" s="49"/>
      <c r="N191" s="49"/>
      <c r="O191" s="108">
        <v>1</v>
      </c>
      <c r="P191" s="108">
        <v>1</v>
      </c>
      <c r="Q191" s="108">
        <v>1</v>
      </c>
      <c r="R191" s="108">
        <v>1</v>
      </c>
      <c r="S191" s="108">
        <v>1</v>
      </c>
      <c r="T191" s="108">
        <v>1</v>
      </c>
      <c r="U191" s="108">
        <v>1</v>
      </c>
      <c r="V191" s="108">
        <v>1</v>
      </c>
      <c r="W191" s="108">
        <v>1</v>
      </c>
      <c r="X191" s="108">
        <v>1</v>
      </c>
      <c r="Y191" s="108">
        <v>1</v>
      </c>
      <c r="Z191" s="108">
        <v>1</v>
      </c>
      <c r="AA191" s="490">
        <f t="shared" si="293"/>
        <v>3</v>
      </c>
      <c r="AB191" s="491">
        <f t="shared" si="294"/>
        <v>6</v>
      </c>
      <c r="AC191" s="492">
        <f t="shared" si="295"/>
        <v>9</v>
      </c>
      <c r="AD191" s="493">
        <f t="shared" si="296"/>
        <v>12</v>
      </c>
      <c r="AI191" s="9"/>
      <c r="AJ191" s="9"/>
      <c r="AK191" s="9"/>
      <c r="AL191" s="9"/>
      <c r="AM191" s="9"/>
      <c r="AN191" s="9"/>
      <c r="AO191" s="9"/>
      <c r="AP191" s="9"/>
      <c r="AQ191" s="9"/>
      <c r="AR191" s="9"/>
      <c r="AS191" s="9"/>
    </row>
    <row r="192" spans="1:45" ht="30" x14ac:dyDescent="0.2">
      <c r="A192" s="37"/>
      <c r="B192" s="37"/>
      <c r="C192" s="7" t="s">
        <v>876</v>
      </c>
      <c r="D192" s="42">
        <v>0.9</v>
      </c>
      <c r="E192" s="92" t="s">
        <v>823</v>
      </c>
      <c r="F192" s="559">
        <v>12</v>
      </c>
      <c r="G192" s="105">
        <f t="shared" si="278"/>
        <v>10.8</v>
      </c>
      <c r="H192" s="49">
        <f t="shared" si="279"/>
        <v>12</v>
      </c>
      <c r="I192" s="533">
        <f t="shared" si="280"/>
        <v>100</v>
      </c>
      <c r="J192" s="533">
        <f t="shared" si="281"/>
        <v>111.1111111111111</v>
      </c>
      <c r="K192" s="194"/>
      <c r="L192" s="49"/>
      <c r="M192" s="49"/>
      <c r="N192" s="49"/>
      <c r="O192" s="108">
        <v>1</v>
      </c>
      <c r="P192" s="108">
        <v>1</v>
      </c>
      <c r="Q192" s="108">
        <v>1</v>
      </c>
      <c r="R192" s="108">
        <v>1</v>
      </c>
      <c r="S192" s="108">
        <v>1</v>
      </c>
      <c r="T192" s="108">
        <v>1</v>
      </c>
      <c r="U192" s="108">
        <v>1</v>
      </c>
      <c r="V192" s="108">
        <v>1</v>
      </c>
      <c r="W192" s="108">
        <v>1</v>
      </c>
      <c r="X192" s="108">
        <v>1</v>
      </c>
      <c r="Y192" s="108">
        <v>1</v>
      </c>
      <c r="Z192" s="108">
        <v>1</v>
      </c>
      <c r="AA192" s="490">
        <f t="shared" si="293"/>
        <v>3</v>
      </c>
      <c r="AB192" s="491">
        <f t="shared" si="294"/>
        <v>6</v>
      </c>
      <c r="AC192" s="492">
        <f t="shared" si="295"/>
        <v>9</v>
      </c>
      <c r="AD192" s="493">
        <f t="shared" si="296"/>
        <v>12</v>
      </c>
      <c r="AI192" s="9"/>
      <c r="AJ192" s="9"/>
      <c r="AK192" s="9"/>
      <c r="AL192" s="9"/>
      <c r="AM192" s="9"/>
      <c r="AN192" s="9"/>
      <c r="AO192" s="9"/>
      <c r="AP192" s="9"/>
      <c r="AQ192" s="9"/>
      <c r="AR192" s="9"/>
      <c r="AS192" s="9"/>
    </row>
    <row r="193" spans="1:45" x14ac:dyDescent="0.2">
      <c r="A193" s="37"/>
      <c r="B193" s="37"/>
      <c r="C193" s="37"/>
      <c r="D193" s="32"/>
      <c r="E193" s="92"/>
      <c r="F193" s="559"/>
      <c r="G193" s="105"/>
      <c r="H193" s="49"/>
      <c r="I193" s="49"/>
      <c r="J193" s="49"/>
      <c r="K193" s="194"/>
      <c r="L193" s="49"/>
      <c r="M193" s="49"/>
      <c r="N193" s="49"/>
      <c r="O193" s="107"/>
      <c r="P193" s="107"/>
      <c r="Q193" s="108"/>
      <c r="R193" s="107"/>
      <c r="S193" s="107"/>
      <c r="T193" s="464"/>
      <c r="U193" s="107"/>
      <c r="V193" s="107"/>
      <c r="W193" s="464"/>
      <c r="X193" s="107"/>
      <c r="Y193" s="107"/>
      <c r="Z193" s="464"/>
      <c r="AA193" s="490"/>
      <c r="AB193" s="491"/>
      <c r="AC193" s="492"/>
      <c r="AD193" s="493"/>
      <c r="AI193" s="9"/>
      <c r="AJ193" s="9"/>
      <c r="AK193" s="9"/>
      <c r="AL193" s="9"/>
      <c r="AM193" s="9"/>
      <c r="AN193" s="9"/>
      <c r="AO193" s="9"/>
      <c r="AP193" s="9"/>
      <c r="AQ193" s="9"/>
      <c r="AR193" s="9"/>
      <c r="AS193" s="9"/>
    </row>
    <row r="194" spans="1:45" s="152" customFormat="1" ht="21.75" customHeight="1" x14ac:dyDescent="0.2">
      <c r="A194" s="144"/>
      <c r="B194" s="145" t="s">
        <v>550</v>
      </c>
      <c r="C194" s="161"/>
      <c r="D194" s="146"/>
      <c r="E194" s="233"/>
      <c r="F194" s="216"/>
      <c r="G194" s="217"/>
      <c r="H194" s="149"/>
      <c r="I194" s="149"/>
      <c r="J194" s="149"/>
      <c r="K194" s="166">
        <f>AVERAGE(J195:J202)</f>
        <v>112.49999999999999</v>
      </c>
      <c r="L194" s="149"/>
      <c r="M194" s="149"/>
      <c r="N194" s="149"/>
      <c r="O194" s="217"/>
      <c r="P194" s="217"/>
      <c r="Q194" s="464"/>
      <c r="R194" s="217"/>
      <c r="S194" s="217"/>
      <c r="T194" s="464"/>
      <c r="U194" s="217"/>
      <c r="V194" s="217"/>
      <c r="W194" s="464"/>
      <c r="X194" s="217"/>
      <c r="Y194" s="217"/>
      <c r="Z194" s="464"/>
      <c r="AA194" s="216"/>
      <c r="AB194" s="224"/>
      <c r="AC194" s="512"/>
      <c r="AD194" s="513"/>
      <c r="AE194" s="9"/>
      <c r="AF194" s="600"/>
      <c r="AG194" s="600"/>
      <c r="AH194" s="600"/>
      <c r="AI194" s="9"/>
      <c r="AJ194" s="9"/>
      <c r="AK194" s="9"/>
      <c r="AL194" s="9"/>
      <c r="AM194" s="9"/>
      <c r="AN194" s="9"/>
      <c r="AO194" s="9"/>
      <c r="AP194" s="9"/>
      <c r="AQ194" s="9"/>
      <c r="AR194" s="9"/>
      <c r="AS194" s="9"/>
    </row>
    <row r="195" spans="1:45" ht="17.25" x14ac:dyDescent="0.2">
      <c r="A195" s="37"/>
      <c r="B195" s="5"/>
      <c r="C195" s="7" t="s">
        <v>551</v>
      </c>
      <c r="D195" s="567" t="s">
        <v>922</v>
      </c>
      <c r="E195" s="92" t="s">
        <v>823</v>
      </c>
      <c r="F195" s="559">
        <v>12</v>
      </c>
      <c r="G195" s="605">
        <f>80%*F195</f>
        <v>9.6000000000000014</v>
      </c>
      <c r="H195" s="49">
        <f t="shared" ref="H195:H202" si="297">AD195</f>
        <v>12</v>
      </c>
      <c r="I195" s="114">
        <f t="shared" ref="I195:I202" si="298">H195/F195*100</f>
        <v>100</v>
      </c>
      <c r="J195" s="533">
        <f t="shared" ref="J195:J202" si="299">H195/G195*100</f>
        <v>124.99999999999997</v>
      </c>
      <c r="K195" s="194"/>
      <c r="L195" s="49"/>
      <c r="M195" s="49"/>
      <c r="N195" s="49"/>
      <c r="O195" s="108">
        <v>1</v>
      </c>
      <c r="P195" s="108">
        <v>1</v>
      </c>
      <c r="Q195" s="108">
        <v>1</v>
      </c>
      <c r="R195" s="108">
        <v>1</v>
      </c>
      <c r="S195" s="108">
        <v>1</v>
      </c>
      <c r="T195" s="108">
        <v>1</v>
      </c>
      <c r="U195" s="108">
        <v>1</v>
      </c>
      <c r="V195" s="108">
        <v>1</v>
      </c>
      <c r="W195" s="108">
        <v>1</v>
      </c>
      <c r="X195" s="108">
        <v>1</v>
      </c>
      <c r="Y195" s="108">
        <v>1</v>
      </c>
      <c r="Z195" s="108">
        <v>1</v>
      </c>
      <c r="AA195" s="490">
        <f t="shared" ref="AA195:AA202" si="300">O195+P195+Q195</f>
        <v>3</v>
      </c>
      <c r="AB195" s="491">
        <f t="shared" ref="AB195:AB202" si="301">SUM(O195:T195)</f>
        <v>6</v>
      </c>
      <c r="AC195" s="492">
        <f t="shared" ref="AC195:AC202" si="302">SUM(O195:W195)</f>
        <v>9</v>
      </c>
      <c r="AD195" s="493">
        <f t="shared" ref="AD195:AD202" si="303">SUM(O195:Z195)</f>
        <v>12</v>
      </c>
      <c r="AE195" s="600"/>
      <c r="AF195" s="600"/>
      <c r="AG195" s="600"/>
      <c r="AH195" s="600"/>
      <c r="AI195" s="9"/>
      <c r="AJ195" s="9"/>
      <c r="AK195" s="9"/>
      <c r="AL195" s="9"/>
      <c r="AM195" s="9"/>
      <c r="AN195" s="9"/>
      <c r="AO195" s="9"/>
      <c r="AP195" s="9"/>
      <c r="AQ195" s="9"/>
      <c r="AR195" s="9"/>
      <c r="AS195" s="9"/>
    </row>
    <row r="196" spans="1:45" ht="17.25" x14ac:dyDescent="0.2">
      <c r="A196" s="37"/>
      <c r="B196" s="37"/>
      <c r="C196" s="7" t="s">
        <v>824</v>
      </c>
      <c r="D196" s="567" t="s">
        <v>923</v>
      </c>
      <c r="E196" s="92" t="s">
        <v>823</v>
      </c>
      <c r="F196" s="559">
        <v>12</v>
      </c>
      <c r="G196" s="105">
        <f>90%*F196</f>
        <v>10.8</v>
      </c>
      <c r="H196" s="49">
        <f t="shared" si="297"/>
        <v>12</v>
      </c>
      <c r="I196" s="533">
        <f t="shared" si="298"/>
        <v>100</v>
      </c>
      <c r="J196" s="533">
        <f t="shared" si="299"/>
        <v>111.1111111111111</v>
      </c>
      <c r="K196" s="194"/>
      <c r="L196" s="49"/>
      <c r="M196" s="49"/>
      <c r="N196" s="49"/>
      <c r="O196" s="108">
        <v>1</v>
      </c>
      <c r="P196" s="108">
        <v>1</v>
      </c>
      <c r="Q196" s="108">
        <v>1</v>
      </c>
      <c r="R196" s="108">
        <v>1</v>
      </c>
      <c r="S196" s="108">
        <v>1</v>
      </c>
      <c r="T196" s="108">
        <v>1</v>
      </c>
      <c r="U196" s="108">
        <v>1</v>
      </c>
      <c r="V196" s="108">
        <v>1</v>
      </c>
      <c r="W196" s="108">
        <v>1</v>
      </c>
      <c r="X196" s="108">
        <v>1</v>
      </c>
      <c r="Y196" s="108">
        <v>1</v>
      </c>
      <c r="Z196" s="108">
        <v>1</v>
      </c>
      <c r="AA196" s="490">
        <f t="shared" si="300"/>
        <v>3</v>
      </c>
      <c r="AB196" s="491">
        <f t="shared" si="301"/>
        <v>6</v>
      </c>
      <c r="AC196" s="492">
        <f t="shared" si="302"/>
        <v>9</v>
      </c>
      <c r="AD196" s="493">
        <f t="shared" si="303"/>
        <v>12</v>
      </c>
      <c r="AE196" s="600"/>
      <c r="AF196" s="600"/>
      <c r="AG196" s="600"/>
      <c r="AH196" s="600"/>
      <c r="AI196" s="9"/>
      <c r="AJ196" s="9"/>
      <c r="AK196" s="9"/>
      <c r="AL196" s="9"/>
      <c r="AM196" s="9"/>
      <c r="AN196" s="9"/>
      <c r="AO196" s="9"/>
      <c r="AP196" s="9"/>
      <c r="AQ196" s="9"/>
      <c r="AR196" s="9"/>
      <c r="AS196" s="9"/>
    </row>
    <row r="197" spans="1:45" ht="17.25" x14ac:dyDescent="0.2">
      <c r="A197" s="37"/>
      <c r="B197" s="37"/>
      <c r="C197" s="6" t="s">
        <v>825</v>
      </c>
      <c r="D197" s="567" t="s">
        <v>922</v>
      </c>
      <c r="E197" s="92" t="s">
        <v>823</v>
      </c>
      <c r="F197" s="559">
        <v>12</v>
      </c>
      <c r="G197" s="105">
        <f>80%*F197</f>
        <v>9.6000000000000014</v>
      </c>
      <c r="H197" s="49">
        <f t="shared" si="297"/>
        <v>12</v>
      </c>
      <c r="I197" s="533">
        <f t="shared" si="298"/>
        <v>100</v>
      </c>
      <c r="J197" s="533">
        <f t="shared" si="299"/>
        <v>124.99999999999997</v>
      </c>
      <c r="K197" s="194"/>
      <c r="L197" s="49"/>
      <c r="M197" s="49"/>
      <c r="N197" s="49"/>
      <c r="O197" s="108">
        <v>1</v>
      </c>
      <c r="P197" s="108">
        <v>1</v>
      </c>
      <c r="Q197" s="108">
        <v>1</v>
      </c>
      <c r="R197" s="108">
        <v>1</v>
      </c>
      <c r="S197" s="108">
        <v>1</v>
      </c>
      <c r="T197" s="108">
        <v>1</v>
      </c>
      <c r="U197" s="108">
        <v>1</v>
      </c>
      <c r="V197" s="108">
        <v>1</v>
      </c>
      <c r="W197" s="108">
        <v>1</v>
      </c>
      <c r="X197" s="108">
        <v>1</v>
      </c>
      <c r="Y197" s="108">
        <v>1</v>
      </c>
      <c r="Z197" s="108">
        <v>1</v>
      </c>
      <c r="AA197" s="490">
        <f t="shared" si="300"/>
        <v>3</v>
      </c>
      <c r="AB197" s="491">
        <f t="shared" si="301"/>
        <v>6</v>
      </c>
      <c r="AC197" s="492">
        <f t="shared" si="302"/>
        <v>9</v>
      </c>
      <c r="AD197" s="493">
        <f t="shared" si="303"/>
        <v>12</v>
      </c>
      <c r="AE197" s="600"/>
      <c r="AF197" s="600"/>
      <c r="AG197" s="600"/>
      <c r="AH197" s="600"/>
      <c r="AI197" s="9"/>
      <c r="AJ197" s="9"/>
      <c r="AK197" s="9"/>
      <c r="AL197" s="9"/>
      <c r="AM197" s="9"/>
      <c r="AN197" s="9"/>
      <c r="AO197" s="9"/>
      <c r="AP197" s="9"/>
      <c r="AQ197" s="9"/>
      <c r="AR197" s="9"/>
      <c r="AS197" s="9"/>
    </row>
    <row r="198" spans="1:45" ht="17.25" x14ac:dyDescent="0.2">
      <c r="A198" s="37"/>
      <c r="B198" s="37"/>
      <c r="C198" s="7" t="s">
        <v>826</v>
      </c>
      <c r="D198" s="567" t="s">
        <v>923</v>
      </c>
      <c r="E198" s="92" t="s">
        <v>823</v>
      </c>
      <c r="F198" s="559">
        <v>12</v>
      </c>
      <c r="G198" s="105">
        <f>90%*F198</f>
        <v>10.8</v>
      </c>
      <c r="H198" s="49">
        <f t="shared" si="297"/>
        <v>12</v>
      </c>
      <c r="I198" s="533">
        <f t="shared" si="298"/>
        <v>100</v>
      </c>
      <c r="J198" s="533">
        <f t="shared" si="299"/>
        <v>111.1111111111111</v>
      </c>
      <c r="K198" s="194"/>
      <c r="L198" s="49"/>
      <c r="M198" s="49"/>
      <c r="N198" s="49"/>
      <c r="O198" s="108">
        <v>1</v>
      </c>
      <c r="P198" s="108">
        <v>1</v>
      </c>
      <c r="Q198" s="108">
        <v>1</v>
      </c>
      <c r="R198" s="108">
        <v>1</v>
      </c>
      <c r="S198" s="108">
        <v>1</v>
      </c>
      <c r="T198" s="108">
        <v>1</v>
      </c>
      <c r="U198" s="108">
        <v>1</v>
      </c>
      <c r="V198" s="108">
        <v>1</v>
      </c>
      <c r="W198" s="108">
        <v>1</v>
      </c>
      <c r="X198" s="108">
        <v>1</v>
      </c>
      <c r="Y198" s="108">
        <v>1</v>
      </c>
      <c r="Z198" s="108">
        <v>1</v>
      </c>
      <c r="AA198" s="490">
        <f t="shared" si="300"/>
        <v>3</v>
      </c>
      <c r="AB198" s="491">
        <f t="shared" si="301"/>
        <v>6</v>
      </c>
      <c r="AC198" s="492">
        <f t="shared" si="302"/>
        <v>9</v>
      </c>
      <c r="AD198" s="493">
        <f t="shared" si="303"/>
        <v>12</v>
      </c>
      <c r="AE198" s="600"/>
      <c r="AF198" s="600"/>
      <c r="AG198" s="600"/>
      <c r="AH198" s="600"/>
      <c r="AI198" s="9"/>
      <c r="AJ198" s="9"/>
      <c r="AK198" s="9"/>
      <c r="AL198" s="9"/>
      <c r="AM198" s="9"/>
      <c r="AN198" s="9"/>
      <c r="AO198" s="9"/>
      <c r="AP198" s="9"/>
      <c r="AQ198" s="9"/>
      <c r="AR198" s="9"/>
      <c r="AS198" s="9"/>
    </row>
    <row r="199" spans="1:45" ht="17.25" x14ac:dyDescent="0.2">
      <c r="A199" s="37"/>
      <c r="B199" s="37"/>
      <c r="C199" s="7" t="s">
        <v>827</v>
      </c>
      <c r="D199" s="567" t="s">
        <v>922</v>
      </c>
      <c r="E199" s="92" t="s">
        <v>823</v>
      </c>
      <c r="F199" s="559">
        <v>52</v>
      </c>
      <c r="G199" s="105">
        <f>80%*F199</f>
        <v>41.6</v>
      </c>
      <c r="H199" s="49">
        <f t="shared" si="297"/>
        <v>52</v>
      </c>
      <c r="I199" s="533">
        <f t="shared" si="298"/>
        <v>100</v>
      </c>
      <c r="J199" s="533">
        <f t="shared" si="299"/>
        <v>125</v>
      </c>
      <c r="K199" s="194"/>
      <c r="L199" s="49"/>
      <c r="M199" s="49"/>
      <c r="N199" s="49"/>
      <c r="O199" s="108">
        <v>4</v>
      </c>
      <c r="P199" s="108">
        <v>4</v>
      </c>
      <c r="Q199" s="108">
        <v>5</v>
      </c>
      <c r="R199" s="108">
        <v>4</v>
      </c>
      <c r="S199" s="108">
        <v>5</v>
      </c>
      <c r="T199" s="108">
        <v>4</v>
      </c>
      <c r="U199" s="108">
        <v>5</v>
      </c>
      <c r="V199" s="108">
        <v>5</v>
      </c>
      <c r="W199" s="108">
        <v>4</v>
      </c>
      <c r="X199" s="108">
        <v>4</v>
      </c>
      <c r="Y199" s="108">
        <v>4</v>
      </c>
      <c r="Z199" s="108">
        <v>4</v>
      </c>
      <c r="AA199" s="490">
        <f t="shared" si="300"/>
        <v>13</v>
      </c>
      <c r="AB199" s="491">
        <f t="shared" si="301"/>
        <v>26</v>
      </c>
      <c r="AC199" s="492">
        <f t="shared" si="302"/>
        <v>40</v>
      </c>
      <c r="AD199" s="493">
        <f t="shared" si="303"/>
        <v>52</v>
      </c>
      <c r="AE199" s="600"/>
      <c r="AF199" s="600"/>
      <c r="AG199" s="600"/>
      <c r="AH199" s="600"/>
      <c r="AI199" s="9"/>
      <c r="AJ199" s="9"/>
      <c r="AK199" s="9"/>
      <c r="AL199" s="9"/>
      <c r="AM199" s="9"/>
      <c r="AN199" s="9"/>
      <c r="AO199" s="9"/>
      <c r="AP199" s="9"/>
      <c r="AQ199" s="9"/>
      <c r="AR199" s="9"/>
      <c r="AS199" s="9"/>
    </row>
    <row r="200" spans="1:45" ht="17.25" x14ac:dyDescent="0.2">
      <c r="A200" s="37"/>
      <c r="B200" s="37"/>
      <c r="C200" s="7" t="s">
        <v>828</v>
      </c>
      <c r="D200" s="567" t="s">
        <v>923</v>
      </c>
      <c r="E200" s="92" t="s">
        <v>823</v>
      </c>
      <c r="F200" s="559">
        <v>52</v>
      </c>
      <c r="G200" s="105">
        <f>90%*F200</f>
        <v>46.800000000000004</v>
      </c>
      <c r="H200" s="49">
        <f t="shared" si="297"/>
        <v>52</v>
      </c>
      <c r="I200" s="533">
        <f t="shared" si="298"/>
        <v>100</v>
      </c>
      <c r="J200" s="533">
        <f t="shared" si="299"/>
        <v>111.1111111111111</v>
      </c>
      <c r="K200" s="194"/>
      <c r="L200" s="49"/>
      <c r="M200" s="49"/>
      <c r="N200" s="49"/>
      <c r="O200" s="108">
        <v>4</v>
      </c>
      <c r="P200" s="108">
        <v>4</v>
      </c>
      <c r="Q200" s="108">
        <v>5</v>
      </c>
      <c r="R200" s="108">
        <v>4</v>
      </c>
      <c r="S200" s="108">
        <v>5</v>
      </c>
      <c r="T200" s="108">
        <v>4</v>
      </c>
      <c r="U200" s="108">
        <v>5</v>
      </c>
      <c r="V200" s="108">
        <v>5</v>
      </c>
      <c r="W200" s="108">
        <v>4</v>
      </c>
      <c r="X200" s="108">
        <v>4</v>
      </c>
      <c r="Y200" s="108">
        <v>4</v>
      </c>
      <c r="Z200" s="108">
        <v>4</v>
      </c>
      <c r="AA200" s="490">
        <f t="shared" si="300"/>
        <v>13</v>
      </c>
      <c r="AB200" s="491">
        <f t="shared" si="301"/>
        <v>26</v>
      </c>
      <c r="AC200" s="492">
        <f t="shared" si="302"/>
        <v>40</v>
      </c>
      <c r="AD200" s="493">
        <f t="shared" si="303"/>
        <v>52</v>
      </c>
      <c r="AE200" s="600"/>
      <c r="AF200" s="600"/>
      <c r="AG200" s="600"/>
      <c r="AH200" s="600"/>
      <c r="AI200" s="9"/>
      <c r="AJ200" s="9"/>
      <c r="AK200" s="9"/>
      <c r="AL200" s="9"/>
      <c r="AM200" s="9"/>
      <c r="AN200" s="9"/>
      <c r="AO200" s="9"/>
      <c r="AP200" s="9"/>
      <c r="AQ200" s="9"/>
      <c r="AR200" s="9"/>
      <c r="AS200" s="9"/>
    </row>
    <row r="201" spans="1:45" ht="30" x14ac:dyDescent="0.2">
      <c r="A201" s="37"/>
      <c r="B201" s="37"/>
      <c r="C201" s="7" t="s">
        <v>874</v>
      </c>
      <c r="D201" s="38">
        <v>1</v>
      </c>
      <c r="E201" s="92" t="s">
        <v>823</v>
      </c>
      <c r="F201" s="559">
        <v>52</v>
      </c>
      <c r="G201" s="105">
        <f t="shared" ref="G201:G202" si="304">D201*F201</f>
        <v>52</v>
      </c>
      <c r="H201" s="49">
        <f t="shared" si="297"/>
        <v>52</v>
      </c>
      <c r="I201" s="533">
        <f t="shared" si="298"/>
        <v>100</v>
      </c>
      <c r="J201" s="533">
        <f t="shared" si="299"/>
        <v>100</v>
      </c>
      <c r="K201" s="194"/>
      <c r="L201" s="49"/>
      <c r="M201" s="49"/>
      <c r="N201" s="49"/>
      <c r="O201" s="108">
        <v>4</v>
      </c>
      <c r="P201" s="108">
        <v>4</v>
      </c>
      <c r="Q201" s="108">
        <v>5</v>
      </c>
      <c r="R201" s="108">
        <v>4</v>
      </c>
      <c r="S201" s="108">
        <v>5</v>
      </c>
      <c r="T201" s="108">
        <v>4</v>
      </c>
      <c r="U201" s="108">
        <v>5</v>
      </c>
      <c r="V201" s="108">
        <v>5</v>
      </c>
      <c r="W201" s="108">
        <v>4</v>
      </c>
      <c r="X201" s="108">
        <v>4</v>
      </c>
      <c r="Y201" s="108">
        <v>4</v>
      </c>
      <c r="Z201" s="108">
        <v>4</v>
      </c>
      <c r="AA201" s="490">
        <f t="shared" si="300"/>
        <v>13</v>
      </c>
      <c r="AB201" s="491">
        <f t="shared" si="301"/>
        <v>26</v>
      </c>
      <c r="AC201" s="492">
        <f t="shared" si="302"/>
        <v>40</v>
      </c>
      <c r="AD201" s="493">
        <f t="shared" si="303"/>
        <v>52</v>
      </c>
      <c r="AE201" s="600"/>
      <c r="AF201" s="600"/>
      <c r="AG201" s="600"/>
      <c r="AH201" s="600"/>
      <c r="AI201" s="9"/>
      <c r="AJ201" s="9"/>
      <c r="AK201" s="9"/>
      <c r="AL201" s="9"/>
      <c r="AM201" s="9"/>
      <c r="AN201" s="9"/>
      <c r="AO201" s="9"/>
      <c r="AP201" s="9"/>
      <c r="AQ201" s="9"/>
      <c r="AR201" s="9"/>
      <c r="AS201" s="9"/>
    </row>
    <row r="202" spans="1:45" ht="45" x14ac:dyDescent="0.2">
      <c r="A202" s="556"/>
      <c r="B202" s="556"/>
      <c r="C202" s="7" t="s">
        <v>829</v>
      </c>
      <c r="D202" s="38">
        <v>1</v>
      </c>
      <c r="E202" s="92" t="s">
        <v>781</v>
      </c>
      <c r="F202" s="559">
        <v>12</v>
      </c>
      <c r="G202" s="105">
        <f t="shared" si="304"/>
        <v>12</v>
      </c>
      <c r="H202" s="49">
        <f t="shared" si="297"/>
        <v>11</v>
      </c>
      <c r="I202" s="114">
        <f t="shared" si="298"/>
        <v>91.666666666666657</v>
      </c>
      <c r="J202" s="114">
        <f t="shared" si="299"/>
        <v>91.666666666666657</v>
      </c>
      <c r="K202" s="194"/>
      <c r="L202" s="49"/>
      <c r="M202" s="49"/>
      <c r="N202" s="49"/>
      <c r="O202" s="108">
        <v>0</v>
      </c>
      <c r="P202" s="108">
        <v>0</v>
      </c>
      <c r="Q202" s="108">
        <v>0</v>
      </c>
      <c r="R202" s="108">
        <v>0</v>
      </c>
      <c r="S202" s="108">
        <v>1</v>
      </c>
      <c r="T202" s="108">
        <v>6</v>
      </c>
      <c r="U202" s="108">
        <v>2</v>
      </c>
      <c r="V202" s="108">
        <v>2</v>
      </c>
      <c r="W202" s="108">
        <v>0</v>
      </c>
      <c r="X202" s="108"/>
      <c r="Y202" s="108"/>
      <c r="Z202" s="108"/>
      <c r="AA202" s="490">
        <f t="shared" si="300"/>
        <v>0</v>
      </c>
      <c r="AB202" s="491">
        <f t="shared" si="301"/>
        <v>7</v>
      </c>
      <c r="AC202" s="492">
        <f t="shared" si="302"/>
        <v>11</v>
      </c>
      <c r="AD202" s="493">
        <f t="shared" si="303"/>
        <v>11</v>
      </c>
      <c r="AI202" s="9"/>
      <c r="AJ202" s="9"/>
      <c r="AK202" s="9"/>
      <c r="AL202" s="9"/>
      <c r="AM202" s="9"/>
      <c r="AN202" s="9"/>
      <c r="AO202" s="9"/>
      <c r="AP202" s="9"/>
      <c r="AQ202" s="9"/>
      <c r="AR202" s="9"/>
      <c r="AS202" s="9"/>
    </row>
    <row r="203" spans="1:45" s="26" customFormat="1" x14ac:dyDescent="0.2">
      <c r="A203" s="78"/>
      <c r="B203" s="78"/>
      <c r="C203" s="715"/>
      <c r="D203" s="781"/>
      <c r="E203" s="274"/>
      <c r="F203" s="514"/>
      <c r="G203" s="271"/>
      <c r="H203" s="80"/>
      <c r="I203" s="782"/>
      <c r="J203" s="782"/>
      <c r="K203" s="200"/>
      <c r="L203" s="80"/>
      <c r="M203" s="80"/>
      <c r="N203" s="80"/>
      <c r="O203" s="271"/>
      <c r="P203" s="271"/>
      <c r="Q203" s="271"/>
      <c r="R203" s="271"/>
      <c r="S203" s="271"/>
      <c r="T203" s="271"/>
      <c r="U203" s="271"/>
      <c r="V203" s="271"/>
      <c r="W203" s="271"/>
      <c r="X203" s="271"/>
      <c r="Y203" s="271"/>
      <c r="Z203" s="271"/>
      <c r="AA203" s="514"/>
      <c r="AB203" s="515"/>
      <c r="AC203" s="516"/>
      <c r="AD203" s="517"/>
      <c r="AE203" s="601"/>
      <c r="AF203" s="601"/>
      <c r="AG203" s="601"/>
      <c r="AH203" s="601"/>
    </row>
    <row r="204" spans="1:45" s="152" customFormat="1" ht="21.75" customHeight="1" x14ac:dyDescent="0.2">
      <c r="A204" s="183"/>
      <c r="B204" s="184" t="s">
        <v>552</v>
      </c>
      <c r="C204" s="185"/>
      <c r="D204" s="186"/>
      <c r="E204" s="237"/>
      <c r="F204" s="221"/>
      <c r="G204" s="222"/>
      <c r="H204" s="189"/>
      <c r="I204" s="189"/>
      <c r="J204" s="189"/>
      <c r="K204" s="201">
        <f>(J205+J207+J208+J211)/4</f>
        <v>81.547170742097904</v>
      </c>
      <c r="L204" s="189"/>
      <c r="M204" s="189"/>
      <c r="N204" s="189"/>
      <c r="O204" s="222"/>
      <c r="P204" s="222"/>
      <c r="Q204" s="475"/>
      <c r="R204" s="222"/>
      <c r="S204" s="222"/>
      <c r="T204" s="475"/>
      <c r="U204" s="222"/>
      <c r="V204" s="222"/>
      <c r="W204" s="475"/>
      <c r="X204" s="222"/>
      <c r="Y204" s="222"/>
      <c r="Z204" s="475"/>
      <c r="AA204" s="221"/>
      <c r="AB204" s="228"/>
      <c r="AC204" s="518"/>
      <c r="AD204" s="519"/>
      <c r="AE204" s="600"/>
      <c r="AF204" s="600"/>
      <c r="AG204" s="600"/>
      <c r="AH204" s="600"/>
      <c r="AI204" s="9"/>
      <c r="AJ204" s="9"/>
      <c r="AK204" s="9"/>
      <c r="AL204" s="9"/>
      <c r="AM204" s="9"/>
      <c r="AN204" s="9"/>
      <c r="AO204" s="9"/>
      <c r="AP204" s="9"/>
      <c r="AQ204" s="9"/>
      <c r="AR204" s="9"/>
      <c r="AS204" s="9"/>
    </row>
    <row r="205" spans="1:45" ht="30" x14ac:dyDescent="0.2">
      <c r="A205" s="37"/>
      <c r="B205" s="5"/>
      <c r="C205" s="7" t="s">
        <v>830</v>
      </c>
      <c r="D205" s="38">
        <v>0.5</v>
      </c>
      <c r="E205" s="92" t="s">
        <v>781</v>
      </c>
      <c r="F205" s="559">
        <v>12</v>
      </c>
      <c r="G205" s="105">
        <f t="shared" ref="G205:G211" si="305">D205*F205</f>
        <v>6</v>
      </c>
      <c r="H205" s="49">
        <f t="shared" ref="H205:H208" si="306">AD205</f>
        <v>12</v>
      </c>
      <c r="I205" s="114">
        <f t="shared" ref="I205:I208" si="307">H205/F205*100</f>
        <v>100</v>
      </c>
      <c r="J205" s="114">
        <f t="shared" ref="J205:J208" si="308">H205/G205*100</f>
        <v>200</v>
      </c>
      <c r="K205" s="194"/>
      <c r="L205" s="49"/>
      <c r="M205" s="49"/>
      <c r="N205" s="49"/>
      <c r="O205" s="108">
        <v>12</v>
      </c>
      <c r="P205" s="108">
        <v>12</v>
      </c>
      <c r="Q205" s="108"/>
      <c r="R205" s="108"/>
      <c r="S205" s="108"/>
      <c r="T205" s="108"/>
      <c r="U205" s="108"/>
      <c r="V205" s="108">
        <v>12</v>
      </c>
      <c r="W205" s="108">
        <v>12</v>
      </c>
      <c r="X205" s="108">
        <v>12</v>
      </c>
      <c r="Y205" s="108">
        <v>12</v>
      </c>
      <c r="Z205" s="108">
        <v>12</v>
      </c>
      <c r="AA205" s="490">
        <f>Q205</f>
        <v>0</v>
      </c>
      <c r="AB205" s="491">
        <f t="shared" ref="AB205:AB206" si="309">R205+S205+T205</f>
        <v>0</v>
      </c>
      <c r="AC205" s="492">
        <f>W205</f>
        <v>12</v>
      </c>
      <c r="AD205" s="493">
        <f>Z205</f>
        <v>12</v>
      </c>
      <c r="AI205" s="9"/>
      <c r="AJ205" s="9"/>
      <c r="AK205" s="9"/>
      <c r="AL205" s="9"/>
      <c r="AM205" s="9"/>
      <c r="AN205" s="9"/>
      <c r="AO205" s="9"/>
      <c r="AP205" s="9"/>
      <c r="AQ205" s="9"/>
      <c r="AR205" s="9"/>
      <c r="AS205" s="9"/>
    </row>
    <row r="206" spans="1:45" ht="36" hidden="1" customHeight="1" x14ac:dyDescent="0.2">
      <c r="A206" s="37"/>
      <c r="B206" s="37"/>
      <c r="C206" s="7" t="s">
        <v>831</v>
      </c>
      <c r="D206" s="38"/>
      <c r="E206" s="92" t="s">
        <v>782</v>
      </c>
      <c r="F206" s="559"/>
      <c r="G206" s="105">
        <f t="shared" si="305"/>
        <v>0</v>
      </c>
      <c r="H206" s="49">
        <f t="shared" si="306"/>
        <v>0</v>
      </c>
      <c r="I206" s="114" t="e">
        <f t="shared" si="307"/>
        <v>#DIV/0!</v>
      </c>
      <c r="J206" s="114" t="e">
        <f t="shared" si="308"/>
        <v>#DIV/0!</v>
      </c>
      <c r="K206" s="194"/>
      <c r="L206" s="49"/>
      <c r="M206" s="49"/>
      <c r="N206" s="49"/>
      <c r="O206" s="108"/>
      <c r="P206" s="108"/>
      <c r="Q206" s="108"/>
      <c r="R206" s="108"/>
      <c r="S206" s="108"/>
      <c r="T206" s="108"/>
      <c r="U206" s="108"/>
      <c r="V206" s="108"/>
      <c r="W206" s="108"/>
      <c r="X206" s="108"/>
      <c r="Y206" s="108"/>
      <c r="Z206" s="108"/>
      <c r="AA206" s="490">
        <f t="shared" ref="AA206:AA210" si="310">O206+P206+Q206</f>
        <v>0</v>
      </c>
      <c r="AB206" s="491">
        <f t="shared" si="309"/>
        <v>0</v>
      </c>
      <c r="AC206" s="492">
        <f t="shared" ref="AC206" si="311">U206+V206+W206</f>
        <v>0</v>
      </c>
      <c r="AD206" s="493">
        <f t="shared" ref="AD206" si="312">X206+Y206+Z206</f>
        <v>0</v>
      </c>
      <c r="AI206" s="9"/>
      <c r="AJ206" s="9"/>
      <c r="AK206" s="9"/>
      <c r="AL206" s="9"/>
      <c r="AM206" s="9"/>
      <c r="AN206" s="9"/>
      <c r="AO206" s="9"/>
      <c r="AP206" s="9"/>
      <c r="AQ206" s="9"/>
      <c r="AR206" s="9"/>
      <c r="AS206" s="9"/>
    </row>
    <row r="207" spans="1:45" ht="33" customHeight="1" x14ac:dyDescent="0.2">
      <c r="A207" s="37"/>
      <c r="B207" s="37"/>
      <c r="C207" s="6" t="s">
        <v>832</v>
      </c>
      <c r="D207" s="38">
        <v>0.5</v>
      </c>
      <c r="E207" s="92" t="s">
        <v>773</v>
      </c>
      <c r="F207" s="559">
        <v>45</v>
      </c>
      <c r="G207" s="105">
        <f t="shared" si="305"/>
        <v>22.5</v>
      </c>
      <c r="H207" s="49">
        <f t="shared" si="306"/>
        <v>23</v>
      </c>
      <c r="I207" s="114">
        <f t="shared" si="307"/>
        <v>51.111111111111107</v>
      </c>
      <c r="J207" s="114">
        <f t="shared" si="308"/>
        <v>102.22222222222221</v>
      </c>
      <c r="K207" s="194"/>
      <c r="L207" s="49"/>
      <c r="M207" s="49"/>
      <c r="N207" s="49"/>
      <c r="O207" s="108"/>
      <c r="P207" s="108"/>
      <c r="Q207" s="108"/>
      <c r="R207" s="108"/>
      <c r="S207" s="108"/>
      <c r="T207" s="108"/>
      <c r="U207" s="108"/>
      <c r="V207" s="108"/>
      <c r="W207" s="108">
        <v>23</v>
      </c>
      <c r="X207" s="108"/>
      <c r="Y207" s="108"/>
      <c r="Z207" s="108"/>
      <c r="AA207" s="490">
        <f t="shared" si="310"/>
        <v>0</v>
      </c>
      <c r="AB207" s="491">
        <f t="shared" ref="AB207:AB210" si="313">SUM(O207:T207)</f>
        <v>0</v>
      </c>
      <c r="AC207" s="492">
        <f t="shared" ref="AC207:AC210" si="314">SUM(O207:W207)</f>
        <v>23</v>
      </c>
      <c r="AD207" s="493">
        <f t="shared" ref="AD207:AD210" si="315">SUM(O207:Z207)</f>
        <v>23</v>
      </c>
      <c r="AI207" s="9"/>
      <c r="AJ207" s="9"/>
      <c r="AK207" s="9"/>
      <c r="AL207" s="9"/>
      <c r="AM207" s="9"/>
      <c r="AN207" s="9"/>
      <c r="AO207" s="9"/>
      <c r="AP207" s="9"/>
      <c r="AQ207" s="9"/>
      <c r="AR207" s="9"/>
      <c r="AS207" s="9"/>
    </row>
    <row r="208" spans="1:45" ht="50.25" customHeight="1" x14ac:dyDescent="0.2">
      <c r="A208" s="37"/>
      <c r="B208" s="37"/>
      <c r="C208" s="426" t="s">
        <v>1078</v>
      </c>
      <c r="D208" s="38">
        <v>1</v>
      </c>
      <c r="E208" s="92" t="s">
        <v>782</v>
      </c>
      <c r="F208" s="559">
        <v>33048</v>
      </c>
      <c r="G208" s="105">
        <f t="shared" si="305"/>
        <v>33048</v>
      </c>
      <c r="H208" s="49">
        <f t="shared" si="306"/>
        <v>2065</v>
      </c>
      <c r="I208" s="114">
        <f t="shared" si="307"/>
        <v>6.2484870491406443</v>
      </c>
      <c r="J208" s="114">
        <f t="shared" si="308"/>
        <v>6.2484870491406443</v>
      </c>
      <c r="K208" s="194"/>
      <c r="L208" s="49"/>
      <c r="M208" s="49"/>
      <c r="N208" s="49"/>
      <c r="O208" s="108">
        <v>366</v>
      </c>
      <c r="P208" s="108">
        <v>324</v>
      </c>
      <c r="Q208" s="108"/>
      <c r="R208" s="108"/>
      <c r="S208" s="108"/>
      <c r="T208" s="108"/>
      <c r="U208" s="108"/>
      <c r="V208" s="108">
        <v>321</v>
      </c>
      <c r="W208" s="108">
        <v>303</v>
      </c>
      <c r="X208" s="108">
        <v>215</v>
      </c>
      <c r="Y208" s="108">
        <v>306</v>
      </c>
      <c r="Z208" s="108">
        <v>230</v>
      </c>
      <c r="AA208" s="490">
        <f t="shared" si="310"/>
        <v>690</v>
      </c>
      <c r="AB208" s="491">
        <f t="shared" si="313"/>
        <v>690</v>
      </c>
      <c r="AC208" s="492">
        <f t="shared" si="314"/>
        <v>1314</v>
      </c>
      <c r="AD208" s="493">
        <f t="shared" si="315"/>
        <v>2065</v>
      </c>
      <c r="AI208" s="9"/>
      <c r="AJ208" s="9"/>
      <c r="AK208" s="9"/>
      <c r="AL208" s="9"/>
      <c r="AM208" s="9"/>
      <c r="AN208" s="9"/>
      <c r="AO208" s="9"/>
      <c r="AP208" s="9"/>
      <c r="AQ208" s="9"/>
      <c r="AR208" s="9"/>
      <c r="AS208" s="9"/>
    </row>
    <row r="209" spans="1:45" ht="30" hidden="1" x14ac:dyDescent="0.2">
      <c r="A209" s="37"/>
      <c r="B209" s="37"/>
      <c r="C209" s="7" t="s">
        <v>553</v>
      </c>
      <c r="D209" s="38">
        <v>0.3</v>
      </c>
      <c r="E209" s="92" t="s">
        <v>782</v>
      </c>
      <c r="F209" s="559"/>
      <c r="G209" s="105">
        <f t="shared" si="305"/>
        <v>0</v>
      </c>
      <c r="H209" s="49">
        <f t="shared" ref="H209:H211" si="316">AD209</f>
        <v>0</v>
      </c>
      <c r="I209" s="114" t="e">
        <f t="shared" ref="I209:I211" si="317">H209/F209*100</f>
        <v>#DIV/0!</v>
      </c>
      <c r="J209" s="114" t="e">
        <f t="shared" ref="J209:J211" si="318">H209/G209*100</f>
        <v>#DIV/0!</v>
      </c>
      <c r="K209" s="194"/>
      <c r="L209" s="49"/>
      <c r="M209" s="49"/>
      <c r="N209" s="49"/>
      <c r="O209" s="108"/>
      <c r="P209" s="108"/>
      <c r="Q209" s="108"/>
      <c r="R209" s="108"/>
      <c r="S209" s="108"/>
      <c r="T209" s="108"/>
      <c r="U209" s="108"/>
      <c r="V209" s="108"/>
      <c r="W209" s="108"/>
      <c r="X209" s="108"/>
      <c r="Y209" s="108"/>
      <c r="Z209" s="108"/>
      <c r="AA209" s="490">
        <f t="shared" si="310"/>
        <v>0</v>
      </c>
      <c r="AB209" s="491">
        <f t="shared" si="313"/>
        <v>0</v>
      </c>
      <c r="AC209" s="492">
        <f t="shared" si="314"/>
        <v>0</v>
      </c>
      <c r="AD209" s="493">
        <f t="shared" si="315"/>
        <v>0</v>
      </c>
      <c r="AI209" s="9"/>
      <c r="AJ209" s="9"/>
      <c r="AK209" s="9"/>
      <c r="AL209" s="9"/>
      <c r="AM209" s="9"/>
      <c r="AN209" s="9"/>
      <c r="AO209" s="9"/>
      <c r="AP209" s="9"/>
      <c r="AQ209" s="9"/>
      <c r="AR209" s="9"/>
      <c r="AS209" s="9"/>
    </row>
    <row r="210" spans="1:45" ht="30" hidden="1" x14ac:dyDescent="0.2">
      <c r="A210" s="37"/>
      <c r="B210" s="37"/>
      <c r="C210" s="7" t="s">
        <v>554</v>
      </c>
      <c r="D210" s="38">
        <v>0.3</v>
      </c>
      <c r="E210" s="92" t="s">
        <v>782</v>
      </c>
      <c r="F210" s="559"/>
      <c r="G210" s="105">
        <f t="shared" si="305"/>
        <v>0</v>
      </c>
      <c r="H210" s="49">
        <f t="shared" si="316"/>
        <v>0</v>
      </c>
      <c r="I210" s="114" t="e">
        <f t="shared" si="317"/>
        <v>#DIV/0!</v>
      </c>
      <c r="J210" s="114" t="e">
        <f t="shared" si="318"/>
        <v>#DIV/0!</v>
      </c>
      <c r="K210" s="194"/>
      <c r="L210" s="49"/>
      <c r="M210" s="49"/>
      <c r="N210" s="49"/>
      <c r="O210" s="108"/>
      <c r="P210" s="108"/>
      <c r="Q210" s="108"/>
      <c r="R210" s="108"/>
      <c r="S210" s="108"/>
      <c r="T210" s="108"/>
      <c r="U210" s="108"/>
      <c r="V210" s="108"/>
      <c r="W210" s="108"/>
      <c r="X210" s="108"/>
      <c r="Y210" s="108"/>
      <c r="Z210" s="108"/>
      <c r="AA210" s="490">
        <f t="shared" si="310"/>
        <v>0</v>
      </c>
      <c r="AB210" s="491">
        <f t="shared" si="313"/>
        <v>0</v>
      </c>
      <c r="AC210" s="492">
        <f t="shared" si="314"/>
        <v>0</v>
      </c>
      <c r="AD210" s="493">
        <f t="shared" si="315"/>
        <v>0</v>
      </c>
      <c r="AI210" s="9"/>
      <c r="AJ210" s="9"/>
      <c r="AK210" s="9"/>
      <c r="AL210" s="9"/>
      <c r="AM210" s="9"/>
      <c r="AN210" s="9"/>
      <c r="AO210" s="9"/>
      <c r="AP210" s="9"/>
      <c r="AQ210" s="9"/>
      <c r="AR210" s="9"/>
      <c r="AS210" s="9"/>
    </row>
    <row r="211" spans="1:45" ht="31.5" customHeight="1" x14ac:dyDescent="0.2">
      <c r="A211" s="568"/>
      <c r="B211" s="568"/>
      <c r="C211" s="570" t="s">
        <v>924</v>
      </c>
      <c r="D211" s="84">
        <v>0.1</v>
      </c>
      <c r="E211" s="92" t="s">
        <v>782</v>
      </c>
      <c r="F211" s="559">
        <v>16424</v>
      </c>
      <c r="G211" s="105">
        <f t="shared" si="305"/>
        <v>1642.4</v>
      </c>
      <c r="H211" s="49">
        <f t="shared" si="316"/>
        <v>291</v>
      </c>
      <c r="I211" s="114">
        <f t="shared" si="317"/>
        <v>1.7717973697028739</v>
      </c>
      <c r="J211" s="114">
        <f t="shared" si="318"/>
        <v>17.717973697028739</v>
      </c>
      <c r="K211" s="572"/>
      <c r="L211" s="571"/>
      <c r="M211" s="571"/>
      <c r="N211" s="571"/>
      <c r="O211" s="108">
        <v>30</v>
      </c>
      <c r="P211" s="108">
        <v>28</v>
      </c>
      <c r="Q211" s="108">
        <v>31</v>
      </c>
      <c r="R211" s="108">
        <v>29</v>
      </c>
      <c r="S211" s="108">
        <v>20</v>
      </c>
      <c r="T211" s="108">
        <v>21</v>
      </c>
      <c r="U211" s="108">
        <v>30</v>
      </c>
      <c r="V211" s="108">
        <v>20</v>
      </c>
      <c r="W211" s="108">
        <v>21</v>
      </c>
      <c r="X211" s="108">
        <v>15</v>
      </c>
      <c r="Y211" s="108">
        <v>25</v>
      </c>
      <c r="Z211" s="108">
        <v>21</v>
      </c>
      <c r="AA211" s="490">
        <f t="shared" ref="AA211" si="319">O211+P211+Q211</f>
        <v>89</v>
      </c>
      <c r="AB211" s="491">
        <f t="shared" ref="AB211" si="320">SUM(O211:T211)</f>
        <v>159</v>
      </c>
      <c r="AC211" s="492">
        <f t="shared" ref="AC211" si="321">SUM(O211:W211)</f>
        <v>230</v>
      </c>
      <c r="AD211" s="493">
        <f t="shared" ref="AD211" si="322">SUM(O211:Z211)</f>
        <v>291</v>
      </c>
      <c r="AI211" s="9"/>
      <c r="AJ211" s="9"/>
      <c r="AK211" s="9"/>
      <c r="AL211" s="9"/>
      <c r="AM211" s="9"/>
      <c r="AN211" s="9"/>
      <c r="AO211" s="9"/>
      <c r="AP211" s="9"/>
      <c r="AQ211" s="9"/>
      <c r="AR211" s="9"/>
      <c r="AS211" s="9"/>
    </row>
    <row r="212" spans="1:45" s="9" customFormat="1" x14ac:dyDescent="0.25">
      <c r="E212" s="693"/>
      <c r="F212" s="694"/>
      <c r="G212" s="552"/>
      <c r="K212" s="695"/>
      <c r="O212" s="697"/>
      <c r="P212" s="697"/>
      <c r="Q212" s="482"/>
      <c r="R212" s="697"/>
      <c r="S212" s="697"/>
      <c r="T212" s="482"/>
      <c r="U212" s="697"/>
      <c r="V212" s="697"/>
      <c r="W212" s="482"/>
      <c r="X212" s="697"/>
      <c r="Y212" s="697"/>
      <c r="Z212" s="482"/>
      <c r="AA212" s="697"/>
      <c r="AB212" s="698"/>
      <c r="AC212" s="699"/>
      <c r="AD212" s="700"/>
      <c r="AE212" s="600"/>
      <c r="AF212" s="600"/>
      <c r="AG212" s="600"/>
      <c r="AH212" s="600"/>
    </row>
    <row r="213" spans="1:45" s="9" customFormat="1" x14ac:dyDescent="0.25">
      <c r="C213" s="642" t="s">
        <v>851</v>
      </c>
      <c r="E213" s="693"/>
      <c r="F213" s="694"/>
      <c r="G213" s="552"/>
      <c r="K213" s="695"/>
      <c r="O213" s="697"/>
      <c r="P213" s="697"/>
      <c r="Q213" s="482"/>
      <c r="R213" s="697"/>
      <c r="S213" s="697"/>
      <c r="T213" s="482"/>
      <c r="U213" s="697"/>
      <c r="V213" s="697"/>
      <c r="W213" s="482"/>
      <c r="X213" s="697"/>
      <c r="Y213" s="697"/>
      <c r="Z213" s="482"/>
      <c r="AA213" s="697"/>
      <c r="AB213" s="698"/>
      <c r="AC213" s="699"/>
      <c r="AD213" s="700"/>
      <c r="AE213" s="600"/>
      <c r="AF213" s="600"/>
      <c r="AG213" s="600"/>
      <c r="AH213" s="600"/>
    </row>
    <row r="214" spans="1:45" s="9" customFormat="1" ht="19.5" customHeight="1" x14ac:dyDescent="0.25">
      <c r="C214" s="436" t="s">
        <v>1079</v>
      </c>
      <c r="D214" s="532" t="s">
        <v>648</v>
      </c>
      <c r="E214" s="693"/>
      <c r="F214" s="694"/>
      <c r="G214" s="552"/>
      <c r="K214" s="695"/>
      <c r="O214" s="697"/>
      <c r="P214" s="697"/>
      <c r="Q214" s="482"/>
      <c r="R214" s="697"/>
      <c r="S214" s="697"/>
      <c r="T214" s="482"/>
      <c r="U214" s="697"/>
      <c r="V214" s="697"/>
      <c r="W214" s="482"/>
      <c r="X214" s="697"/>
      <c r="Y214" s="697"/>
      <c r="Z214" s="482"/>
      <c r="AA214" s="697"/>
      <c r="AB214" s="698"/>
      <c r="AC214" s="699"/>
      <c r="AD214" s="700"/>
      <c r="AE214" s="600"/>
      <c r="AF214" s="600"/>
      <c r="AG214" s="600"/>
      <c r="AH214" s="600"/>
    </row>
    <row r="215" spans="1:45" s="9" customFormat="1" ht="19.5" customHeight="1" x14ac:dyDescent="0.25">
      <c r="C215" s="436" t="s">
        <v>1080</v>
      </c>
      <c r="D215" s="532" t="s">
        <v>673</v>
      </c>
      <c r="E215" s="693"/>
      <c r="F215" s="694"/>
      <c r="G215" s="552"/>
      <c r="K215" s="695"/>
      <c r="O215" s="697"/>
      <c r="P215" s="697"/>
      <c r="Q215" s="482"/>
      <c r="R215" s="697"/>
      <c r="S215" s="697"/>
      <c r="T215" s="482"/>
      <c r="U215" s="697"/>
      <c r="V215" s="697"/>
      <c r="W215" s="482"/>
      <c r="X215" s="697"/>
      <c r="Y215" s="697"/>
      <c r="Z215" s="482"/>
      <c r="AA215" s="697"/>
      <c r="AB215" s="698"/>
      <c r="AC215" s="699"/>
      <c r="AD215" s="700"/>
      <c r="AE215" s="600"/>
      <c r="AF215" s="600"/>
      <c r="AG215" s="600"/>
      <c r="AH215" s="600"/>
    </row>
    <row r="216" spans="1:45" s="9" customFormat="1" ht="20.25" customHeight="1" x14ac:dyDescent="0.25">
      <c r="C216" s="436" t="s">
        <v>1081</v>
      </c>
      <c r="D216" s="532" t="s">
        <v>649</v>
      </c>
      <c r="E216" s="693"/>
      <c r="F216" s="694"/>
      <c r="G216" s="552"/>
      <c r="K216" s="695"/>
      <c r="O216" s="697"/>
      <c r="P216" s="697"/>
      <c r="Q216" s="482"/>
      <c r="R216" s="697"/>
      <c r="S216" s="697"/>
      <c r="T216" s="482"/>
      <c r="U216" s="697"/>
      <c r="V216" s="697"/>
      <c r="W216" s="482"/>
      <c r="X216" s="697"/>
      <c r="Y216" s="697"/>
      <c r="Z216" s="482"/>
      <c r="AA216" s="697"/>
      <c r="AB216" s="698"/>
      <c r="AC216" s="699"/>
      <c r="AD216" s="700"/>
      <c r="AE216" s="600"/>
      <c r="AF216" s="600"/>
      <c r="AG216" s="600"/>
      <c r="AH216" s="600"/>
    </row>
    <row r="217" spans="1:45" x14ac:dyDescent="0.25">
      <c r="AI217" s="9"/>
      <c r="AJ217" s="9"/>
      <c r="AK217" s="9"/>
      <c r="AL217" s="9"/>
      <c r="AM217" s="9"/>
      <c r="AN217" s="9"/>
      <c r="AO217" s="9"/>
      <c r="AP217" s="9"/>
      <c r="AQ217" s="9"/>
      <c r="AR217" s="9"/>
      <c r="AS217" s="9"/>
    </row>
  </sheetData>
  <mergeCells count="16">
    <mergeCell ref="A1:K1"/>
    <mergeCell ref="O2:AD2"/>
    <mergeCell ref="L2:L3"/>
    <mergeCell ref="M2:M3"/>
    <mergeCell ref="N2:N3"/>
    <mergeCell ref="E2:E3"/>
    <mergeCell ref="F2:F3"/>
    <mergeCell ref="G2:G3"/>
    <mergeCell ref="H2:H3"/>
    <mergeCell ref="I2:K2"/>
    <mergeCell ref="AI8:AL8"/>
    <mergeCell ref="A5:C5"/>
    <mergeCell ref="A2:A3"/>
    <mergeCell ref="B2:B3"/>
    <mergeCell ref="C2:C3"/>
    <mergeCell ref="D2:D3"/>
  </mergeCells>
  <printOptions horizontalCentered="1"/>
  <pageMargins left="0.39370078740157483" right="0.39370078740157483" top="0.39370078740157483" bottom="0.39370078740157483" header="0.31496062992125984" footer="0.31496062992125984"/>
  <pageSetup paperSize="5" scale="60" orientation="landscape" horizontalDpi="4294967294"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F215"/>
  <sheetViews>
    <sheetView view="pageBreakPreview" topLeftCell="Q27" zoomScale="85" zoomScaleNormal="100" zoomScaleSheetLayoutView="85" workbookViewId="0">
      <selection activeCell="H8" sqref="H8"/>
    </sheetView>
  </sheetViews>
  <sheetFormatPr defaultColWidth="9.140625" defaultRowHeight="15.75" x14ac:dyDescent="0.25"/>
  <cols>
    <col min="1" max="1" width="6.42578125" style="3" customWidth="1"/>
    <col min="2" max="2" width="9" style="3" customWidth="1"/>
    <col min="3" max="3" width="44" style="3" customWidth="1"/>
    <col min="4" max="4" width="11" style="3" customWidth="1"/>
    <col min="5" max="5" width="13.42578125" style="266" customWidth="1"/>
    <col min="6" max="6" width="10.42578125" style="528" customWidth="1"/>
    <col min="7" max="7" width="10.5703125" style="529" customWidth="1"/>
    <col min="8" max="8" width="8.7109375" style="3" customWidth="1"/>
    <col min="9" max="9" width="10.85546875" style="3" customWidth="1"/>
    <col min="10" max="10" width="18.5703125" style="3" customWidth="1"/>
    <col min="11" max="11" width="18" style="202" customWidth="1"/>
    <col min="12" max="12" width="11.140625" style="129" hidden="1" customWidth="1"/>
    <col min="13" max="14" width="11" style="129" hidden="1" customWidth="1"/>
    <col min="15" max="17" width="54.140625" style="3" customWidth="1"/>
    <col min="18" max="18" width="7.140625" style="43" hidden="1" customWidth="1"/>
    <col min="19" max="19" width="7.42578125" style="43" hidden="1" customWidth="1"/>
    <col min="20" max="21" width="0" style="43" hidden="1" customWidth="1"/>
    <col min="22" max="23" width="0" style="3" hidden="1" customWidth="1"/>
    <col min="24" max="24" width="9.140625" style="3"/>
    <col min="25" max="25" width="61.7109375" style="3" customWidth="1"/>
    <col min="26" max="26" width="12.28515625" style="3" customWidth="1"/>
    <col min="27" max="27" width="14" style="3" customWidth="1"/>
    <col min="28" max="28" width="23.140625" style="3" customWidth="1"/>
    <col min="29" max="16384" width="9.140625" style="3"/>
  </cols>
  <sheetData>
    <row r="1" spans="1:32" ht="26.25" customHeight="1" x14ac:dyDescent="0.2">
      <c r="A1" s="989" t="s">
        <v>1215</v>
      </c>
      <c r="B1" s="989"/>
      <c r="C1" s="989"/>
      <c r="D1" s="989"/>
      <c r="E1" s="989"/>
      <c r="F1" s="989"/>
      <c r="G1" s="989"/>
      <c r="H1" s="989"/>
      <c r="I1" s="989"/>
      <c r="J1" s="989"/>
      <c r="K1" s="989"/>
      <c r="L1" s="124"/>
      <c r="M1" s="124"/>
      <c r="N1" s="124"/>
      <c r="O1" s="636"/>
      <c r="P1" s="636"/>
      <c r="Q1" s="636"/>
    </row>
    <row r="2" spans="1:32" ht="20.25" customHeight="1" x14ac:dyDescent="0.2">
      <c r="A2" s="987" t="s">
        <v>0</v>
      </c>
      <c r="B2" s="988" t="s">
        <v>682</v>
      </c>
      <c r="C2" s="987" t="s">
        <v>505</v>
      </c>
      <c r="D2" s="988" t="s">
        <v>1216</v>
      </c>
      <c r="E2" s="994" t="s">
        <v>697</v>
      </c>
      <c r="F2" s="996" t="s">
        <v>507</v>
      </c>
      <c r="G2" s="997" t="s">
        <v>662</v>
      </c>
      <c r="H2" s="988" t="s">
        <v>696</v>
      </c>
      <c r="I2" s="998" t="s">
        <v>509</v>
      </c>
      <c r="J2" s="998"/>
      <c r="K2" s="998"/>
      <c r="L2" s="999"/>
      <c r="M2" s="999"/>
      <c r="N2" s="637"/>
      <c r="O2" s="993" t="s">
        <v>905</v>
      </c>
      <c r="P2" s="993" t="s">
        <v>906</v>
      </c>
      <c r="Q2" s="993" t="s">
        <v>907</v>
      </c>
    </row>
    <row r="3" spans="1:32" ht="53.25" customHeight="1" x14ac:dyDescent="0.2">
      <c r="A3" s="987"/>
      <c r="B3" s="988"/>
      <c r="C3" s="987"/>
      <c r="D3" s="988"/>
      <c r="E3" s="995"/>
      <c r="F3" s="996"/>
      <c r="G3" s="997"/>
      <c r="H3" s="988"/>
      <c r="I3" s="641" t="s">
        <v>512</v>
      </c>
      <c r="J3" s="116" t="s">
        <v>695</v>
      </c>
      <c r="K3" s="116" t="s">
        <v>619</v>
      </c>
      <c r="L3" s="1000"/>
      <c r="M3" s="1000"/>
      <c r="N3" s="702" t="s">
        <v>674</v>
      </c>
      <c r="O3" s="993"/>
      <c r="P3" s="993"/>
      <c r="Q3" s="993"/>
    </row>
    <row r="4" spans="1:32" s="238" customFormat="1" ht="20.25" customHeight="1" x14ac:dyDescent="0.2">
      <c r="A4" s="47">
        <v>1</v>
      </c>
      <c r="B4" s="47">
        <v>2</v>
      </c>
      <c r="C4" s="48">
        <v>3</v>
      </c>
      <c r="D4" s="48">
        <v>4</v>
      </c>
      <c r="E4" s="48">
        <v>5</v>
      </c>
      <c r="F4" s="520">
        <v>6</v>
      </c>
      <c r="G4" s="471">
        <v>7</v>
      </c>
      <c r="H4" s="48">
        <v>8</v>
      </c>
      <c r="I4" s="48">
        <v>9</v>
      </c>
      <c r="J4" s="48">
        <v>10</v>
      </c>
      <c r="K4" s="118">
        <v>11</v>
      </c>
      <c r="L4" s="125"/>
      <c r="M4" s="125"/>
      <c r="N4" s="701">
        <v>12</v>
      </c>
      <c r="O4" s="118">
        <v>13</v>
      </c>
      <c r="P4" s="118">
        <v>14</v>
      </c>
      <c r="Q4" s="47">
        <v>15</v>
      </c>
      <c r="R4" s="43"/>
      <c r="S4" s="43"/>
      <c r="T4" s="43"/>
      <c r="U4" s="43"/>
      <c r="X4" s="240" t="s">
        <v>569</v>
      </c>
      <c r="Y4" s="240" t="s">
        <v>734</v>
      </c>
      <c r="Z4" s="240" t="s">
        <v>735</v>
      </c>
      <c r="AA4" s="240" t="s">
        <v>736</v>
      </c>
      <c r="AB4" s="240" t="s">
        <v>737</v>
      </c>
    </row>
    <row r="5" spans="1:32" ht="21" customHeight="1" x14ac:dyDescent="0.2">
      <c r="A5" s="986" t="s">
        <v>513</v>
      </c>
      <c r="B5" s="986"/>
      <c r="C5" s="986"/>
      <c r="D5" s="640"/>
      <c r="E5" s="92"/>
      <c r="F5" s="220"/>
      <c r="G5" s="105"/>
      <c r="H5" s="640"/>
      <c r="I5" s="640"/>
      <c r="J5" s="640"/>
      <c r="K5" s="192"/>
      <c r="L5" s="126"/>
      <c r="M5" s="126"/>
      <c r="N5" s="126"/>
      <c r="O5" s="640"/>
      <c r="P5" s="640"/>
      <c r="Q5" s="640"/>
      <c r="X5" s="792">
        <v>1</v>
      </c>
      <c r="Y5" s="36" t="s">
        <v>738</v>
      </c>
      <c r="Z5" s="792">
        <v>100</v>
      </c>
      <c r="AA5" s="241">
        <f>K6</f>
        <v>329.83890621864123</v>
      </c>
      <c r="AB5" s="241">
        <f>AA5/Z5*100</f>
        <v>329.83890621864123</v>
      </c>
    </row>
    <row r="6" spans="1:32" s="67" customFormat="1" ht="19.5" customHeight="1" x14ac:dyDescent="0.2">
      <c r="A6" s="169" t="s">
        <v>514</v>
      </c>
      <c r="B6" s="169"/>
      <c r="C6" s="169"/>
      <c r="D6" s="53"/>
      <c r="E6" s="411"/>
      <c r="F6" s="521"/>
      <c r="G6" s="522"/>
      <c r="H6" s="171"/>
      <c r="I6" s="171"/>
      <c r="J6" s="53"/>
      <c r="K6" s="458">
        <f>(K7+K12+K19+K27+K35+K40)/6</f>
        <v>329.83890621864123</v>
      </c>
      <c r="L6" s="172"/>
      <c r="M6" s="172"/>
      <c r="N6" s="172"/>
      <c r="O6" s="53"/>
      <c r="P6" s="53"/>
      <c r="Q6" s="53"/>
      <c r="R6" s="598"/>
      <c r="S6" s="598"/>
      <c r="T6" s="598"/>
      <c r="U6" s="598"/>
      <c r="X6" s="792">
        <v>2</v>
      </c>
      <c r="Y6" s="36" t="s">
        <v>739</v>
      </c>
      <c r="Z6" s="792">
        <v>100</v>
      </c>
      <c r="AA6" s="241">
        <f>K53</f>
        <v>188.77162667642369</v>
      </c>
      <c r="AB6" s="241">
        <f t="shared" ref="AB6:AB9" si="0">AA6/Z6*100</f>
        <v>188.77162667642369</v>
      </c>
      <c r="AC6" s="9"/>
      <c r="AD6" s="9"/>
      <c r="AE6" s="9"/>
      <c r="AF6" s="9"/>
    </row>
    <row r="7" spans="1:32" s="100" customFormat="1" ht="21" customHeight="1" x14ac:dyDescent="0.2">
      <c r="A7" s="104"/>
      <c r="B7" s="104" t="s">
        <v>515</v>
      </c>
      <c r="C7" s="104"/>
      <c r="D7" s="54"/>
      <c r="E7" s="275"/>
      <c r="F7" s="523"/>
      <c r="G7" s="524"/>
      <c r="H7" s="54"/>
      <c r="I7" s="54"/>
      <c r="J7" s="54"/>
      <c r="K7" s="196">
        <f>AVERAGE(J8:J10)</f>
        <v>93.894066978953106</v>
      </c>
      <c r="L7" s="160"/>
      <c r="M7" s="160"/>
      <c r="N7" s="160"/>
      <c r="O7" s="54"/>
      <c r="P7" s="54"/>
      <c r="Q7" s="54"/>
      <c r="R7" s="599"/>
      <c r="S7" s="599"/>
      <c r="T7" s="599"/>
      <c r="U7" s="599"/>
      <c r="X7" s="792">
        <v>3</v>
      </c>
      <c r="Y7" s="36" t="s">
        <v>740</v>
      </c>
      <c r="Z7" s="792">
        <v>100</v>
      </c>
      <c r="AA7" s="241">
        <f>K80</f>
        <v>94.220926816117426</v>
      </c>
      <c r="AB7" s="241">
        <f t="shared" si="0"/>
        <v>94.220926816117426</v>
      </c>
      <c r="AC7" s="9"/>
      <c r="AD7" s="9"/>
      <c r="AE7" s="9"/>
      <c r="AF7" s="9"/>
    </row>
    <row r="8" spans="1:32" s="9" customFormat="1" ht="20.25" customHeight="1" x14ac:dyDescent="0.2">
      <c r="A8" s="557"/>
      <c r="B8" s="557">
        <v>1</v>
      </c>
      <c r="C8" s="21" t="s">
        <v>699</v>
      </c>
      <c r="D8" s="421">
        <v>0.2</v>
      </c>
      <c r="E8" s="29" t="s">
        <v>772</v>
      </c>
      <c r="F8" s="564">
        <f>'UKM Esensial Bulanan Setahun'!F8</f>
        <v>16146</v>
      </c>
      <c r="G8" s="108">
        <f>'UKM Esensial Bulanan Setahun'!G8/4</f>
        <v>807.30000000000007</v>
      </c>
      <c r="H8" s="106">
        <f>N8</f>
        <v>1615</v>
      </c>
      <c r="I8" s="114">
        <f>H8/F8*100</f>
        <v>10.002477393781742</v>
      </c>
      <c r="J8" s="114">
        <f t="shared" ref="J8:J10" si="1">H8/G8*100</f>
        <v>200.04954787563483</v>
      </c>
      <c r="K8" s="193"/>
      <c r="L8" s="490"/>
      <c r="M8" s="558"/>
      <c r="N8" s="558">
        <f>'UKM Esensial Bulanan Setahun'!AA8</f>
        <v>1615</v>
      </c>
      <c r="O8" s="114"/>
      <c r="P8" s="114"/>
      <c r="Q8" s="114"/>
      <c r="R8" s="600"/>
      <c r="S8" s="600"/>
      <c r="T8" s="600"/>
      <c r="U8" s="600"/>
      <c r="X8" s="792">
        <v>4</v>
      </c>
      <c r="Y8" s="36" t="s">
        <v>741</v>
      </c>
      <c r="Z8" s="792">
        <v>100</v>
      </c>
      <c r="AA8" s="241">
        <f>K119</f>
        <v>178.78084939864797</v>
      </c>
      <c r="AB8" s="241">
        <f t="shared" si="0"/>
        <v>178.78084939864797</v>
      </c>
    </row>
    <row r="9" spans="1:32" s="9" customFormat="1" ht="22.5" customHeight="1" thickBot="1" x14ac:dyDescent="0.25">
      <c r="A9" s="557"/>
      <c r="B9" s="557">
        <v>2</v>
      </c>
      <c r="C9" s="21" t="s">
        <v>700</v>
      </c>
      <c r="D9" s="421">
        <v>0.5</v>
      </c>
      <c r="E9" s="29" t="s">
        <v>773</v>
      </c>
      <c r="F9" s="564">
        <f>'UKM Esensial Bulanan Setahun'!F9</f>
        <v>45</v>
      </c>
      <c r="G9" s="108">
        <f>'UKM Esensial Bulanan Setahun'!G9/4</f>
        <v>5.625</v>
      </c>
      <c r="H9" s="106">
        <f t="shared" ref="H9:H10" si="2">N9</f>
        <v>0</v>
      </c>
      <c r="I9" s="114">
        <f t="shared" ref="I9:I10" si="3">H9/F9*100</f>
        <v>0</v>
      </c>
      <c r="J9" s="114">
        <f t="shared" si="1"/>
        <v>0</v>
      </c>
      <c r="K9" s="194"/>
      <c r="L9" s="558"/>
      <c r="M9" s="558"/>
      <c r="N9" s="558">
        <f>'UKM Esensial Bulanan Setahun'!AA9</f>
        <v>0</v>
      </c>
      <c r="O9" s="49"/>
      <c r="P9" s="49"/>
      <c r="Q9" s="49"/>
      <c r="R9" s="600"/>
      <c r="S9" s="600"/>
      <c r="T9" s="600"/>
      <c r="U9" s="600"/>
      <c r="X9" s="460">
        <v>5</v>
      </c>
      <c r="Y9" s="463" t="s">
        <v>742</v>
      </c>
      <c r="Z9" s="460">
        <v>100</v>
      </c>
      <c r="AA9" s="462">
        <f>K142</f>
        <v>44.502059959264706</v>
      </c>
      <c r="AB9" s="462">
        <f t="shared" si="0"/>
        <v>44.502059959264706</v>
      </c>
    </row>
    <row r="10" spans="1:32" s="9" customFormat="1" ht="21.75" customHeight="1" thickTop="1" x14ac:dyDescent="0.2">
      <c r="A10" s="557"/>
      <c r="B10" s="557">
        <v>3</v>
      </c>
      <c r="C10" s="21" t="s">
        <v>698</v>
      </c>
      <c r="D10" s="421">
        <v>0.7</v>
      </c>
      <c r="E10" s="29" t="s">
        <v>774</v>
      </c>
      <c r="F10" s="564">
        <f>'UKM Esensial Bulanan Setahun'!F10</f>
        <v>7</v>
      </c>
      <c r="G10" s="108">
        <f>'UKM Esensial Bulanan Setahun'!G10/4</f>
        <v>1.2249999999999999</v>
      </c>
      <c r="H10" s="106">
        <f t="shared" si="2"/>
        <v>1</v>
      </c>
      <c r="I10" s="114">
        <f t="shared" si="3"/>
        <v>14.285714285714285</v>
      </c>
      <c r="J10" s="114">
        <f t="shared" si="1"/>
        <v>81.632653061224502</v>
      </c>
      <c r="K10" s="194"/>
      <c r="L10" s="558"/>
      <c r="M10" s="558"/>
      <c r="N10" s="558">
        <f>'UKM Esensial Bulanan Setahun'!AA10</f>
        <v>1</v>
      </c>
      <c r="O10" s="49"/>
      <c r="P10" s="49"/>
      <c r="Q10" s="49"/>
      <c r="R10" s="600"/>
      <c r="S10" s="600"/>
      <c r="T10" s="600"/>
      <c r="U10" s="600"/>
      <c r="X10" s="985" t="s">
        <v>854</v>
      </c>
      <c r="Y10" s="985"/>
      <c r="Z10" s="985"/>
      <c r="AA10" s="985"/>
      <c r="AB10" s="459">
        <f>AVERAGE(AB5:AB9)</f>
        <v>167.22287381381901</v>
      </c>
    </row>
    <row r="11" spans="1:32" s="9" customFormat="1" x14ac:dyDescent="0.2">
      <c r="A11" s="557"/>
      <c r="B11" s="557"/>
      <c r="C11" s="557"/>
      <c r="D11" s="35"/>
      <c r="E11" s="29"/>
      <c r="F11" s="564"/>
      <c r="G11" s="108"/>
      <c r="H11" s="49"/>
      <c r="I11" s="49"/>
      <c r="J11" s="49"/>
      <c r="K11" s="194"/>
      <c r="L11" s="44"/>
      <c r="M11" s="44"/>
      <c r="N11" s="44"/>
      <c r="O11" s="49"/>
      <c r="P11" s="49"/>
      <c r="Q11" s="49"/>
      <c r="R11" s="600"/>
      <c r="S11" s="600"/>
      <c r="T11" s="600"/>
      <c r="U11" s="600"/>
    </row>
    <row r="12" spans="1:32" s="100" customFormat="1" ht="21.75" customHeight="1" x14ac:dyDescent="0.2">
      <c r="A12" s="153"/>
      <c r="B12" s="104" t="s">
        <v>892</v>
      </c>
      <c r="C12" s="104"/>
      <c r="D12" s="540"/>
      <c r="E12" s="275"/>
      <c r="F12" s="497"/>
      <c r="G12" s="476"/>
      <c r="H12" s="155"/>
      <c r="I12" s="539"/>
      <c r="J12" s="155"/>
      <c r="K12" s="196">
        <f>AVERAGE(J13:J18)</f>
        <v>85.002767564712386</v>
      </c>
      <c r="L12" s="101"/>
      <c r="M12" s="101"/>
      <c r="N12" s="101"/>
      <c r="O12" s="155"/>
      <c r="P12" s="155"/>
      <c r="Q12" s="155"/>
      <c r="R12" s="599"/>
      <c r="S12" s="599"/>
      <c r="T12" s="599"/>
      <c r="U12" s="599"/>
      <c r="X12" s="9"/>
      <c r="Y12" s="9"/>
      <c r="Z12" s="9"/>
      <c r="AA12" s="9"/>
      <c r="AB12" s="9"/>
      <c r="AC12" s="9"/>
      <c r="AD12" s="9"/>
      <c r="AE12" s="9"/>
      <c r="AF12" s="9"/>
    </row>
    <row r="13" spans="1:32" ht="31.5" customHeight="1" x14ac:dyDescent="0.2">
      <c r="A13" s="556"/>
      <c r="B13" s="809" t="s">
        <v>1097</v>
      </c>
      <c r="C13" s="811" t="s">
        <v>1098</v>
      </c>
      <c r="D13" s="38">
        <v>0.62</v>
      </c>
      <c r="E13" s="92" t="s">
        <v>516</v>
      </c>
      <c r="F13" s="559">
        <f>'UKM Esensial Bulanan Setahun'!F13</f>
        <v>16146</v>
      </c>
      <c r="G13" s="108">
        <f>'UKM Esensial Bulanan Setahun'!G13/4</f>
        <v>2502.63</v>
      </c>
      <c r="H13" s="106">
        <f t="shared" ref="H13:H18" si="4">N13</f>
        <v>1615</v>
      </c>
      <c r="I13" s="114">
        <f t="shared" ref="I13:I18" si="5">H13/F13*100</f>
        <v>10.002477393781742</v>
      </c>
      <c r="J13" s="114">
        <f t="shared" ref="J13:J18" si="6">H13/G13*100</f>
        <v>64.532112217946718</v>
      </c>
      <c r="K13" s="193"/>
      <c r="L13" s="127"/>
      <c r="M13" s="127"/>
      <c r="N13" s="558">
        <f>'UKM Esensial Bulanan Setahun'!AA13</f>
        <v>1615</v>
      </c>
      <c r="O13" s="114"/>
      <c r="P13" s="114"/>
      <c r="Q13" s="114"/>
      <c r="X13" s="9"/>
      <c r="Y13" s="9"/>
      <c r="Z13" s="9"/>
      <c r="AA13" s="9"/>
      <c r="AB13" s="9"/>
      <c r="AC13" s="9"/>
      <c r="AD13" s="9"/>
      <c r="AE13" s="9"/>
      <c r="AF13" s="9"/>
    </row>
    <row r="14" spans="1:32" ht="30.75" customHeight="1" x14ac:dyDescent="0.2">
      <c r="A14" s="556"/>
      <c r="B14" s="809" t="s">
        <v>1099</v>
      </c>
      <c r="C14" s="570" t="s">
        <v>1101</v>
      </c>
      <c r="D14" s="38">
        <v>0.7</v>
      </c>
      <c r="E14" s="92" t="s">
        <v>665</v>
      </c>
      <c r="F14" s="559">
        <f>'UKM Esensial Bulanan Setahun'!F14</f>
        <v>45</v>
      </c>
      <c r="G14" s="108">
        <f>'UKM Esensial Bulanan Setahun'!G14/4</f>
        <v>7.8749999999999991</v>
      </c>
      <c r="H14" s="106">
        <f t="shared" si="4"/>
        <v>0</v>
      </c>
      <c r="I14" s="114">
        <f t="shared" si="5"/>
        <v>0</v>
      </c>
      <c r="J14" s="114">
        <f t="shared" si="6"/>
        <v>0</v>
      </c>
      <c r="K14" s="194"/>
      <c r="L14" s="127"/>
      <c r="M14" s="127"/>
      <c r="N14" s="558">
        <f>'UKM Esensial Bulanan Setahun'!AA14</f>
        <v>0</v>
      </c>
      <c r="O14" s="49"/>
      <c r="P14" s="49"/>
      <c r="Q14" s="49"/>
      <c r="X14" s="9"/>
      <c r="Y14" s="9"/>
      <c r="Z14" s="9"/>
      <c r="AA14" s="9"/>
      <c r="AB14" s="9"/>
      <c r="AC14" s="9"/>
      <c r="AD14" s="9"/>
      <c r="AE14" s="9"/>
      <c r="AF14" s="9"/>
    </row>
    <row r="15" spans="1:32" ht="33" hidden="1" customHeight="1" x14ac:dyDescent="0.2">
      <c r="A15" s="556"/>
      <c r="B15" s="809"/>
      <c r="C15" s="570"/>
      <c r="D15" s="38"/>
      <c r="E15" s="92"/>
      <c r="F15" s="559">
        <f>'UKM Esensial Bulanan Setahun'!F15</f>
        <v>0</v>
      </c>
      <c r="G15" s="108">
        <f>'UKM Esensial Bulanan Setahun'!G15/4</f>
        <v>0</v>
      </c>
      <c r="H15" s="106">
        <f t="shared" si="4"/>
        <v>0</v>
      </c>
      <c r="I15" s="114"/>
      <c r="J15" s="114"/>
      <c r="K15" s="194"/>
      <c r="L15" s="127"/>
      <c r="M15" s="127"/>
      <c r="N15" s="558">
        <f>'UKM Esensial Bulanan Setahun'!AA15</f>
        <v>0</v>
      </c>
      <c r="O15" s="49"/>
      <c r="P15" s="49"/>
      <c r="Q15" s="49"/>
      <c r="X15" s="9"/>
      <c r="Y15" s="9"/>
      <c r="Z15" s="9"/>
      <c r="AA15" s="9"/>
      <c r="AB15" s="9"/>
      <c r="AC15" s="9"/>
      <c r="AD15" s="9"/>
      <c r="AE15" s="9"/>
      <c r="AF15" s="9"/>
    </row>
    <row r="16" spans="1:32" ht="34.5" hidden="1" customHeight="1" x14ac:dyDescent="0.2">
      <c r="A16" s="556"/>
      <c r="B16" s="809"/>
      <c r="C16" s="811"/>
      <c r="D16" s="38"/>
      <c r="E16" s="92"/>
      <c r="F16" s="559">
        <f>'UKM Esensial Bulanan Setahun'!F16</f>
        <v>0</v>
      </c>
      <c r="G16" s="108">
        <f>'UKM Esensial Bulanan Setahun'!G16/4</f>
        <v>0</v>
      </c>
      <c r="H16" s="106">
        <f t="shared" si="4"/>
        <v>0</v>
      </c>
      <c r="I16" s="114"/>
      <c r="J16" s="114"/>
      <c r="K16" s="194"/>
      <c r="L16" s="127"/>
      <c r="M16" s="127"/>
      <c r="N16" s="558">
        <f>'UKM Esensial Bulanan Setahun'!AA16</f>
        <v>0</v>
      </c>
      <c r="O16" s="49"/>
      <c r="P16" s="49"/>
      <c r="Q16" s="49"/>
      <c r="X16" s="9"/>
      <c r="Y16" s="9"/>
      <c r="Z16" s="9"/>
      <c r="AA16" s="9"/>
      <c r="AB16" s="9"/>
      <c r="AC16" s="9"/>
      <c r="AD16" s="9"/>
      <c r="AE16" s="9"/>
      <c r="AF16" s="9"/>
    </row>
    <row r="17" spans="1:32" ht="44.25" hidden="1" customHeight="1" x14ac:dyDescent="0.2">
      <c r="A17" s="556"/>
      <c r="B17" s="809"/>
      <c r="C17" s="811"/>
      <c r="D17" s="38"/>
      <c r="E17" s="92"/>
      <c r="F17" s="559">
        <f>'UKM Esensial Bulanan Setahun'!F17</f>
        <v>0</v>
      </c>
      <c r="G17" s="108">
        <f>'UKM Esensial Bulanan Setahun'!G17/4</f>
        <v>0</v>
      </c>
      <c r="H17" s="106">
        <f t="shared" si="4"/>
        <v>0</v>
      </c>
      <c r="I17" s="114"/>
      <c r="J17" s="114"/>
      <c r="K17" s="194"/>
      <c r="L17" s="127"/>
      <c r="M17" s="127"/>
      <c r="N17" s="558">
        <f>'UKM Esensial Bulanan Setahun'!AA17</f>
        <v>0</v>
      </c>
      <c r="O17" s="49"/>
      <c r="P17" s="49"/>
      <c r="Q17" s="49"/>
      <c r="X17" s="9"/>
      <c r="Y17" s="9"/>
      <c r="Z17" s="9"/>
      <c r="AA17" s="9"/>
      <c r="AB17" s="9"/>
      <c r="AC17" s="9"/>
      <c r="AD17" s="9"/>
      <c r="AE17" s="9"/>
      <c r="AF17" s="9"/>
    </row>
    <row r="18" spans="1:32" ht="47.25" customHeight="1" x14ac:dyDescent="0.2">
      <c r="A18" s="556"/>
      <c r="B18" s="809" t="s">
        <v>1100</v>
      </c>
      <c r="C18" s="811" t="s">
        <v>1102</v>
      </c>
      <c r="D18" s="38">
        <v>0.3</v>
      </c>
      <c r="E18" s="92" t="s">
        <v>598</v>
      </c>
      <c r="F18" s="559">
        <f>'UKM Esensial Bulanan Setahun'!F18</f>
        <v>7</v>
      </c>
      <c r="G18" s="108">
        <f>'UKM Esensial Bulanan Setahun'!G18/4</f>
        <v>0.52500000000000002</v>
      </c>
      <c r="H18" s="106">
        <f t="shared" si="4"/>
        <v>1</v>
      </c>
      <c r="I18" s="114">
        <f t="shared" si="5"/>
        <v>14.285714285714285</v>
      </c>
      <c r="J18" s="114">
        <f t="shared" si="6"/>
        <v>190.47619047619045</v>
      </c>
      <c r="K18" s="194"/>
      <c r="L18" s="127"/>
      <c r="M18" s="127"/>
      <c r="N18" s="558">
        <f>'UKM Esensial Bulanan Setahun'!AA18</f>
        <v>1</v>
      </c>
      <c r="O18" s="49"/>
      <c r="P18" s="49"/>
      <c r="Q18" s="49"/>
      <c r="X18" s="9"/>
      <c r="Y18" s="9"/>
      <c r="Z18" s="9"/>
      <c r="AA18" s="9"/>
      <c r="AB18" s="9"/>
      <c r="AC18" s="9"/>
      <c r="AD18" s="9"/>
      <c r="AE18" s="9"/>
      <c r="AF18" s="9"/>
    </row>
    <row r="19" spans="1:32" s="100" customFormat="1" ht="20.25" customHeight="1" x14ac:dyDescent="0.2">
      <c r="A19" s="156"/>
      <c r="B19" s="157" t="s">
        <v>893</v>
      </c>
      <c r="C19" s="157"/>
      <c r="D19" s="158"/>
      <c r="E19" s="412"/>
      <c r="F19" s="501"/>
      <c r="G19" s="474"/>
      <c r="H19" s="159"/>
      <c r="I19" s="159"/>
      <c r="J19" s="159"/>
      <c r="K19" s="706">
        <f>(J20+J21+J25)/3</f>
        <v>152.38095238095238</v>
      </c>
      <c r="L19" s="122"/>
      <c r="M19" s="122"/>
      <c r="N19" s="122"/>
      <c r="O19" s="159"/>
      <c r="P19" s="159"/>
      <c r="Q19" s="159"/>
      <c r="R19" s="599"/>
      <c r="S19" s="599"/>
      <c r="T19" s="599"/>
      <c r="U19" s="599"/>
      <c r="X19" s="9"/>
      <c r="Y19" s="9"/>
      <c r="Z19" s="9"/>
      <c r="AA19" s="9"/>
      <c r="AB19" s="9"/>
      <c r="AC19" s="9"/>
      <c r="AD19" s="9"/>
      <c r="AE19" s="9"/>
      <c r="AF19" s="9"/>
    </row>
    <row r="20" spans="1:32" ht="30" x14ac:dyDescent="0.2">
      <c r="A20" s="556"/>
      <c r="B20" s="809" t="s">
        <v>1097</v>
      </c>
      <c r="C20" s="811" t="s">
        <v>1103</v>
      </c>
      <c r="D20" s="38">
        <v>1</v>
      </c>
      <c r="E20" s="92" t="s">
        <v>772</v>
      </c>
      <c r="F20" s="559">
        <f>'UKM Esensial Bulanan Setahun'!F20</f>
        <v>12</v>
      </c>
      <c r="G20" s="108">
        <f>'UKM Esensial Bulanan Setahun'!G20/4</f>
        <v>3</v>
      </c>
      <c r="H20" s="106">
        <f t="shared" ref="H20:H25" si="7">N20</f>
        <v>12</v>
      </c>
      <c r="I20" s="114">
        <f t="shared" ref="I20:I25" si="8">H20/F20*100</f>
        <v>100</v>
      </c>
      <c r="J20" s="533">
        <f t="shared" ref="J20:J25" si="9">H20/G20*100</f>
        <v>400</v>
      </c>
      <c r="K20" s="193"/>
      <c r="L20" s="127"/>
      <c r="M20" s="127"/>
      <c r="N20" s="558">
        <f>'UKM Esensial Bulanan Setahun'!AA20</f>
        <v>12</v>
      </c>
      <c r="O20" s="114"/>
      <c r="P20" s="114"/>
      <c r="Q20" s="114"/>
      <c r="X20" s="9"/>
      <c r="Y20" s="9"/>
      <c r="Z20" s="9"/>
      <c r="AA20" s="9"/>
      <c r="AB20" s="9"/>
      <c r="AC20" s="9"/>
      <c r="AD20" s="9"/>
      <c r="AE20" s="9"/>
      <c r="AF20" s="9"/>
    </row>
    <row r="21" spans="1:32" ht="30" x14ac:dyDescent="0.2">
      <c r="A21" s="556"/>
      <c r="B21" s="809" t="s">
        <v>1099</v>
      </c>
      <c r="C21" s="811" t="s">
        <v>1104</v>
      </c>
      <c r="D21" s="38">
        <v>1</v>
      </c>
      <c r="E21" s="92" t="s">
        <v>887</v>
      </c>
      <c r="F21" s="559">
        <f>'UKM Esensial Bulanan Setahun'!F21</f>
        <v>45</v>
      </c>
      <c r="G21" s="108">
        <f>'UKM Esensial Bulanan Setahun'!G21/4</f>
        <v>11.25</v>
      </c>
      <c r="H21" s="106">
        <f t="shared" si="7"/>
        <v>0</v>
      </c>
      <c r="I21" s="114">
        <f t="shared" si="8"/>
        <v>0</v>
      </c>
      <c r="J21" s="533">
        <f t="shared" si="9"/>
        <v>0</v>
      </c>
      <c r="K21" s="194"/>
      <c r="L21" s="127"/>
      <c r="M21" s="127"/>
      <c r="N21" s="558">
        <f>'UKM Esensial Bulanan Setahun'!AA21</f>
        <v>0</v>
      </c>
      <c r="O21" s="49"/>
      <c r="P21" s="49"/>
      <c r="Q21" s="49"/>
      <c r="X21" s="9"/>
      <c r="Y21" s="9"/>
      <c r="Z21" s="9"/>
      <c r="AA21" s="9"/>
      <c r="AB21" s="9"/>
      <c r="AC21" s="9"/>
      <c r="AD21" s="9"/>
      <c r="AE21" s="9"/>
      <c r="AF21" s="9"/>
    </row>
    <row r="22" spans="1:32" hidden="1" x14ac:dyDescent="0.2">
      <c r="A22" s="556"/>
      <c r="B22" s="809"/>
      <c r="C22" s="811"/>
      <c r="D22" s="639"/>
      <c r="E22" s="92"/>
      <c r="F22" s="559">
        <f>'UKM Esensial Bulanan Setahun'!F22</f>
        <v>0</v>
      </c>
      <c r="G22" s="108">
        <f>'UKM Esensial Bulanan Setahun'!G22/4</f>
        <v>0</v>
      </c>
      <c r="H22" s="106">
        <f t="shared" si="7"/>
        <v>0</v>
      </c>
      <c r="I22" s="114" t="e">
        <f t="shared" si="8"/>
        <v>#DIV/0!</v>
      </c>
      <c r="J22" s="533" t="e">
        <f t="shared" si="9"/>
        <v>#DIV/0!</v>
      </c>
      <c r="K22" s="194"/>
      <c r="L22" s="127"/>
      <c r="M22" s="127"/>
      <c r="N22" s="558">
        <f>'UKM Esensial Bulanan Setahun'!AA22</f>
        <v>0</v>
      </c>
      <c r="O22" s="49"/>
      <c r="P22" s="49"/>
      <c r="Q22" s="49"/>
      <c r="X22" s="9"/>
      <c r="Y22" s="9"/>
      <c r="Z22" s="9"/>
      <c r="AA22" s="9"/>
      <c r="AB22" s="9"/>
      <c r="AC22" s="9"/>
      <c r="AD22" s="9"/>
      <c r="AE22" s="9"/>
      <c r="AF22" s="9"/>
    </row>
    <row r="23" spans="1:32" ht="21" hidden="1" customHeight="1" x14ac:dyDescent="0.2">
      <c r="A23" s="556"/>
      <c r="B23" s="809"/>
      <c r="C23" s="811"/>
      <c r="D23" s="639"/>
      <c r="E23" s="92"/>
      <c r="F23" s="559">
        <f>'UKM Esensial Bulanan Setahun'!F23</f>
        <v>0</v>
      </c>
      <c r="G23" s="108">
        <f>'UKM Esensial Bulanan Setahun'!G23/4</f>
        <v>0</v>
      </c>
      <c r="H23" s="106">
        <f t="shared" si="7"/>
        <v>0</v>
      </c>
      <c r="I23" s="114" t="e">
        <f t="shared" si="8"/>
        <v>#DIV/0!</v>
      </c>
      <c r="J23" s="533" t="e">
        <f t="shared" si="9"/>
        <v>#DIV/0!</v>
      </c>
      <c r="K23" s="194"/>
      <c r="L23" s="127"/>
      <c r="M23" s="127"/>
      <c r="N23" s="558">
        <f>'UKM Esensial Bulanan Setahun'!AA23</f>
        <v>0</v>
      </c>
      <c r="O23" s="49"/>
      <c r="P23" s="49"/>
      <c r="Q23" s="49"/>
      <c r="X23" s="9"/>
      <c r="Y23" s="9"/>
      <c r="Z23" s="9"/>
      <c r="AA23" s="9"/>
      <c r="AB23" s="9"/>
      <c r="AC23" s="9"/>
      <c r="AD23" s="9"/>
      <c r="AE23" s="9"/>
      <c r="AF23" s="9"/>
    </row>
    <row r="24" spans="1:32" ht="21" hidden="1" customHeight="1" x14ac:dyDescent="0.2">
      <c r="A24" s="556"/>
      <c r="B24" s="809"/>
      <c r="C24" s="811"/>
      <c r="D24" s="639"/>
      <c r="E24" s="92"/>
      <c r="F24" s="559">
        <f>'UKM Esensial Bulanan Setahun'!F24</f>
        <v>0</v>
      </c>
      <c r="G24" s="108">
        <f>'UKM Esensial Bulanan Setahun'!G24/4</f>
        <v>0</v>
      </c>
      <c r="H24" s="106">
        <f t="shared" si="7"/>
        <v>0</v>
      </c>
      <c r="I24" s="114" t="e">
        <f t="shared" si="8"/>
        <v>#DIV/0!</v>
      </c>
      <c r="J24" s="533" t="e">
        <f t="shared" si="9"/>
        <v>#DIV/0!</v>
      </c>
      <c r="K24" s="194"/>
      <c r="L24" s="127"/>
      <c r="M24" s="127"/>
      <c r="N24" s="558">
        <f>'UKM Esensial Bulanan Setahun'!AA24</f>
        <v>0</v>
      </c>
      <c r="O24" s="49"/>
      <c r="P24" s="49"/>
      <c r="Q24" s="49"/>
      <c r="X24" s="9"/>
      <c r="Y24" s="9"/>
      <c r="Z24" s="9"/>
      <c r="AA24" s="9"/>
      <c r="AB24" s="9"/>
      <c r="AC24" s="9"/>
      <c r="AD24" s="9"/>
      <c r="AE24" s="9"/>
      <c r="AF24" s="9"/>
    </row>
    <row r="25" spans="1:32" ht="28.5" customHeight="1" x14ac:dyDescent="0.2">
      <c r="A25" s="556"/>
      <c r="B25" s="809" t="s">
        <v>1100</v>
      </c>
      <c r="C25" s="811" t="s">
        <v>1105</v>
      </c>
      <c r="D25" s="38">
        <v>1</v>
      </c>
      <c r="E25" s="92" t="s">
        <v>886</v>
      </c>
      <c r="F25" s="559">
        <f>'UKM Esensial Bulanan Setahun'!F25</f>
        <v>7</v>
      </c>
      <c r="G25" s="108">
        <f>'UKM Esensial Bulanan Setahun'!G25/4</f>
        <v>1.75</v>
      </c>
      <c r="H25" s="106">
        <f t="shared" si="7"/>
        <v>1</v>
      </c>
      <c r="I25" s="114">
        <f t="shared" si="8"/>
        <v>14.285714285714285</v>
      </c>
      <c r="J25" s="533">
        <f t="shared" si="9"/>
        <v>57.142857142857139</v>
      </c>
      <c r="K25" s="194"/>
      <c r="L25" s="127"/>
      <c r="M25" s="127"/>
      <c r="N25" s="558">
        <f>'UKM Esensial Bulanan Setahun'!AA25</f>
        <v>1</v>
      </c>
      <c r="O25" s="49"/>
      <c r="P25" s="49"/>
      <c r="Q25" s="49"/>
      <c r="X25" s="9"/>
      <c r="Y25" s="9"/>
      <c r="Z25" s="9"/>
      <c r="AA25" s="9"/>
      <c r="AB25" s="9"/>
      <c r="AC25" s="9"/>
      <c r="AD25" s="9"/>
      <c r="AE25" s="9"/>
      <c r="AF25" s="9"/>
    </row>
    <row r="26" spans="1:32" s="9" customFormat="1" x14ac:dyDescent="0.2">
      <c r="A26" s="557"/>
      <c r="B26" s="810"/>
      <c r="C26" s="21"/>
      <c r="D26" s="35"/>
      <c r="E26" s="29"/>
      <c r="F26" s="559"/>
      <c r="G26" s="108"/>
      <c r="H26" s="51"/>
      <c r="I26" s="51"/>
      <c r="J26" s="51"/>
      <c r="K26" s="195"/>
      <c r="L26" s="125"/>
      <c r="M26" s="125"/>
      <c r="N26" s="125"/>
      <c r="O26" s="51"/>
      <c r="P26" s="51"/>
      <c r="Q26" s="51"/>
      <c r="R26" s="600"/>
      <c r="S26" s="600"/>
      <c r="T26" s="600"/>
      <c r="U26" s="600"/>
    </row>
    <row r="27" spans="1:32" s="100" customFormat="1" ht="21.75" customHeight="1" x14ac:dyDescent="0.2">
      <c r="A27" s="153"/>
      <c r="B27" s="104" t="s">
        <v>894</v>
      </c>
      <c r="C27" s="104"/>
      <c r="D27" s="154"/>
      <c r="E27" s="275"/>
      <c r="F27" s="497"/>
      <c r="G27" s="476"/>
      <c r="H27" s="155"/>
      <c r="I27" s="155"/>
      <c r="J27" s="155"/>
      <c r="K27" s="196">
        <f>AVERAGE(J30:J31)</f>
        <v>470.27027027027026</v>
      </c>
      <c r="L27" s="101"/>
      <c r="M27" s="101"/>
      <c r="N27" s="101"/>
      <c r="O27" s="155"/>
      <c r="P27" s="155"/>
      <c r="Q27" s="155"/>
      <c r="R27" s="599"/>
      <c r="S27" s="599"/>
      <c r="T27" s="599"/>
      <c r="U27" s="599"/>
      <c r="X27" s="9"/>
      <c r="Y27" s="9"/>
      <c r="Z27" s="9"/>
      <c r="AA27" s="9"/>
      <c r="AB27" s="9"/>
      <c r="AC27" s="9"/>
      <c r="AD27" s="9"/>
      <c r="AE27" s="9"/>
      <c r="AF27" s="9"/>
    </row>
    <row r="28" spans="1:32" ht="19.5" hidden="1" customHeight="1" x14ac:dyDescent="0.2">
      <c r="A28" s="556"/>
      <c r="B28" s="556"/>
      <c r="C28" s="7" t="s">
        <v>518</v>
      </c>
      <c r="D28" s="38">
        <v>1</v>
      </c>
      <c r="E28" s="92" t="s">
        <v>517</v>
      </c>
      <c r="F28" s="123"/>
      <c r="G28" s="105"/>
      <c r="H28" s="49" t="e">
        <f>#REF!</f>
        <v>#REF!</v>
      </c>
      <c r="I28" s="114" t="e">
        <f t="shared" ref="I28:I31" si="10">H28/F28*100</f>
        <v>#REF!</v>
      </c>
      <c r="J28" s="114" t="e">
        <f t="shared" ref="J28:J31" si="11">H28/G28*100</f>
        <v>#REF!</v>
      </c>
      <c r="K28" s="193"/>
      <c r="L28" s="127"/>
      <c r="M28" s="127"/>
      <c r="N28" s="127"/>
      <c r="O28" s="117"/>
      <c r="P28" s="117"/>
      <c r="Q28" s="117"/>
      <c r="X28" s="9"/>
      <c r="Y28" s="9"/>
      <c r="Z28" s="9"/>
      <c r="AA28" s="9"/>
      <c r="AB28" s="9"/>
      <c r="AC28" s="9"/>
      <c r="AD28" s="9"/>
      <c r="AE28" s="9"/>
      <c r="AF28" s="9"/>
    </row>
    <row r="29" spans="1:32" ht="30" hidden="1" x14ac:dyDescent="0.2">
      <c r="A29" s="556"/>
      <c r="B29" s="556"/>
      <c r="C29" s="7" t="s">
        <v>519</v>
      </c>
      <c r="D29" s="38">
        <v>1</v>
      </c>
      <c r="E29" s="234" t="s">
        <v>694</v>
      </c>
      <c r="F29" s="123"/>
      <c r="G29" s="105"/>
      <c r="H29" s="49" t="e">
        <f>#REF!</f>
        <v>#REF!</v>
      </c>
      <c r="I29" s="114" t="e">
        <f t="shared" si="10"/>
        <v>#REF!</v>
      </c>
      <c r="J29" s="114" t="e">
        <f t="shared" si="11"/>
        <v>#REF!</v>
      </c>
      <c r="K29" s="194"/>
      <c r="L29" s="127"/>
      <c r="M29" s="127"/>
      <c r="N29" s="127"/>
      <c r="O29" s="49"/>
      <c r="P29" s="49"/>
      <c r="Q29" s="49"/>
      <c r="X29" s="9"/>
      <c r="Y29" s="9"/>
      <c r="Z29" s="9"/>
      <c r="AA29" s="9"/>
      <c r="AB29" s="9"/>
      <c r="AC29" s="9"/>
      <c r="AD29" s="9"/>
      <c r="AE29" s="9"/>
      <c r="AF29" s="9"/>
    </row>
    <row r="30" spans="1:32" ht="33.75" customHeight="1" x14ac:dyDescent="0.2">
      <c r="A30" s="556"/>
      <c r="B30" s="809" t="s">
        <v>1097</v>
      </c>
      <c r="C30" s="812" t="s">
        <v>1106</v>
      </c>
      <c r="D30" s="38">
        <v>0.74</v>
      </c>
      <c r="E30" s="234" t="s">
        <v>889</v>
      </c>
      <c r="F30" s="559">
        <f>'UKM Esensial Bulanan Setahun'!F30</f>
        <v>65</v>
      </c>
      <c r="G30" s="108">
        <f>'UKM Esensial Bulanan Setahun'!G30/4</f>
        <v>12.025</v>
      </c>
      <c r="H30" s="106">
        <f t="shared" ref="H30:H31" si="12">N30</f>
        <v>65</v>
      </c>
      <c r="I30" s="114">
        <f t="shared" si="10"/>
        <v>100</v>
      </c>
      <c r="J30" s="114">
        <f t="shared" si="11"/>
        <v>540.54054054054052</v>
      </c>
      <c r="K30" s="194"/>
      <c r="L30" s="127"/>
      <c r="M30" s="127"/>
      <c r="N30" s="558">
        <f>'UKM Esensial Bulanan Setahun'!AA30</f>
        <v>65</v>
      </c>
      <c r="O30" s="49"/>
      <c r="P30" s="49"/>
      <c r="Q30" s="49"/>
      <c r="X30" s="9"/>
      <c r="Y30" s="9"/>
      <c r="Z30" s="9"/>
      <c r="AA30" s="9"/>
      <c r="AB30" s="9"/>
      <c r="AC30" s="9"/>
      <c r="AD30" s="9"/>
      <c r="AE30" s="9"/>
      <c r="AF30" s="9"/>
    </row>
    <row r="31" spans="1:32" ht="26.25" customHeight="1" x14ac:dyDescent="0.2">
      <c r="A31" s="556"/>
      <c r="B31" s="809" t="s">
        <v>1099</v>
      </c>
      <c r="C31" s="811" t="s">
        <v>1107</v>
      </c>
      <c r="D31" s="38">
        <v>1</v>
      </c>
      <c r="E31" s="92" t="s">
        <v>891</v>
      </c>
      <c r="F31" s="559">
        <f>'UKM Esensial Bulanan Setahun'!F31</f>
        <v>12</v>
      </c>
      <c r="G31" s="108">
        <f>'UKM Esensial Bulanan Setahun'!G31/4</f>
        <v>3</v>
      </c>
      <c r="H31" s="106">
        <f t="shared" si="12"/>
        <v>12</v>
      </c>
      <c r="I31" s="114">
        <f t="shared" si="10"/>
        <v>100</v>
      </c>
      <c r="J31" s="114">
        <f t="shared" si="11"/>
        <v>400</v>
      </c>
      <c r="K31" s="194"/>
      <c r="L31" s="127"/>
      <c r="M31" s="127"/>
      <c r="N31" s="558">
        <f>'UKM Esensial Bulanan Setahun'!AA31</f>
        <v>12</v>
      </c>
      <c r="O31" s="49"/>
      <c r="P31" s="49"/>
      <c r="Q31" s="49"/>
      <c r="X31" s="9"/>
      <c r="Y31" s="9"/>
      <c r="Z31" s="9"/>
      <c r="AA31" s="9"/>
      <c r="AB31" s="9"/>
      <c r="AC31" s="9"/>
      <c r="AD31" s="9"/>
      <c r="AE31" s="9"/>
      <c r="AF31" s="9"/>
    </row>
    <row r="32" spans="1:32" ht="23.25" hidden="1" customHeight="1" x14ac:dyDescent="0.2">
      <c r="A32" s="556"/>
      <c r="B32" s="556"/>
      <c r="C32" s="556"/>
      <c r="D32" s="639"/>
      <c r="E32" s="92"/>
      <c r="F32" s="123"/>
      <c r="G32" s="525"/>
      <c r="H32" s="49"/>
      <c r="I32" s="49"/>
      <c r="J32" s="49"/>
      <c r="K32" s="194"/>
      <c r="L32" s="125"/>
      <c r="M32" s="125"/>
      <c r="N32" s="125"/>
      <c r="O32" s="49"/>
      <c r="P32" s="49"/>
      <c r="Q32" s="49"/>
      <c r="X32" s="9"/>
      <c r="Y32" s="9"/>
      <c r="Z32" s="9"/>
      <c r="AA32" s="9"/>
      <c r="AB32" s="9"/>
      <c r="AC32" s="9"/>
      <c r="AD32" s="9"/>
      <c r="AE32" s="9"/>
      <c r="AF32" s="9"/>
    </row>
    <row r="33" spans="1:32" s="100" customFormat="1" ht="21" hidden="1" customHeight="1" x14ac:dyDescent="0.2">
      <c r="A33" s="153"/>
      <c r="B33" s="104"/>
      <c r="C33" s="104"/>
      <c r="D33" s="154"/>
      <c r="E33" s="275"/>
      <c r="F33" s="497"/>
      <c r="G33" s="476"/>
      <c r="H33" s="155"/>
      <c r="I33" s="155"/>
      <c r="J33" s="155"/>
      <c r="K33" s="196"/>
      <c r="L33" s="101"/>
      <c r="M33" s="101"/>
      <c r="N33" s="101"/>
      <c r="O33" s="155"/>
      <c r="P33" s="155"/>
      <c r="Q33" s="155"/>
      <c r="R33" s="599"/>
      <c r="S33" s="599"/>
      <c r="T33" s="599"/>
      <c r="U33" s="599"/>
      <c r="X33" s="9"/>
      <c r="Y33" s="9"/>
      <c r="Z33" s="9"/>
      <c r="AA33" s="9"/>
      <c r="AB33" s="9"/>
      <c r="AC33" s="9"/>
      <c r="AD33" s="9"/>
      <c r="AE33" s="9"/>
      <c r="AF33" s="9"/>
    </row>
    <row r="34" spans="1:32" ht="21" hidden="1" customHeight="1" x14ac:dyDescent="0.2">
      <c r="A34" s="556"/>
      <c r="B34" s="556"/>
      <c r="C34" s="7"/>
      <c r="D34" s="38"/>
      <c r="E34" s="92"/>
      <c r="F34" s="123"/>
      <c r="G34" s="105"/>
      <c r="H34" s="49"/>
      <c r="I34" s="114"/>
      <c r="J34" s="114"/>
      <c r="K34" s="194"/>
      <c r="L34" s="127"/>
      <c r="M34" s="127"/>
      <c r="N34" s="127"/>
      <c r="O34" s="49"/>
      <c r="P34" s="49"/>
      <c r="Q34" s="49"/>
      <c r="X34" s="9"/>
      <c r="Y34" s="9"/>
      <c r="Z34" s="9"/>
      <c r="AA34" s="9"/>
      <c r="AB34" s="9"/>
      <c r="AC34" s="9"/>
      <c r="AD34" s="9"/>
      <c r="AE34" s="9"/>
      <c r="AF34" s="9"/>
    </row>
    <row r="35" spans="1:32" s="100" customFormat="1" ht="24.75" customHeight="1" x14ac:dyDescent="0.2">
      <c r="A35" s="153"/>
      <c r="B35" s="104" t="s">
        <v>908</v>
      </c>
      <c r="C35" s="104"/>
      <c r="D35" s="154"/>
      <c r="E35" s="275"/>
      <c r="F35" s="497"/>
      <c r="G35" s="476"/>
      <c r="H35" s="155"/>
      <c r="I35" s="155"/>
      <c r="J35" s="155"/>
      <c r="K35" s="196">
        <f>AVERAGE(J36:J38)</f>
        <v>1022.2222222222223</v>
      </c>
      <c r="L35" s="101"/>
      <c r="M35" s="101"/>
      <c r="N35" s="101"/>
      <c r="O35" s="155"/>
      <c r="P35" s="155"/>
      <c r="Q35" s="155"/>
      <c r="R35" s="599"/>
      <c r="S35" s="599"/>
      <c r="T35" s="599"/>
      <c r="U35" s="599"/>
      <c r="X35" s="9"/>
      <c r="Y35" s="9"/>
      <c r="Z35" s="9"/>
      <c r="AA35" s="9"/>
      <c r="AB35" s="9"/>
      <c r="AC35" s="9"/>
      <c r="AD35" s="9"/>
      <c r="AE35" s="9"/>
      <c r="AF35" s="9"/>
    </row>
    <row r="36" spans="1:32" ht="21" customHeight="1" x14ac:dyDescent="0.2">
      <c r="A36" s="556"/>
      <c r="B36" s="809" t="s">
        <v>1097</v>
      </c>
      <c r="C36" s="811" t="s">
        <v>1108</v>
      </c>
      <c r="D36" s="38">
        <v>1</v>
      </c>
      <c r="E36" s="92" t="s">
        <v>781</v>
      </c>
      <c r="F36" s="559">
        <f>'UKM Esensial Bulanan Setahun'!F36</f>
        <v>12</v>
      </c>
      <c r="G36" s="108">
        <f>'UKM Esensial Bulanan Setahun'!G36/4</f>
        <v>3</v>
      </c>
      <c r="H36" s="106">
        <f t="shared" ref="H36:H38" si="13">N36</f>
        <v>12</v>
      </c>
      <c r="I36" s="114">
        <f t="shared" ref="I36:I38" si="14">H36/F36*100</f>
        <v>100</v>
      </c>
      <c r="J36" s="114">
        <f t="shared" ref="J36:J38" si="15">H36/G36*100</f>
        <v>400</v>
      </c>
      <c r="K36" s="194"/>
      <c r="L36" s="127"/>
      <c r="M36" s="127"/>
      <c r="N36" s="558">
        <f>'UKM Esensial Bulanan Setahun'!AA36</f>
        <v>12</v>
      </c>
      <c r="O36" s="49"/>
      <c r="P36" s="49"/>
      <c r="Q36" s="49"/>
      <c r="X36" s="9"/>
      <c r="Y36" s="9"/>
      <c r="Z36" s="9"/>
      <c r="AA36" s="9"/>
      <c r="AB36" s="9"/>
      <c r="AC36" s="9"/>
      <c r="AD36" s="9"/>
      <c r="AE36" s="9"/>
      <c r="AF36" s="9"/>
    </row>
    <row r="37" spans="1:32" ht="31.5" customHeight="1" x14ac:dyDescent="0.2">
      <c r="A37" s="556"/>
      <c r="B37" s="809" t="s">
        <v>1099</v>
      </c>
      <c r="C37" s="811" t="s">
        <v>1109</v>
      </c>
      <c r="D37" s="38">
        <v>0.15</v>
      </c>
      <c r="E37" s="92" t="s">
        <v>781</v>
      </c>
      <c r="F37" s="559">
        <f>'UKM Esensial Bulanan Setahun'!F37</f>
        <v>12</v>
      </c>
      <c r="G37" s="108">
        <f>'UKM Esensial Bulanan Setahun'!G37/4</f>
        <v>0.44999999999999996</v>
      </c>
      <c r="H37" s="106">
        <f t="shared" si="13"/>
        <v>12</v>
      </c>
      <c r="I37" s="114">
        <f t="shared" si="14"/>
        <v>100</v>
      </c>
      <c r="J37" s="114">
        <f t="shared" si="15"/>
        <v>2666.666666666667</v>
      </c>
      <c r="K37" s="194"/>
      <c r="L37" s="127"/>
      <c r="M37" s="127"/>
      <c r="N37" s="558">
        <f>'UKM Esensial Bulanan Setahun'!AA37</f>
        <v>12</v>
      </c>
      <c r="O37" s="49"/>
      <c r="P37" s="49"/>
      <c r="Q37" s="49"/>
      <c r="X37" s="9"/>
      <c r="Y37" s="9"/>
      <c r="Z37" s="9"/>
      <c r="AA37" s="9"/>
      <c r="AB37" s="9"/>
      <c r="AC37" s="9"/>
      <c r="AD37" s="9"/>
      <c r="AE37" s="9"/>
      <c r="AF37" s="9"/>
    </row>
    <row r="38" spans="1:32" ht="22.5" customHeight="1" x14ac:dyDescent="0.2">
      <c r="A38" s="556"/>
      <c r="B38" s="809" t="s">
        <v>1100</v>
      </c>
      <c r="C38" s="811" t="s">
        <v>1110</v>
      </c>
      <c r="D38" s="38">
        <v>1</v>
      </c>
      <c r="E38" s="92" t="s">
        <v>781</v>
      </c>
      <c r="F38" s="559">
        <f>'UKM Esensial Bulanan Setahun'!F38</f>
        <v>12</v>
      </c>
      <c r="G38" s="108">
        <f>'UKM Esensial Bulanan Setahun'!G38/4</f>
        <v>3</v>
      </c>
      <c r="H38" s="106">
        <f t="shared" si="13"/>
        <v>0</v>
      </c>
      <c r="I38" s="114">
        <f t="shared" si="14"/>
        <v>0</v>
      </c>
      <c r="J38" s="114">
        <f t="shared" si="15"/>
        <v>0</v>
      </c>
      <c r="K38" s="194"/>
      <c r="L38" s="127"/>
      <c r="M38" s="127"/>
      <c r="N38" s="558">
        <f>'UKM Esensial Bulanan Setahun'!AA38</f>
        <v>0</v>
      </c>
      <c r="O38" s="49"/>
      <c r="P38" s="49"/>
      <c r="Q38" s="49"/>
      <c r="X38" s="9"/>
      <c r="Y38" s="9"/>
      <c r="Z38" s="9"/>
      <c r="AA38" s="9"/>
      <c r="AB38" s="9"/>
      <c r="AC38" s="9"/>
      <c r="AD38" s="9"/>
      <c r="AE38" s="9"/>
      <c r="AF38" s="9"/>
    </row>
    <row r="39" spans="1:32" s="9" customFormat="1" x14ac:dyDescent="0.2">
      <c r="A39" s="557"/>
      <c r="B39" s="557"/>
      <c r="C39" s="557"/>
      <c r="D39" s="35"/>
      <c r="E39" s="29"/>
      <c r="F39" s="559"/>
      <c r="G39" s="108"/>
      <c r="H39" s="51"/>
      <c r="I39" s="51"/>
      <c r="J39" s="51"/>
      <c r="K39" s="195"/>
      <c r="L39" s="125"/>
      <c r="M39" s="125"/>
      <c r="N39" s="125"/>
      <c r="O39" s="51"/>
      <c r="P39" s="51"/>
      <c r="Q39" s="51"/>
      <c r="R39" s="600"/>
      <c r="S39" s="600"/>
      <c r="T39" s="600"/>
      <c r="U39" s="600"/>
    </row>
    <row r="40" spans="1:32" s="100" customFormat="1" ht="21.75" customHeight="1" x14ac:dyDescent="0.2">
      <c r="A40" s="153"/>
      <c r="B40" s="104" t="s">
        <v>900</v>
      </c>
      <c r="C40" s="104"/>
      <c r="D40" s="154"/>
      <c r="E40" s="275"/>
      <c r="F40" s="497"/>
      <c r="G40" s="476"/>
      <c r="H40" s="155"/>
      <c r="I40" s="155"/>
      <c r="J40" s="155"/>
      <c r="K40" s="196">
        <f>(J42+J43+J44+J45)/4</f>
        <v>155.26315789473688</v>
      </c>
      <c r="L40" s="101"/>
      <c r="M40" s="101"/>
      <c r="N40" s="101"/>
      <c r="O40" s="155"/>
      <c r="P40" s="155"/>
      <c r="Q40" s="155"/>
      <c r="R40" s="599"/>
      <c r="S40" s="599"/>
      <c r="T40" s="599"/>
      <c r="U40" s="599"/>
      <c r="X40" s="9"/>
      <c r="Y40" s="9"/>
      <c r="Z40" s="9"/>
      <c r="AA40" s="9"/>
      <c r="AB40" s="9"/>
      <c r="AC40" s="9"/>
      <c r="AD40" s="9"/>
      <c r="AE40" s="9"/>
      <c r="AF40" s="9"/>
    </row>
    <row r="41" spans="1:32" ht="30" hidden="1" x14ac:dyDescent="0.2">
      <c r="A41" s="556"/>
      <c r="B41" s="556"/>
      <c r="C41" s="7" t="s">
        <v>520</v>
      </c>
      <c r="D41" s="38">
        <v>1</v>
      </c>
      <c r="E41" s="92" t="s">
        <v>599</v>
      </c>
      <c r="F41" s="123"/>
      <c r="G41" s="105">
        <f t="shared" ref="G41" si="16">D41*F41</f>
        <v>0</v>
      </c>
      <c r="H41" s="49" t="e">
        <f>#REF!</f>
        <v>#REF!</v>
      </c>
      <c r="I41" s="114" t="e">
        <f t="shared" ref="I41:I42" si="17">H41/F41*100</f>
        <v>#REF!</v>
      </c>
      <c r="J41" s="114" t="e">
        <f t="shared" ref="J41:J42" si="18">H41/G41*100</f>
        <v>#REF!</v>
      </c>
      <c r="K41" s="194"/>
      <c r="L41" s="127"/>
      <c r="M41" s="127"/>
      <c r="N41" s="127"/>
      <c r="O41" s="49"/>
      <c r="P41" s="49"/>
      <c r="Q41" s="49"/>
      <c r="X41" s="9"/>
      <c r="Y41" s="9"/>
      <c r="Z41" s="9"/>
      <c r="AA41" s="9"/>
      <c r="AB41" s="9"/>
      <c r="AC41" s="9"/>
      <c r="AD41" s="9"/>
      <c r="AE41" s="9"/>
      <c r="AF41" s="9"/>
    </row>
    <row r="42" spans="1:32" ht="48" customHeight="1" x14ac:dyDescent="0.2">
      <c r="A42" s="556"/>
      <c r="B42" s="809" t="s">
        <v>1097</v>
      </c>
      <c r="C42" s="811" t="s">
        <v>1111</v>
      </c>
      <c r="D42" s="565">
        <v>1</v>
      </c>
      <c r="E42" s="92" t="s">
        <v>899</v>
      </c>
      <c r="F42" s="559">
        <f>'UKM Esensial Bulanan Setahun'!F42</f>
        <v>12</v>
      </c>
      <c r="G42" s="108">
        <f>'UKM Esensial Bulanan Setahun'!G42/4</f>
        <v>3</v>
      </c>
      <c r="H42" s="106">
        <f t="shared" ref="H42:H45" si="19">N42</f>
        <v>3</v>
      </c>
      <c r="I42" s="114">
        <f t="shared" si="17"/>
        <v>25</v>
      </c>
      <c r="J42" s="114">
        <f t="shared" si="18"/>
        <v>100</v>
      </c>
      <c r="K42" s="194"/>
      <c r="L42" s="127"/>
      <c r="M42" s="127"/>
      <c r="N42" s="558">
        <f>'UKM Esensial Bulanan Setahun'!AA42</f>
        <v>3</v>
      </c>
      <c r="O42" s="49"/>
      <c r="P42" s="49"/>
      <c r="Q42" s="49"/>
      <c r="X42" s="9"/>
      <c r="Y42" s="9"/>
      <c r="Z42" s="9"/>
      <c r="AA42" s="9"/>
      <c r="AB42" s="9"/>
      <c r="AC42" s="9"/>
      <c r="AD42" s="9"/>
      <c r="AE42" s="9"/>
      <c r="AF42" s="9"/>
    </row>
    <row r="43" spans="1:32" ht="62.25" customHeight="1" x14ac:dyDescent="0.2">
      <c r="A43" s="556"/>
      <c r="B43" s="809" t="s">
        <v>1099</v>
      </c>
      <c r="C43" s="811" t="s">
        <v>1112</v>
      </c>
      <c r="D43" s="565">
        <v>1</v>
      </c>
      <c r="E43" s="92" t="s">
        <v>902</v>
      </c>
      <c r="F43" s="559">
        <f>'UKM Esensial Bulanan Setahun'!F43</f>
        <v>12</v>
      </c>
      <c r="G43" s="108">
        <f>'UKM Esensial Bulanan Setahun'!G43/4</f>
        <v>3</v>
      </c>
      <c r="H43" s="106">
        <f t="shared" si="19"/>
        <v>3</v>
      </c>
      <c r="I43" s="114">
        <f>H43/F43*100</f>
        <v>25</v>
      </c>
      <c r="J43" s="114">
        <f>H43/G43*100</f>
        <v>100</v>
      </c>
      <c r="K43" s="194"/>
      <c r="L43" s="127"/>
      <c r="M43" s="127"/>
      <c r="N43" s="558">
        <f>'UKM Esensial Bulanan Setahun'!AA43</f>
        <v>3</v>
      </c>
      <c r="O43" s="49"/>
      <c r="P43" s="49"/>
      <c r="Q43" s="49"/>
      <c r="X43" s="9"/>
      <c r="Y43" s="9"/>
      <c r="Z43" s="9"/>
      <c r="AA43" s="9"/>
      <c r="AB43" s="9"/>
      <c r="AC43" s="9"/>
      <c r="AD43" s="9"/>
      <c r="AE43" s="9"/>
      <c r="AF43" s="9"/>
    </row>
    <row r="44" spans="1:32" ht="36.75" customHeight="1" x14ac:dyDescent="0.2">
      <c r="A44" s="556"/>
      <c r="B44" s="809" t="s">
        <v>1100</v>
      </c>
      <c r="C44" s="811" t="s">
        <v>1113</v>
      </c>
      <c r="D44" s="565">
        <v>0.81</v>
      </c>
      <c r="E44" s="92" t="s">
        <v>773</v>
      </c>
      <c r="F44" s="559">
        <f>'UKM Esensial Bulanan Setahun'!F44</f>
        <v>34</v>
      </c>
      <c r="G44" s="108">
        <f>'UKM Esensial Bulanan Setahun'!G44</f>
        <v>27.540000000000003</v>
      </c>
      <c r="H44" s="106">
        <f t="shared" si="19"/>
        <v>0</v>
      </c>
      <c r="I44" s="114">
        <f t="shared" ref="I44:I45" si="20">H44/F44*100</f>
        <v>0</v>
      </c>
      <c r="J44" s="114">
        <f>H44/G44*100</f>
        <v>0</v>
      </c>
      <c r="K44" s="194"/>
      <c r="L44" s="127"/>
      <c r="M44" s="127"/>
      <c r="N44" s="558">
        <f>'UKM Esensial Bulanan Setahun'!AA44</f>
        <v>0</v>
      </c>
      <c r="O44" s="49"/>
      <c r="P44" s="49"/>
      <c r="Q44" s="49"/>
      <c r="X44" s="9"/>
      <c r="Y44" s="9"/>
      <c r="Z44" s="9"/>
      <c r="AA44" s="9"/>
      <c r="AB44" s="9"/>
      <c r="AC44" s="9"/>
      <c r="AD44" s="9"/>
      <c r="AE44" s="9"/>
      <c r="AF44" s="9"/>
    </row>
    <row r="45" spans="1:32" ht="36.75" customHeight="1" x14ac:dyDescent="0.2">
      <c r="A45" s="556"/>
      <c r="B45" s="809" t="s">
        <v>1115</v>
      </c>
      <c r="C45" s="811" t="s">
        <v>1114</v>
      </c>
      <c r="D45" s="565">
        <v>0.95</v>
      </c>
      <c r="E45" s="92" t="s">
        <v>723</v>
      </c>
      <c r="F45" s="559">
        <f>'UKM Esensial Bulanan Setahun'!F45</f>
        <v>12</v>
      </c>
      <c r="G45" s="108">
        <f>'UKM Esensial Bulanan Setahun'!G45/4</f>
        <v>2.8499999999999996</v>
      </c>
      <c r="H45" s="106">
        <f t="shared" si="19"/>
        <v>12</v>
      </c>
      <c r="I45" s="114">
        <f t="shared" si="20"/>
        <v>100</v>
      </c>
      <c r="J45" s="114">
        <f>H45/G45*100</f>
        <v>421.05263157894746</v>
      </c>
      <c r="K45" s="194"/>
      <c r="L45" s="127"/>
      <c r="M45" s="127"/>
      <c r="N45" s="558">
        <f>'UKM Esensial Bulanan Setahun'!AA45</f>
        <v>12</v>
      </c>
      <c r="O45" s="49"/>
      <c r="P45" s="49"/>
      <c r="Q45" s="49"/>
      <c r="X45" s="9"/>
      <c r="Y45" s="9"/>
      <c r="Z45" s="9"/>
      <c r="AA45" s="9"/>
      <c r="AB45" s="9"/>
      <c r="AC45" s="9"/>
      <c r="AD45" s="9"/>
      <c r="AE45" s="9"/>
      <c r="AF45" s="9"/>
    </row>
    <row r="46" spans="1:32" s="9" customFormat="1" x14ac:dyDescent="0.2">
      <c r="A46" s="557"/>
      <c r="B46" s="557"/>
      <c r="C46" s="557"/>
      <c r="D46" s="35"/>
      <c r="E46" s="29"/>
      <c r="F46" s="490"/>
      <c r="G46" s="108"/>
      <c r="H46" s="51"/>
      <c r="I46" s="51"/>
      <c r="J46" s="51"/>
      <c r="K46" s="195"/>
      <c r="L46" s="44"/>
      <c r="M46" s="44"/>
      <c r="N46" s="44"/>
      <c r="O46" s="51"/>
      <c r="P46" s="51"/>
      <c r="Q46" s="51"/>
      <c r="R46" s="600"/>
      <c r="S46" s="600"/>
      <c r="T46" s="600"/>
      <c r="U46" s="600"/>
    </row>
    <row r="47" spans="1:32" s="100" customFormat="1" ht="24" hidden="1" customHeight="1" x14ac:dyDescent="0.2">
      <c r="A47" s="153"/>
      <c r="B47" s="104"/>
      <c r="C47" s="104"/>
      <c r="D47" s="154"/>
      <c r="E47" s="275"/>
      <c r="F47" s="497"/>
      <c r="G47" s="476"/>
      <c r="H47" s="155"/>
      <c r="I47" s="155"/>
      <c r="J47" s="155"/>
      <c r="K47" s="196"/>
      <c r="L47" s="101"/>
      <c r="M47" s="101"/>
      <c r="N47" s="101"/>
      <c r="O47" s="155"/>
      <c r="P47" s="155"/>
      <c r="Q47" s="155"/>
      <c r="R47" s="599"/>
      <c r="S47" s="599"/>
      <c r="T47" s="599"/>
      <c r="U47" s="599"/>
      <c r="X47" s="9"/>
      <c r="Y47" s="9"/>
      <c r="Z47" s="9"/>
      <c r="AA47" s="9"/>
      <c r="AB47" s="9"/>
      <c r="AC47" s="9"/>
      <c r="AD47" s="9"/>
      <c r="AE47" s="9"/>
      <c r="AF47" s="9"/>
    </row>
    <row r="48" spans="1:32" hidden="1" x14ac:dyDescent="0.2">
      <c r="A48" s="556"/>
      <c r="B48" s="556"/>
      <c r="C48" s="7"/>
      <c r="D48" s="38"/>
      <c r="E48" s="234"/>
      <c r="F48" s="123"/>
      <c r="G48" s="105"/>
      <c r="H48" s="49"/>
      <c r="I48" s="114"/>
      <c r="J48" s="114"/>
      <c r="K48" s="194"/>
      <c r="L48" s="127"/>
      <c r="M48" s="127"/>
      <c r="N48" s="127"/>
      <c r="O48" s="49"/>
      <c r="P48" s="49"/>
      <c r="Q48" s="49"/>
      <c r="X48" s="9"/>
      <c r="Y48" s="9"/>
      <c r="Z48" s="9"/>
      <c r="AA48" s="9"/>
      <c r="AB48" s="9"/>
      <c r="AC48" s="9"/>
      <c r="AD48" s="9"/>
      <c r="AE48" s="9"/>
      <c r="AF48" s="9"/>
    </row>
    <row r="49" spans="1:32" ht="52.5" hidden="1" customHeight="1" x14ac:dyDescent="0.2">
      <c r="A49" s="556"/>
      <c r="B49" s="556"/>
      <c r="C49" s="7"/>
      <c r="D49" s="38"/>
      <c r="E49" s="234"/>
      <c r="F49" s="123"/>
      <c r="G49" s="105"/>
      <c r="H49" s="49"/>
      <c r="I49" s="114"/>
      <c r="J49" s="114"/>
      <c r="K49" s="194"/>
      <c r="L49" s="127"/>
      <c r="M49" s="127"/>
      <c r="N49" s="127"/>
      <c r="O49" s="49"/>
      <c r="P49" s="49"/>
      <c r="Q49" s="49"/>
      <c r="X49" s="9"/>
      <c r="Y49" s="9"/>
      <c r="Z49" s="9"/>
      <c r="AA49" s="9"/>
      <c r="AB49" s="9"/>
      <c r="AC49" s="9"/>
      <c r="AD49" s="9"/>
      <c r="AE49" s="9"/>
      <c r="AF49" s="9"/>
    </row>
    <row r="50" spans="1:32" ht="21" hidden="1" customHeight="1" x14ac:dyDescent="0.2">
      <c r="A50" s="556"/>
      <c r="B50" s="556"/>
      <c r="C50" s="7"/>
      <c r="D50" s="38"/>
      <c r="E50" s="92"/>
      <c r="F50" s="123"/>
      <c r="G50" s="105"/>
      <c r="H50" s="49"/>
      <c r="I50" s="114"/>
      <c r="J50" s="114"/>
      <c r="K50" s="194"/>
      <c r="L50" s="127"/>
      <c r="M50" s="127"/>
      <c r="N50" s="127"/>
      <c r="O50" s="49"/>
      <c r="P50" s="49"/>
      <c r="Q50" s="49"/>
      <c r="X50" s="9"/>
      <c r="Y50" s="9"/>
      <c r="Z50" s="9"/>
      <c r="AA50" s="9"/>
      <c r="AB50" s="9"/>
      <c r="AC50" s="9"/>
      <c r="AD50" s="9"/>
      <c r="AE50" s="9"/>
      <c r="AF50" s="9"/>
    </row>
    <row r="51" spans="1:32" ht="31.5" hidden="1" customHeight="1" x14ac:dyDescent="0.2">
      <c r="A51" s="556"/>
      <c r="B51" s="556"/>
      <c r="C51" s="7"/>
      <c r="D51" s="38"/>
      <c r="E51" s="234"/>
      <c r="F51" s="123"/>
      <c r="G51" s="105"/>
      <c r="H51" s="49"/>
      <c r="I51" s="114"/>
      <c r="J51" s="114"/>
      <c r="K51" s="194"/>
      <c r="L51" s="127"/>
      <c r="M51" s="127"/>
      <c r="N51" s="127"/>
      <c r="O51" s="49"/>
      <c r="P51" s="49"/>
      <c r="Q51" s="49"/>
      <c r="X51" s="9"/>
      <c r="Y51" s="9"/>
      <c r="Z51" s="9"/>
      <c r="AA51" s="9"/>
      <c r="AB51" s="9"/>
      <c r="AC51" s="9"/>
      <c r="AD51" s="9"/>
      <c r="AE51" s="9"/>
      <c r="AF51" s="9"/>
    </row>
    <row r="52" spans="1:32" hidden="1" x14ac:dyDescent="0.2">
      <c r="A52" s="556"/>
      <c r="B52" s="556"/>
      <c r="C52" s="7"/>
      <c r="D52" s="38"/>
      <c r="E52" s="92"/>
      <c r="F52" s="123"/>
      <c r="G52" s="105"/>
      <c r="H52" s="49"/>
      <c r="I52" s="114"/>
      <c r="J52" s="114"/>
      <c r="K52" s="194"/>
      <c r="L52" s="127"/>
      <c r="M52" s="127"/>
      <c r="N52" s="127"/>
      <c r="O52" s="49"/>
      <c r="P52" s="49"/>
      <c r="Q52" s="49"/>
      <c r="X52" s="9"/>
      <c r="Y52" s="9"/>
      <c r="Z52" s="9"/>
      <c r="AA52" s="9"/>
      <c r="AB52" s="9"/>
      <c r="AC52" s="9"/>
      <c r="AD52" s="9"/>
      <c r="AE52" s="9"/>
      <c r="AF52" s="9"/>
    </row>
    <row r="53" spans="1:32" s="67" customFormat="1" ht="23.25" customHeight="1" x14ac:dyDescent="0.2">
      <c r="A53" s="178" t="s">
        <v>666</v>
      </c>
      <c r="B53" s="179"/>
      <c r="C53" s="180"/>
      <c r="E53" s="413"/>
      <c r="F53" s="508"/>
      <c r="G53" s="477"/>
      <c r="H53" s="121"/>
      <c r="I53" s="121"/>
      <c r="J53" s="121"/>
      <c r="K53" s="541">
        <f>(K54+K59+K62+K66+K70+K74)/6</f>
        <v>188.77162667642369</v>
      </c>
      <c r="L53" s="181"/>
      <c r="M53" s="181"/>
      <c r="N53" s="181"/>
      <c r="O53" s="121"/>
      <c r="P53" s="121"/>
      <c r="Q53" s="121"/>
      <c r="R53" s="598"/>
      <c r="S53" s="598"/>
      <c r="T53" s="598"/>
      <c r="U53" s="598"/>
      <c r="X53" s="9"/>
      <c r="Y53" s="9"/>
      <c r="Z53" s="9"/>
      <c r="AA53" s="9"/>
      <c r="AB53" s="9"/>
      <c r="AC53" s="9"/>
      <c r="AD53" s="9"/>
      <c r="AE53" s="9"/>
      <c r="AF53" s="9"/>
    </row>
    <row r="54" spans="1:32" s="152" customFormat="1" ht="18.75" customHeight="1" x14ac:dyDescent="0.2">
      <c r="A54" s="145"/>
      <c r="B54" s="145" t="s">
        <v>521</v>
      </c>
      <c r="C54" s="144"/>
      <c r="D54" s="146"/>
      <c r="E54" s="233"/>
      <c r="F54" s="216"/>
      <c r="G54" s="217"/>
      <c r="H54" s="149"/>
      <c r="I54" s="149"/>
      <c r="J54" s="149"/>
      <c r="K54" s="166">
        <f>AVERAGE(J55:J57)</f>
        <v>230.69971122795982</v>
      </c>
      <c r="L54" s="148"/>
      <c r="M54" s="148"/>
      <c r="N54" s="148"/>
      <c r="O54" s="149"/>
      <c r="P54" s="149"/>
      <c r="Q54" s="149"/>
      <c r="R54" s="214"/>
      <c r="S54" s="214"/>
      <c r="T54" s="214"/>
      <c r="U54" s="214"/>
      <c r="X54" s="9"/>
      <c r="Y54" s="9"/>
      <c r="Z54" s="9"/>
      <c r="AA54" s="9"/>
      <c r="AB54" s="9"/>
      <c r="AC54" s="9"/>
      <c r="AD54" s="9"/>
      <c r="AE54" s="9"/>
      <c r="AF54" s="9"/>
    </row>
    <row r="55" spans="1:32" ht="20.25" customHeight="1" x14ac:dyDescent="0.2">
      <c r="A55" s="556"/>
      <c r="B55" s="556"/>
      <c r="C55" s="7" t="s">
        <v>878</v>
      </c>
      <c r="D55" s="38">
        <v>0.2</v>
      </c>
      <c r="E55" s="92" t="s">
        <v>667</v>
      </c>
      <c r="F55" s="559">
        <f>'UKM Esensial Bulanan Setahun'!F55</f>
        <v>14255</v>
      </c>
      <c r="G55" s="108">
        <f>'UKM Esensial Bulanan Setahun'!G55/4</f>
        <v>712.75</v>
      </c>
      <c r="H55" s="106">
        <f t="shared" ref="H55:H57" si="21">N55</f>
        <v>681</v>
      </c>
      <c r="I55" s="114">
        <f t="shared" ref="I55:I57" si="22">H55/F55*100</f>
        <v>4.7772711329358124</v>
      </c>
      <c r="J55" s="114">
        <f t="shared" ref="J55:J57" si="23">H55/G55*100</f>
        <v>95.545422658716234</v>
      </c>
      <c r="K55" s="194"/>
      <c r="L55" s="127"/>
      <c r="M55" s="127"/>
      <c r="N55" s="558">
        <f>'UKM Esensial Bulanan Setahun'!AA55</f>
        <v>681</v>
      </c>
      <c r="O55" s="49"/>
      <c r="P55" s="49"/>
      <c r="Q55" s="49"/>
      <c r="X55" s="9"/>
      <c r="Y55" s="9"/>
      <c r="Z55" s="9"/>
      <c r="AA55" s="9"/>
      <c r="AB55" s="9"/>
      <c r="AC55" s="9"/>
      <c r="AD55" s="9"/>
      <c r="AE55" s="9"/>
      <c r="AF55" s="9"/>
    </row>
    <row r="56" spans="1:32" ht="20.25" customHeight="1" x14ac:dyDescent="0.2">
      <c r="A56" s="556"/>
      <c r="B56" s="556"/>
      <c r="C56" s="7" t="s">
        <v>879</v>
      </c>
      <c r="D56" s="38">
        <v>0.85</v>
      </c>
      <c r="E56" s="92" t="s">
        <v>667</v>
      </c>
      <c r="F56" s="559">
        <f>'UKM Esensial Bulanan Setahun'!F56</f>
        <v>1783</v>
      </c>
      <c r="G56" s="108">
        <f>'UKM Esensial Bulanan Setahun'!G56/4</f>
        <v>378.88749999999999</v>
      </c>
      <c r="H56" s="106">
        <f t="shared" si="21"/>
        <v>498</v>
      </c>
      <c r="I56" s="114">
        <f t="shared" si="22"/>
        <v>27.930454290521595</v>
      </c>
      <c r="J56" s="114">
        <f t="shared" si="23"/>
        <v>131.43743195539574</v>
      </c>
      <c r="K56" s="194"/>
      <c r="L56" s="127"/>
      <c r="M56" s="127"/>
      <c r="N56" s="558">
        <f>'UKM Esensial Bulanan Setahun'!AA56</f>
        <v>498</v>
      </c>
      <c r="O56" s="49"/>
      <c r="P56" s="49"/>
      <c r="Q56" s="49"/>
      <c r="X56" s="9"/>
      <c r="Y56" s="9"/>
      <c r="Z56" s="9"/>
      <c r="AA56" s="9"/>
      <c r="AB56" s="9"/>
      <c r="AC56" s="9"/>
      <c r="AD56" s="9"/>
      <c r="AE56" s="9"/>
      <c r="AF56" s="9"/>
    </row>
    <row r="57" spans="1:32" ht="30" x14ac:dyDescent="0.2">
      <c r="A57" s="556"/>
      <c r="B57" s="556"/>
      <c r="C57" s="7" t="s">
        <v>880</v>
      </c>
      <c r="D57" s="38">
        <v>0.86</v>
      </c>
      <c r="E57" s="92" t="s">
        <v>516</v>
      </c>
      <c r="F57" s="559">
        <f>'UKM Esensial Bulanan Setahun'!F57</f>
        <v>16146</v>
      </c>
      <c r="G57" s="108">
        <f>'UKM Esensial Bulanan Setahun'!G57/4</f>
        <v>3471.39</v>
      </c>
      <c r="H57" s="106">
        <f t="shared" si="21"/>
        <v>16146</v>
      </c>
      <c r="I57" s="114">
        <f t="shared" si="22"/>
        <v>100</v>
      </c>
      <c r="J57" s="114">
        <f t="shared" si="23"/>
        <v>465.11627906976747</v>
      </c>
      <c r="K57" s="194"/>
      <c r="L57" s="127"/>
      <c r="M57" s="127"/>
      <c r="N57" s="558">
        <f>'UKM Esensial Bulanan Setahun'!AA57</f>
        <v>16146</v>
      </c>
      <c r="O57" s="49"/>
      <c r="P57" s="49"/>
      <c r="Q57" s="49"/>
      <c r="X57" s="9"/>
      <c r="Y57" s="9"/>
      <c r="Z57" s="9"/>
      <c r="AA57" s="9"/>
      <c r="AB57" s="9"/>
      <c r="AC57" s="9"/>
      <c r="AD57" s="9"/>
      <c r="AE57" s="9"/>
      <c r="AF57" s="9"/>
    </row>
    <row r="58" spans="1:32" s="9" customFormat="1" x14ac:dyDescent="0.2">
      <c r="A58" s="557"/>
      <c r="B58" s="557"/>
      <c r="C58" s="21"/>
      <c r="D58" s="35"/>
      <c r="E58" s="29"/>
      <c r="F58" s="490"/>
      <c r="G58" s="108"/>
      <c r="H58" s="51"/>
      <c r="I58" s="51"/>
      <c r="J58" s="51"/>
      <c r="K58" s="195"/>
      <c r="L58" s="125"/>
      <c r="M58" s="125"/>
      <c r="N58" s="125"/>
      <c r="O58" s="51"/>
      <c r="P58" s="51"/>
      <c r="Q58" s="51"/>
      <c r="R58" s="600"/>
      <c r="S58" s="600"/>
      <c r="T58" s="600"/>
      <c r="U58" s="600"/>
    </row>
    <row r="59" spans="1:32" s="152" customFormat="1" ht="23.25" customHeight="1" x14ac:dyDescent="0.2">
      <c r="A59" s="144"/>
      <c r="B59" s="145" t="s">
        <v>522</v>
      </c>
      <c r="C59" s="161"/>
      <c r="D59" s="146"/>
      <c r="E59" s="233"/>
      <c r="F59" s="216"/>
      <c r="G59" s="217"/>
      <c r="H59" s="149"/>
      <c r="I59" s="149"/>
      <c r="J59" s="149"/>
      <c r="K59" s="166">
        <f>AVERAGE(J60:J61)</f>
        <v>165.4320987654321</v>
      </c>
      <c r="L59" s="148"/>
      <c r="M59" s="148"/>
      <c r="N59" s="148"/>
      <c r="O59" s="149"/>
      <c r="P59" s="149"/>
      <c r="Q59" s="149"/>
      <c r="R59" s="214"/>
      <c r="S59" s="214"/>
      <c r="T59" s="214"/>
      <c r="U59" s="214"/>
      <c r="X59" s="9"/>
      <c r="Y59" s="9"/>
      <c r="Z59" s="9"/>
      <c r="AA59" s="9"/>
      <c r="AB59" s="9"/>
      <c r="AC59" s="9"/>
      <c r="AD59" s="9"/>
      <c r="AE59" s="9"/>
      <c r="AF59" s="9"/>
    </row>
    <row r="60" spans="1:32" ht="30" x14ac:dyDescent="0.2">
      <c r="A60" s="556"/>
      <c r="B60" s="5"/>
      <c r="C60" s="7" t="s">
        <v>783</v>
      </c>
      <c r="D60" s="38">
        <v>0.6</v>
      </c>
      <c r="E60" s="92" t="s">
        <v>668</v>
      </c>
      <c r="F60" s="559">
        <f>'UKM Esensial Bulanan Setahun'!F60</f>
        <v>30</v>
      </c>
      <c r="G60" s="108">
        <f>'UKM Esensial Bulanan Setahun'!G60/4</f>
        <v>4.5</v>
      </c>
      <c r="H60" s="106">
        <f t="shared" ref="H60:H61" si="24">N60</f>
        <v>6</v>
      </c>
      <c r="I60" s="114">
        <f t="shared" ref="I60:I61" si="25">H60/F60*100</f>
        <v>20</v>
      </c>
      <c r="J60" s="114">
        <f t="shared" ref="J60:J61" si="26">H60/G60*100</f>
        <v>133.33333333333331</v>
      </c>
      <c r="K60" s="194"/>
      <c r="L60" s="127"/>
      <c r="M60" s="127"/>
      <c r="N60" s="558">
        <f>'UKM Esensial Bulanan Setahun'!AA60</f>
        <v>6</v>
      </c>
      <c r="O60" s="49"/>
      <c r="P60" s="49"/>
      <c r="Q60" s="49"/>
      <c r="X60" s="9"/>
      <c r="Y60" s="9"/>
      <c r="Z60" s="9"/>
      <c r="AA60" s="9"/>
      <c r="AB60" s="9"/>
      <c r="AC60" s="9"/>
      <c r="AD60" s="9"/>
      <c r="AE60" s="9"/>
      <c r="AF60" s="9"/>
    </row>
    <row r="61" spans="1:32" ht="20.25" customHeight="1" x14ac:dyDescent="0.2">
      <c r="A61" s="556"/>
      <c r="B61" s="5"/>
      <c r="C61" s="7" t="s">
        <v>523</v>
      </c>
      <c r="D61" s="38">
        <v>0.45</v>
      </c>
      <c r="E61" s="92" t="s">
        <v>668</v>
      </c>
      <c r="F61" s="559">
        <f>'UKM Esensial Bulanan Setahun'!F61</f>
        <v>18</v>
      </c>
      <c r="G61" s="108">
        <f>'UKM Esensial Bulanan Setahun'!G61/4</f>
        <v>2.0249999999999999</v>
      </c>
      <c r="H61" s="106">
        <f t="shared" si="24"/>
        <v>4</v>
      </c>
      <c r="I61" s="114">
        <f t="shared" si="25"/>
        <v>22.222222222222221</v>
      </c>
      <c r="J61" s="114">
        <f t="shared" si="26"/>
        <v>197.53086419753089</v>
      </c>
      <c r="K61" s="194"/>
      <c r="L61" s="127"/>
      <c r="M61" s="127"/>
      <c r="N61" s="558">
        <f>'UKM Esensial Bulanan Setahun'!AA61</f>
        <v>4</v>
      </c>
      <c r="O61" s="49"/>
      <c r="P61" s="49"/>
      <c r="Q61" s="49"/>
      <c r="X61" s="9"/>
      <c r="Y61" s="9"/>
      <c r="Z61" s="9"/>
      <c r="AA61" s="9"/>
      <c r="AB61" s="9"/>
      <c r="AC61" s="9"/>
      <c r="AD61" s="9"/>
      <c r="AE61" s="9"/>
      <c r="AF61" s="9"/>
    </row>
    <row r="62" spans="1:32" s="152" customFormat="1" ht="24.75" customHeight="1" x14ac:dyDescent="0.2">
      <c r="A62" s="144"/>
      <c r="B62" s="145" t="s">
        <v>524</v>
      </c>
      <c r="C62" s="161"/>
      <c r="D62" s="146"/>
      <c r="E62" s="233"/>
      <c r="F62" s="688"/>
      <c r="G62" s="217"/>
      <c r="H62" s="149"/>
      <c r="I62" s="149"/>
      <c r="J62" s="149"/>
      <c r="K62" s="166">
        <f>AVERAGE(J63:J64)</f>
        <v>169.97691612659207</v>
      </c>
      <c r="L62" s="148"/>
      <c r="M62" s="148"/>
      <c r="N62" s="148"/>
      <c r="O62" s="149"/>
      <c r="P62" s="149"/>
      <c r="Q62" s="149"/>
      <c r="R62" s="214"/>
      <c r="S62" s="214"/>
      <c r="T62" s="214"/>
      <c r="U62" s="214"/>
      <c r="X62" s="9"/>
      <c r="Y62" s="9"/>
      <c r="Z62" s="9"/>
      <c r="AA62" s="9"/>
      <c r="AB62" s="9"/>
      <c r="AC62" s="9"/>
      <c r="AD62" s="9"/>
      <c r="AE62" s="9"/>
      <c r="AF62" s="9"/>
    </row>
    <row r="63" spans="1:32" x14ac:dyDescent="0.2">
      <c r="A63" s="556"/>
      <c r="B63" s="5"/>
      <c r="C63" s="7" t="s">
        <v>784</v>
      </c>
      <c r="D63" s="38">
        <v>0.4</v>
      </c>
      <c r="E63" s="92" t="s">
        <v>669</v>
      </c>
      <c r="F63" s="559">
        <f>'UKM Esensial Bulanan Setahun'!F63</f>
        <v>2543</v>
      </c>
      <c r="G63" s="108">
        <f>'UKM Esensial Bulanan Setahun'!G63/4</f>
        <v>254.3</v>
      </c>
      <c r="H63" s="106">
        <f t="shared" ref="H63:H64" si="27">N63</f>
        <v>498</v>
      </c>
      <c r="I63" s="114">
        <f t="shared" ref="I63:I64" si="28">H63/F63*100</f>
        <v>19.583169484860402</v>
      </c>
      <c r="J63" s="114">
        <f t="shared" ref="J63:J64" si="29">H63/G63*100</f>
        <v>195.831694848604</v>
      </c>
      <c r="K63" s="194"/>
      <c r="L63" s="127"/>
      <c r="M63" s="127"/>
      <c r="N63" s="558">
        <f>'UKM Esensial Bulanan Setahun'!AA63</f>
        <v>498</v>
      </c>
      <c r="O63" s="49"/>
      <c r="P63" s="49"/>
      <c r="Q63" s="49"/>
      <c r="X63" s="9"/>
      <c r="Y63" s="9"/>
      <c r="Z63" s="9"/>
      <c r="AA63" s="9"/>
      <c r="AB63" s="9"/>
      <c r="AC63" s="9"/>
      <c r="AD63" s="9"/>
      <c r="AE63" s="9"/>
      <c r="AF63" s="9"/>
    </row>
    <row r="64" spans="1:32" ht="21.75" customHeight="1" x14ac:dyDescent="0.2">
      <c r="A64" s="556"/>
      <c r="B64" s="5"/>
      <c r="C64" s="7" t="s">
        <v>525</v>
      </c>
      <c r="D64" s="38">
        <v>0.75</v>
      </c>
      <c r="E64" s="92" t="s">
        <v>669</v>
      </c>
      <c r="F64" s="559">
        <f>'UKM Esensial Bulanan Setahun'!F64</f>
        <v>1310</v>
      </c>
      <c r="G64" s="108">
        <f>'UKM Esensial Bulanan Setahun'!G64/4</f>
        <v>245.625</v>
      </c>
      <c r="H64" s="106">
        <f t="shared" si="27"/>
        <v>354</v>
      </c>
      <c r="I64" s="114">
        <f t="shared" si="28"/>
        <v>27.022900763358777</v>
      </c>
      <c r="J64" s="114">
        <f t="shared" si="29"/>
        <v>144.12213740458014</v>
      </c>
      <c r="K64" s="194"/>
      <c r="L64" s="127"/>
      <c r="M64" s="127"/>
      <c r="N64" s="558">
        <f>'UKM Esensial Bulanan Setahun'!AA64</f>
        <v>354</v>
      </c>
      <c r="O64" s="49"/>
      <c r="P64" s="49"/>
      <c r="Q64" s="49"/>
      <c r="X64" s="9"/>
      <c r="Y64" s="9"/>
      <c r="Z64" s="9"/>
      <c r="AA64" s="9"/>
      <c r="AB64" s="9"/>
      <c r="AC64" s="9"/>
      <c r="AD64" s="9"/>
      <c r="AE64" s="9"/>
      <c r="AF64" s="9"/>
    </row>
    <row r="65" spans="1:32" s="9" customFormat="1" x14ac:dyDescent="0.25">
      <c r="A65" s="10"/>
      <c r="B65" s="10"/>
      <c r="C65" s="10"/>
      <c r="D65" s="10"/>
      <c r="E65" s="414"/>
      <c r="F65" s="560"/>
      <c r="G65" s="526"/>
      <c r="H65" s="72"/>
      <c r="I65" s="72"/>
      <c r="J65" s="72"/>
      <c r="K65" s="198"/>
      <c r="L65" s="128"/>
      <c r="M65" s="128"/>
      <c r="N65" s="128"/>
      <c r="O65" s="72"/>
      <c r="P65" s="72"/>
      <c r="Q65" s="72"/>
      <c r="R65" s="600"/>
      <c r="S65" s="600"/>
      <c r="T65" s="600"/>
      <c r="U65" s="600"/>
    </row>
    <row r="66" spans="1:32" s="152" customFormat="1" ht="23.25" customHeight="1" x14ac:dyDescent="0.2">
      <c r="A66" s="144"/>
      <c r="B66" s="145" t="s">
        <v>526</v>
      </c>
      <c r="C66" s="161"/>
      <c r="D66" s="146"/>
      <c r="E66" s="233"/>
      <c r="F66" s="216"/>
      <c r="G66" s="217"/>
      <c r="H66" s="149"/>
      <c r="I66" s="149"/>
      <c r="J66" s="149"/>
      <c r="K66" s="166">
        <f>AVERAGE(J67:J68)</f>
        <v>146.94041867954911</v>
      </c>
      <c r="L66" s="148"/>
      <c r="M66" s="148"/>
      <c r="N66" s="148"/>
      <c r="O66" s="149"/>
      <c r="P66" s="149"/>
      <c r="Q66" s="149"/>
      <c r="R66" s="214"/>
      <c r="S66" s="214"/>
      <c r="T66" s="214"/>
      <c r="U66" s="214"/>
      <c r="X66" s="9"/>
      <c r="Y66" s="9"/>
      <c r="Z66" s="9"/>
      <c r="AA66" s="9"/>
      <c r="AB66" s="9"/>
      <c r="AC66" s="9"/>
      <c r="AD66" s="9"/>
      <c r="AE66" s="9"/>
      <c r="AF66" s="9"/>
    </row>
    <row r="67" spans="1:32" ht="21" customHeight="1" x14ac:dyDescent="0.2">
      <c r="A67" s="556"/>
      <c r="B67" s="5"/>
      <c r="C67" s="7" t="s">
        <v>909</v>
      </c>
      <c r="D67" s="420">
        <v>0.88</v>
      </c>
      <c r="E67" s="92" t="s">
        <v>597</v>
      </c>
      <c r="F67" s="559">
        <f>'UKM Esensial Bulanan Setahun'!F67</f>
        <v>92</v>
      </c>
      <c r="G67" s="108">
        <f>'UKM Esensial Bulanan Setahun'!G67/4</f>
        <v>20.239999999999998</v>
      </c>
      <c r="H67" s="106">
        <f t="shared" ref="H67:H68" si="30">N67</f>
        <v>22</v>
      </c>
      <c r="I67" s="114">
        <f t="shared" ref="I67:I68" si="31">H67/F67*100</f>
        <v>23.913043478260871</v>
      </c>
      <c r="J67" s="114">
        <f t="shared" ref="J67:J68" si="32">H67/G67*100</f>
        <v>108.69565217391306</v>
      </c>
      <c r="K67" s="194"/>
      <c r="L67" s="127"/>
      <c r="M67" s="127"/>
      <c r="N67" s="558">
        <f>'UKM Esensial Bulanan Setahun'!AA67</f>
        <v>22</v>
      </c>
      <c r="O67" s="49"/>
      <c r="P67" s="49"/>
      <c r="Q67" s="49"/>
      <c r="X67" s="9"/>
      <c r="Y67" s="9"/>
      <c r="Z67" s="9"/>
      <c r="AA67" s="9"/>
      <c r="AB67" s="9"/>
      <c r="AC67" s="9"/>
      <c r="AD67" s="9"/>
      <c r="AE67" s="9"/>
      <c r="AF67" s="9"/>
    </row>
    <row r="68" spans="1:32" ht="31.5" customHeight="1" x14ac:dyDescent="0.2">
      <c r="A68" s="556"/>
      <c r="B68" s="556"/>
      <c r="C68" s="7" t="s">
        <v>910</v>
      </c>
      <c r="D68" s="38">
        <v>0.63</v>
      </c>
      <c r="E68" s="92" t="s">
        <v>597</v>
      </c>
      <c r="F68" s="559">
        <f>'UKM Esensial Bulanan Setahun'!F68</f>
        <v>72</v>
      </c>
      <c r="G68" s="108">
        <f>'UKM Esensial Bulanan Setahun'!G68/4</f>
        <v>11.34</v>
      </c>
      <c r="H68" s="106">
        <f t="shared" si="30"/>
        <v>21</v>
      </c>
      <c r="I68" s="114">
        <f t="shared" si="31"/>
        <v>29.166666666666668</v>
      </c>
      <c r="J68" s="114">
        <f t="shared" si="32"/>
        <v>185.18518518518519</v>
      </c>
      <c r="K68" s="194"/>
      <c r="L68" s="127"/>
      <c r="M68" s="127"/>
      <c r="N68" s="558">
        <f>'UKM Esensial Bulanan Setahun'!AA68</f>
        <v>21</v>
      </c>
      <c r="O68" s="49"/>
      <c r="P68" s="49"/>
      <c r="Q68" s="49"/>
      <c r="X68" s="9"/>
      <c r="Y68" s="9"/>
      <c r="Z68" s="9"/>
      <c r="AA68" s="9"/>
      <c r="AB68" s="9"/>
      <c r="AC68" s="9"/>
      <c r="AD68" s="9"/>
      <c r="AE68" s="9"/>
      <c r="AF68" s="9"/>
    </row>
    <row r="69" spans="1:32" s="9" customFormat="1" x14ac:dyDescent="0.2">
      <c r="A69" s="557"/>
      <c r="B69" s="557"/>
      <c r="C69" s="557"/>
      <c r="D69" s="35"/>
      <c r="E69" s="29"/>
      <c r="F69" s="559"/>
      <c r="G69" s="108"/>
      <c r="H69" s="51"/>
      <c r="I69" s="51"/>
      <c r="J69" s="51"/>
      <c r="K69" s="195"/>
      <c r="L69" s="125"/>
      <c r="M69" s="125"/>
      <c r="N69" s="125"/>
      <c r="O69" s="51"/>
      <c r="P69" s="51"/>
      <c r="Q69" s="51"/>
      <c r="R69" s="600"/>
      <c r="S69" s="600"/>
      <c r="T69" s="600"/>
      <c r="U69" s="600"/>
    </row>
    <row r="70" spans="1:32" s="152" customFormat="1" ht="21" customHeight="1" x14ac:dyDescent="0.2">
      <c r="A70" s="144"/>
      <c r="B70" s="145" t="s">
        <v>680</v>
      </c>
      <c r="C70" s="162"/>
      <c r="D70" s="163"/>
      <c r="E70" s="415"/>
      <c r="F70" s="218"/>
      <c r="G70" s="219"/>
      <c r="H70" s="165"/>
      <c r="I70" s="165"/>
      <c r="J70" s="165"/>
      <c r="K70" s="199">
        <f>AVERAGE(J71:J73)</f>
        <v>106.66793519126225</v>
      </c>
      <c r="L70" s="164"/>
      <c r="M70" s="164"/>
      <c r="N70" s="164"/>
      <c r="O70" s="165"/>
      <c r="P70" s="165"/>
      <c r="Q70" s="165"/>
      <c r="R70" s="214"/>
      <c r="S70" s="214"/>
      <c r="T70" s="214"/>
      <c r="U70" s="214"/>
      <c r="X70" s="9"/>
      <c r="Y70" s="9"/>
      <c r="Z70" s="9"/>
      <c r="AA70" s="9"/>
      <c r="AB70" s="9"/>
      <c r="AC70" s="9"/>
      <c r="AD70" s="9"/>
      <c r="AE70" s="9"/>
      <c r="AF70" s="9"/>
    </row>
    <row r="71" spans="1:32" ht="19.5" customHeight="1" x14ac:dyDescent="0.2">
      <c r="A71" s="556"/>
      <c r="B71" s="5"/>
      <c r="C71" s="6" t="s">
        <v>786</v>
      </c>
      <c r="D71" s="38">
        <v>0.1</v>
      </c>
      <c r="E71" s="92" t="s">
        <v>776</v>
      </c>
      <c r="F71" s="559">
        <f>'UKM Esensial Bulanan Setahun'!F71</f>
        <v>4976</v>
      </c>
      <c r="G71" s="108">
        <f>'UKM Esensial Bulanan Setahun'!G71/4</f>
        <v>124.4</v>
      </c>
      <c r="H71" s="106">
        <f t="shared" ref="H71:H73" si="33">N71</f>
        <v>65</v>
      </c>
      <c r="I71" s="114">
        <f t="shared" ref="I71:I73" si="34">H71/F71*100</f>
        <v>1.3062700964630225</v>
      </c>
      <c r="J71" s="114">
        <f t="shared" ref="J71:J73" si="35">H71/G71*100</f>
        <v>52.250803858520896</v>
      </c>
      <c r="K71" s="194"/>
      <c r="L71" s="127"/>
      <c r="M71" s="127"/>
      <c r="N71" s="558">
        <f>'UKM Esensial Bulanan Setahun'!AA71</f>
        <v>65</v>
      </c>
      <c r="O71" s="49"/>
      <c r="P71" s="49"/>
      <c r="Q71" s="49"/>
      <c r="X71" s="9"/>
      <c r="Y71" s="9"/>
      <c r="Z71" s="9"/>
      <c r="AA71" s="9"/>
      <c r="AB71" s="9"/>
      <c r="AC71" s="9"/>
      <c r="AD71" s="9"/>
      <c r="AE71" s="9"/>
      <c r="AF71" s="9"/>
    </row>
    <row r="72" spans="1:32" ht="18" customHeight="1" x14ac:dyDescent="0.2">
      <c r="A72" s="556"/>
      <c r="B72" s="556"/>
      <c r="C72" s="7" t="s">
        <v>527</v>
      </c>
      <c r="D72" s="38">
        <v>0.2</v>
      </c>
      <c r="E72" s="92" t="s">
        <v>776</v>
      </c>
      <c r="F72" s="559">
        <f>'UKM Esensial Bulanan Setahun'!F72</f>
        <v>220</v>
      </c>
      <c r="G72" s="108">
        <f>'UKM Esensial Bulanan Setahun'!G72/4</f>
        <v>11</v>
      </c>
      <c r="H72" s="106">
        <f t="shared" si="33"/>
        <v>17</v>
      </c>
      <c r="I72" s="114">
        <f t="shared" si="34"/>
        <v>7.7272727272727266</v>
      </c>
      <c r="J72" s="114">
        <f t="shared" si="35"/>
        <v>154.54545454545453</v>
      </c>
      <c r="K72" s="194"/>
      <c r="L72" s="127"/>
      <c r="M72" s="127"/>
      <c r="N72" s="558">
        <f>'UKM Esensial Bulanan Setahun'!AA72</f>
        <v>17</v>
      </c>
      <c r="O72" s="49"/>
      <c r="P72" s="49"/>
      <c r="Q72" s="49"/>
      <c r="X72" s="9"/>
      <c r="Y72" s="9"/>
      <c r="Z72" s="9"/>
      <c r="AA72" s="9"/>
      <c r="AB72" s="9"/>
      <c r="AC72" s="9"/>
      <c r="AD72" s="9"/>
      <c r="AE72" s="9"/>
      <c r="AF72" s="9"/>
    </row>
    <row r="73" spans="1:32" ht="29.25" customHeight="1" x14ac:dyDescent="0.2">
      <c r="A73" s="556"/>
      <c r="B73" s="556"/>
      <c r="C73" s="7" t="s">
        <v>785</v>
      </c>
      <c r="D73" s="38">
        <v>0.4</v>
      </c>
      <c r="E73" s="92" t="s">
        <v>776</v>
      </c>
      <c r="F73" s="559">
        <f>'UKM Esensial Bulanan Setahun'!F73</f>
        <v>53</v>
      </c>
      <c r="G73" s="108">
        <f>'UKM Esensial Bulanan Setahun'!G73/4</f>
        <v>5.3000000000000007</v>
      </c>
      <c r="H73" s="106">
        <f t="shared" si="33"/>
        <v>6</v>
      </c>
      <c r="I73" s="114">
        <f t="shared" si="34"/>
        <v>11.320754716981133</v>
      </c>
      <c r="J73" s="114">
        <f t="shared" si="35"/>
        <v>113.20754716981129</v>
      </c>
      <c r="K73" s="194"/>
      <c r="L73" s="127"/>
      <c r="M73" s="127"/>
      <c r="N73" s="558">
        <f>'UKM Esensial Bulanan Setahun'!AA73</f>
        <v>6</v>
      </c>
      <c r="O73" s="49"/>
      <c r="P73" s="49"/>
      <c r="Q73" s="49"/>
      <c r="X73" s="9"/>
      <c r="Y73" s="9"/>
      <c r="Z73" s="9"/>
      <c r="AA73" s="9"/>
      <c r="AB73" s="9"/>
      <c r="AC73" s="9"/>
      <c r="AD73" s="9"/>
      <c r="AE73" s="9"/>
      <c r="AF73" s="9"/>
    </row>
    <row r="74" spans="1:32" s="152" customFormat="1" ht="22.5" customHeight="1" x14ac:dyDescent="0.2">
      <c r="A74" s="144"/>
      <c r="B74" s="145" t="s">
        <v>528</v>
      </c>
      <c r="C74" s="161"/>
      <c r="D74" s="146"/>
      <c r="E74" s="233"/>
      <c r="F74" s="216"/>
      <c r="G74" s="217"/>
      <c r="H74" s="149"/>
      <c r="I74" s="149"/>
      <c r="J74" s="149"/>
      <c r="K74" s="166">
        <f>AVERAGE(J75:J78)</f>
        <v>312.91268006774681</v>
      </c>
      <c r="L74" s="148"/>
      <c r="M74" s="148"/>
      <c r="N74" s="148"/>
      <c r="O74" s="149"/>
      <c r="P74" s="149"/>
      <c r="Q74" s="149"/>
      <c r="R74" s="214"/>
      <c r="S74" s="214"/>
      <c r="T74" s="214"/>
      <c r="U74" s="214"/>
      <c r="X74" s="9"/>
      <c r="Y74" s="9"/>
      <c r="Z74" s="9"/>
      <c r="AA74" s="9"/>
      <c r="AB74" s="9"/>
      <c r="AC74" s="9"/>
      <c r="AD74" s="9"/>
      <c r="AE74" s="9"/>
      <c r="AF74" s="9"/>
    </row>
    <row r="75" spans="1:32" ht="33.75" customHeight="1" x14ac:dyDescent="0.2">
      <c r="A75" s="556"/>
      <c r="B75" s="5"/>
      <c r="C75" s="7" t="s">
        <v>911</v>
      </c>
      <c r="D75" s="38">
        <v>0.87</v>
      </c>
      <c r="E75" s="92" t="s">
        <v>772</v>
      </c>
      <c r="F75" s="559">
        <f>'UKM Esensial Bulanan Setahun'!F75</f>
        <v>16146</v>
      </c>
      <c r="G75" s="108">
        <f>'UKM Esensial Bulanan Setahun'!G75/4</f>
        <v>3511.7550000000001</v>
      </c>
      <c r="H75" s="106">
        <f t="shared" ref="H75:H78" si="36">N75</f>
        <v>15271</v>
      </c>
      <c r="I75" s="114">
        <f t="shared" ref="I75:I78" si="37">H75/F75*100</f>
        <v>94.58070110244023</v>
      </c>
      <c r="J75" s="114">
        <f t="shared" ref="J75:J78" si="38">H75/G75*100</f>
        <v>434.85379817213897</v>
      </c>
      <c r="K75" s="194"/>
      <c r="L75" s="127"/>
      <c r="M75" s="127"/>
      <c r="N75" s="558">
        <f>'UKM Esensial Bulanan Setahun'!AA75</f>
        <v>15271</v>
      </c>
      <c r="O75" s="49"/>
      <c r="P75" s="49"/>
      <c r="Q75" s="49"/>
      <c r="X75" s="9"/>
      <c r="Y75" s="9"/>
      <c r="Z75" s="9"/>
      <c r="AA75" s="9"/>
      <c r="AB75" s="9"/>
      <c r="AC75" s="9"/>
      <c r="AD75" s="9"/>
      <c r="AE75" s="9"/>
      <c r="AF75" s="9"/>
    </row>
    <row r="76" spans="1:32" ht="19.5" customHeight="1" x14ac:dyDescent="0.2">
      <c r="A76" s="556"/>
      <c r="B76" s="556"/>
      <c r="C76" s="7" t="s">
        <v>860</v>
      </c>
      <c r="D76" s="40">
        <v>0.7</v>
      </c>
      <c r="E76" s="92" t="s">
        <v>781</v>
      </c>
      <c r="F76" s="559">
        <f>'UKM Esensial Bulanan Setahun'!F76</f>
        <v>12</v>
      </c>
      <c r="G76" s="108">
        <f>'UKM Esensial Bulanan Setahun'!G76/4</f>
        <v>2.0999999999999996</v>
      </c>
      <c r="H76" s="106">
        <f t="shared" si="36"/>
        <v>6</v>
      </c>
      <c r="I76" s="114">
        <f t="shared" si="37"/>
        <v>50</v>
      </c>
      <c r="J76" s="114">
        <f t="shared" si="38"/>
        <v>285.71428571428578</v>
      </c>
      <c r="K76" s="194"/>
      <c r="L76" s="127"/>
      <c r="M76" s="127"/>
      <c r="N76" s="558">
        <f>'UKM Esensial Bulanan Setahun'!AA76</f>
        <v>6</v>
      </c>
      <c r="O76" s="49"/>
      <c r="P76" s="49"/>
      <c r="Q76" s="49"/>
      <c r="X76" s="9"/>
      <c r="Y76" s="9"/>
      <c r="Z76" s="9"/>
      <c r="AA76" s="9"/>
      <c r="AB76" s="9"/>
      <c r="AC76" s="9"/>
      <c r="AD76" s="9"/>
      <c r="AE76" s="9"/>
      <c r="AF76" s="9"/>
    </row>
    <row r="77" spans="1:32" ht="19.5" customHeight="1" x14ac:dyDescent="0.2">
      <c r="A77" s="556"/>
      <c r="B77" s="556"/>
      <c r="C77" s="7" t="s">
        <v>861</v>
      </c>
      <c r="D77" s="38">
        <v>0.75</v>
      </c>
      <c r="E77" s="92" t="s">
        <v>787</v>
      </c>
      <c r="F77" s="559">
        <f>'UKM Esensial Bulanan Setahun'!F77</f>
        <v>13033</v>
      </c>
      <c r="G77" s="108">
        <f>'UKM Esensial Bulanan Setahun'!G77/4</f>
        <v>2443.6875</v>
      </c>
      <c r="H77" s="106">
        <f t="shared" si="36"/>
        <v>12978</v>
      </c>
      <c r="I77" s="114">
        <f t="shared" si="37"/>
        <v>99.577994322105425</v>
      </c>
      <c r="J77" s="114">
        <f t="shared" si="38"/>
        <v>531.08263638456231</v>
      </c>
      <c r="K77" s="194"/>
      <c r="L77" s="127"/>
      <c r="M77" s="127"/>
      <c r="N77" s="558">
        <f>'UKM Esensial Bulanan Setahun'!AA77</f>
        <v>12978</v>
      </c>
      <c r="O77" s="49"/>
      <c r="P77" s="49"/>
      <c r="Q77" s="49"/>
      <c r="X77" s="9"/>
      <c r="Y77" s="9"/>
      <c r="Z77" s="9"/>
      <c r="AA77" s="9"/>
      <c r="AB77" s="9"/>
      <c r="AC77" s="9"/>
      <c r="AD77" s="9"/>
      <c r="AE77" s="9"/>
      <c r="AF77" s="9"/>
    </row>
    <row r="78" spans="1:32" ht="30" x14ac:dyDescent="0.2">
      <c r="A78" s="556"/>
      <c r="B78" s="556"/>
      <c r="C78" s="7" t="s">
        <v>862</v>
      </c>
      <c r="D78" s="38">
        <v>0.75</v>
      </c>
      <c r="E78" s="92" t="s">
        <v>781</v>
      </c>
      <c r="F78" s="559">
        <f>'UKM Esensial Bulanan Setahun'!F78</f>
        <v>12</v>
      </c>
      <c r="G78" s="108">
        <f>'UKM Esensial Bulanan Setahun'!G78/4</f>
        <v>2.25</v>
      </c>
      <c r="H78" s="106">
        <f t="shared" si="36"/>
        <v>0</v>
      </c>
      <c r="I78" s="114">
        <f t="shared" si="37"/>
        <v>0</v>
      </c>
      <c r="J78" s="114">
        <f t="shared" si="38"/>
        <v>0</v>
      </c>
      <c r="K78" s="194"/>
      <c r="L78" s="127"/>
      <c r="M78" s="127"/>
      <c r="N78" s="558">
        <f>'UKM Esensial Bulanan Setahun'!AA78</f>
        <v>0</v>
      </c>
      <c r="O78" s="49"/>
      <c r="P78" s="49"/>
      <c r="Q78" s="49"/>
      <c r="X78" s="9"/>
      <c r="Y78" s="9"/>
      <c r="Z78" s="9"/>
      <c r="AA78" s="9"/>
      <c r="AB78" s="9"/>
      <c r="AC78" s="9"/>
      <c r="AD78" s="9"/>
      <c r="AE78" s="9"/>
      <c r="AF78" s="9"/>
    </row>
    <row r="79" spans="1:32" s="9" customFormat="1" x14ac:dyDescent="0.2">
      <c r="A79" s="557"/>
      <c r="B79" s="557"/>
      <c r="C79" s="557"/>
      <c r="D79" s="35"/>
      <c r="E79" s="29"/>
      <c r="F79" s="559"/>
      <c r="G79" s="108"/>
      <c r="H79" s="51"/>
      <c r="I79" s="51"/>
      <c r="J79" s="51"/>
      <c r="K79" s="195"/>
      <c r="L79" s="125"/>
      <c r="M79" s="125"/>
      <c r="N79" s="125"/>
      <c r="O79" s="51"/>
      <c r="P79" s="51"/>
      <c r="Q79" s="51"/>
      <c r="R79" s="600"/>
      <c r="S79" s="600"/>
      <c r="T79" s="600"/>
      <c r="U79" s="600"/>
    </row>
    <row r="80" spans="1:32" s="67" customFormat="1" ht="21.75" customHeight="1" x14ac:dyDescent="0.2">
      <c r="A80" s="177" t="s">
        <v>670</v>
      </c>
      <c r="B80" s="169" t="s">
        <v>671</v>
      </c>
      <c r="C80" s="174"/>
      <c r="D80" s="175"/>
      <c r="E80" s="416"/>
      <c r="F80" s="494"/>
      <c r="G80" s="479"/>
      <c r="H80" s="119"/>
      <c r="I80" s="119"/>
      <c r="J80" s="119"/>
      <c r="K80" s="203">
        <f>(K81+K89+K94+K99+K109)/5</f>
        <v>94.220926816117426</v>
      </c>
      <c r="L80" s="141"/>
      <c r="M80" s="141"/>
      <c r="N80" s="141"/>
      <c r="O80" s="119"/>
      <c r="P80" s="119"/>
      <c r="Q80" s="119"/>
      <c r="R80" s="598"/>
      <c r="S80" s="598"/>
      <c r="T80" s="598"/>
      <c r="U80" s="598"/>
      <c r="X80" s="9"/>
      <c r="Y80" s="9"/>
      <c r="Z80" s="9"/>
      <c r="AA80" s="9"/>
      <c r="AB80" s="9"/>
      <c r="AC80" s="9"/>
      <c r="AD80" s="9"/>
      <c r="AE80" s="9"/>
      <c r="AF80" s="9"/>
    </row>
    <row r="81" spans="1:32" s="152" customFormat="1" ht="19.5" customHeight="1" x14ac:dyDescent="0.2">
      <c r="A81" s="144"/>
      <c r="B81" s="145" t="s">
        <v>529</v>
      </c>
      <c r="C81" s="144"/>
      <c r="D81" s="146"/>
      <c r="E81" s="233"/>
      <c r="F81" s="216"/>
      <c r="G81" s="217"/>
      <c r="H81" s="149"/>
      <c r="I81" s="149"/>
      <c r="J81" s="149"/>
      <c r="K81" s="166">
        <f>AVERAGE(J82:J87)</f>
        <v>119.02826744502859</v>
      </c>
      <c r="L81" s="167"/>
      <c r="M81" s="167"/>
      <c r="N81" s="167"/>
      <c r="O81" s="149"/>
      <c r="P81" s="149"/>
      <c r="Q81" s="149"/>
      <c r="R81" s="214"/>
      <c r="S81" s="214"/>
      <c r="T81" s="214"/>
      <c r="U81" s="214"/>
      <c r="X81" s="9"/>
      <c r="Y81" s="9"/>
      <c r="Z81" s="9"/>
      <c r="AA81" s="9"/>
      <c r="AB81" s="9"/>
      <c r="AC81" s="9"/>
      <c r="AD81" s="9"/>
      <c r="AE81" s="9"/>
      <c r="AF81" s="9"/>
    </row>
    <row r="82" spans="1:32" s="9" customFormat="1" ht="32.25" customHeight="1" x14ac:dyDescent="0.2">
      <c r="A82" s="557"/>
      <c r="B82" s="22"/>
      <c r="C82" s="21" t="s">
        <v>788</v>
      </c>
      <c r="D82" s="421">
        <v>1</v>
      </c>
      <c r="E82" s="29" t="s">
        <v>692</v>
      </c>
      <c r="F82" s="559">
        <f>'UKM Esensial Bulanan Setahun'!F82</f>
        <v>862</v>
      </c>
      <c r="G82" s="108">
        <f>'UKM Esensial Bulanan Setahun'!G82/4</f>
        <v>215.5</v>
      </c>
      <c r="H82" s="106">
        <f t="shared" ref="H82:H87" si="39">N82</f>
        <v>261</v>
      </c>
      <c r="I82" s="114">
        <f t="shared" ref="I82:I87" si="40">H82/F82*100</f>
        <v>30.278422273781903</v>
      </c>
      <c r="J82" s="114">
        <f t="shared" ref="J82:J87" si="41">H82/G82*100</f>
        <v>121.11368909512761</v>
      </c>
      <c r="K82" s="193"/>
      <c r="L82" s="127"/>
      <c r="M82" s="127"/>
      <c r="N82" s="558">
        <f>'UKM Esensial Bulanan Setahun'!AA82</f>
        <v>261</v>
      </c>
      <c r="O82" s="49"/>
      <c r="P82" s="49"/>
      <c r="Q82" s="49"/>
      <c r="R82" s="600"/>
      <c r="S82" s="600"/>
      <c r="T82" s="600"/>
      <c r="U82" s="600"/>
    </row>
    <row r="83" spans="1:32" ht="30.75" customHeight="1" x14ac:dyDescent="0.2">
      <c r="A83" s="5"/>
      <c r="B83" s="5"/>
      <c r="C83" s="7" t="s">
        <v>863</v>
      </c>
      <c r="D83" s="421">
        <v>1</v>
      </c>
      <c r="E83" s="92" t="s">
        <v>692</v>
      </c>
      <c r="F83" s="559">
        <f>'UKM Esensial Bulanan Setahun'!F83</f>
        <v>862</v>
      </c>
      <c r="G83" s="108">
        <f>'UKM Esensial Bulanan Setahun'!G83/4</f>
        <v>215.5</v>
      </c>
      <c r="H83" s="106">
        <f t="shared" si="39"/>
        <v>214</v>
      </c>
      <c r="I83" s="114">
        <f t="shared" si="40"/>
        <v>24.825986078886313</v>
      </c>
      <c r="J83" s="114">
        <f t="shared" si="41"/>
        <v>99.303944315545252</v>
      </c>
      <c r="K83" s="193"/>
      <c r="L83" s="127"/>
      <c r="M83" s="127"/>
      <c r="N83" s="558">
        <f>'UKM Esensial Bulanan Setahun'!AA83</f>
        <v>214</v>
      </c>
      <c r="O83" s="49"/>
      <c r="P83" s="49"/>
      <c r="Q83" s="49"/>
      <c r="X83" s="9"/>
      <c r="Y83" s="9"/>
      <c r="Z83" s="9"/>
      <c r="AA83" s="9"/>
      <c r="AB83" s="9"/>
      <c r="AC83" s="9"/>
      <c r="AD83" s="9"/>
      <c r="AE83" s="9"/>
      <c r="AF83" s="9"/>
    </row>
    <row r="84" spans="1:32" ht="32.25" customHeight="1" x14ac:dyDescent="0.2">
      <c r="A84" s="556"/>
      <c r="B84" s="556"/>
      <c r="C84" s="7" t="s">
        <v>864</v>
      </c>
      <c r="D84" s="421">
        <v>1</v>
      </c>
      <c r="E84" s="92" t="s">
        <v>790</v>
      </c>
      <c r="F84" s="559">
        <f>'UKM Esensial Bulanan Setahun'!F84</f>
        <v>843</v>
      </c>
      <c r="G84" s="108">
        <f>'UKM Esensial Bulanan Setahun'!G84/4</f>
        <v>210.75</v>
      </c>
      <c r="H84" s="106">
        <f t="shared" si="39"/>
        <v>187</v>
      </c>
      <c r="I84" s="114">
        <f t="shared" si="40"/>
        <v>22.182680901542113</v>
      </c>
      <c r="J84" s="114">
        <f t="shared" si="41"/>
        <v>88.730723606168453</v>
      </c>
      <c r="K84" s="194"/>
      <c r="L84" s="127"/>
      <c r="M84" s="127"/>
      <c r="N84" s="558">
        <f>'UKM Esensial Bulanan Setahun'!AA84</f>
        <v>187</v>
      </c>
      <c r="O84" s="49"/>
      <c r="P84" s="49"/>
      <c r="Q84" s="49"/>
      <c r="X84" s="9"/>
      <c r="Y84" s="9"/>
      <c r="Z84" s="9"/>
      <c r="AA84" s="9"/>
      <c r="AB84" s="9"/>
      <c r="AC84" s="9"/>
      <c r="AD84" s="9"/>
      <c r="AE84" s="9"/>
      <c r="AF84" s="9"/>
    </row>
    <row r="85" spans="1:32" ht="36.75" customHeight="1" x14ac:dyDescent="0.2">
      <c r="A85" s="556"/>
      <c r="B85" s="556"/>
      <c r="C85" s="7" t="s">
        <v>865</v>
      </c>
      <c r="D85" s="421">
        <v>1</v>
      </c>
      <c r="E85" s="92" t="s">
        <v>790</v>
      </c>
      <c r="F85" s="559">
        <f>'UKM Esensial Bulanan Setahun'!F85</f>
        <v>843</v>
      </c>
      <c r="G85" s="108">
        <f>'UKM Esensial Bulanan Setahun'!G85/4</f>
        <v>210.75</v>
      </c>
      <c r="H85" s="106">
        <f t="shared" si="39"/>
        <v>187</v>
      </c>
      <c r="I85" s="114">
        <f t="shared" si="40"/>
        <v>22.182680901542113</v>
      </c>
      <c r="J85" s="114">
        <f t="shared" si="41"/>
        <v>88.730723606168453</v>
      </c>
      <c r="K85" s="194"/>
      <c r="L85" s="127"/>
      <c r="M85" s="127"/>
      <c r="N85" s="558">
        <f>'UKM Esensial Bulanan Setahun'!AA85</f>
        <v>187</v>
      </c>
      <c r="O85" s="49"/>
      <c r="P85" s="49"/>
      <c r="Q85" s="49"/>
      <c r="X85" s="9"/>
      <c r="Y85" s="9"/>
      <c r="Z85" s="9"/>
      <c r="AA85" s="9"/>
      <c r="AB85" s="9"/>
      <c r="AC85" s="9"/>
      <c r="AD85" s="9"/>
      <c r="AE85" s="9"/>
      <c r="AF85" s="9"/>
    </row>
    <row r="86" spans="1:32" ht="32.25" customHeight="1" x14ac:dyDescent="0.2">
      <c r="A86" s="556"/>
      <c r="B86" s="556"/>
      <c r="C86" s="7" t="s">
        <v>866</v>
      </c>
      <c r="D86" s="38">
        <v>0.97</v>
      </c>
      <c r="E86" s="92" t="s">
        <v>791</v>
      </c>
      <c r="F86" s="559">
        <f>'UKM Esensial Bulanan Setahun'!F86</f>
        <v>843</v>
      </c>
      <c r="G86" s="108">
        <f>'UKM Esensial Bulanan Setahun'!G86/4</f>
        <v>204.42749999999998</v>
      </c>
      <c r="H86" s="106">
        <f t="shared" si="39"/>
        <v>189</v>
      </c>
      <c r="I86" s="114">
        <f t="shared" si="40"/>
        <v>22.419928825622776</v>
      </c>
      <c r="J86" s="114">
        <f t="shared" si="41"/>
        <v>92.453314744836206</v>
      </c>
      <c r="K86" s="194"/>
      <c r="L86" s="127"/>
      <c r="M86" s="127"/>
      <c r="N86" s="558">
        <f>'UKM Esensial Bulanan Setahun'!AA86</f>
        <v>189</v>
      </c>
      <c r="O86" s="49"/>
      <c r="P86" s="49"/>
      <c r="Q86" s="49"/>
      <c r="X86" s="9"/>
      <c r="Y86" s="9"/>
      <c r="Z86" s="9"/>
      <c r="AA86" s="9"/>
      <c r="AB86" s="9"/>
      <c r="AC86" s="9"/>
      <c r="AD86" s="9"/>
      <c r="AE86" s="9"/>
      <c r="AF86" s="9"/>
    </row>
    <row r="87" spans="1:32" ht="20.25" customHeight="1" x14ac:dyDescent="0.2">
      <c r="A87" s="556"/>
      <c r="B87" s="556"/>
      <c r="C87" s="7" t="s">
        <v>789</v>
      </c>
      <c r="D87" s="38">
        <v>0.8</v>
      </c>
      <c r="E87" s="92" t="s">
        <v>792</v>
      </c>
      <c r="F87" s="559">
        <f>'UKM Esensial Bulanan Setahun'!F87</f>
        <v>172</v>
      </c>
      <c r="G87" s="108">
        <f>'UKM Esensial Bulanan Setahun'!G87/4</f>
        <v>34.4</v>
      </c>
      <c r="H87" s="106">
        <f t="shared" si="39"/>
        <v>77</v>
      </c>
      <c r="I87" s="114">
        <f t="shared" si="40"/>
        <v>44.767441860465119</v>
      </c>
      <c r="J87" s="114">
        <f t="shared" si="41"/>
        <v>223.83720930232559</v>
      </c>
      <c r="K87" s="194"/>
      <c r="L87" s="127"/>
      <c r="M87" s="127"/>
      <c r="N87" s="558">
        <f>'UKM Esensial Bulanan Setahun'!AA87</f>
        <v>77</v>
      </c>
      <c r="O87" s="49"/>
      <c r="P87" s="49"/>
      <c r="Q87" s="49"/>
      <c r="X87" s="9"/>
      <c r="Y87" s="9"/>
      <c r="Z87" s="9"/>
      <c r="AA87" s="9"/>
      <c r="AB87" s="9"/>
      <c r="AC87" s="9"/>
      <c r="AD87" s="9"/>
      <c r="AE87" s="9"/>
      <c r="AF87" s="9"/>
    </row>
    <row r="88" spans="1:32" s="9" customFormat="1" x14ac:dyDescent="0.2">
      <c r="A88" s="557"/>
      <c r="B88" s="557"/>
      <c r="C88" s="557"/>
      <c r="D88" s="35"/>
      <c r="E88" s="29"/>
      <c r="F88" s="490"/>
      <c r="G88" s="108"/>
      <c r="H88" s="51"/>
      <c r="I88" s="51"/>
      <c r="J88" s="51"/>
      <c r="K88" s="195"/>
      <c r="L88" s="44"/>
      <c r="M88" s="44"/>
      <c r="N88" s="44"/>
      <c r="O88" s="51"/>
      <c r="P88" s="51"/>
      <c r="Q88" s="51"/>
      <c r="R88" s="600"/>
      <c r="S88" s="600"/>
      <c r="T88" s="600"/>
      <c r="U88" s="600"/>
    </row>
    <row r="89" spans="1:32" s="152" customFormat="1" ht="21" customHeight="1" x14ac:dyDescent="0.2">
      <c r="A89" s="144"/>
      <c r="B89" s="145" t="s">
        <v>530</v>
      </c>
      <c r="C89" s="144"/>
      <c r="D89" s="146"/>
      <c r="E89" s="233"/>
      <c r="F89" s="216"/>
      <c r="G89" s="217"/>
      <c r="H89" s="149" t="e">
        <f>#REF!</f>
        <v>#REF!</v>
      </c>
      <c r="I89" s="149"/>
      <c r="J89" s="149"/>
      <c r="K89" s="166">
        <f>AVERAGE(J90:J93)</f>
        <v>93.19038741332264</v>
      </c>
      <c r="L89" s="167"/>
      <c r="M89" s="167"/>
      <c r="N89" s="167"/>
      <c r="O89" s="149"/>
      <c r="P89" s="149"/>
      <c r="Q89" s="149"/>
      <c r="R89" s="214"/>
      <c r="S89" s="214"/>
      <c r="T89" s="214"/>
      <c r="U89" s="214"/>
      <c r="X89" s="9"/>
      <c r="Y89" s="9"/>
      <c r="Z89" s="9"/>
      <c r="AA89" s="9"/>
      <c r="AB89" s="9"/>
      <c r="AC89" s="9"/>
      <c r="AD89" s="9"/>
      <c r="AE89" s="9"/>
      <c r="AF89" s="9"/>
    </row>
    <row r="90" spans="1:32" ht="30" x14ac:dyDescent="0.2">
      <c r="A90" s="556"/>
      <c r="B90" s="556"/>
      <c r="C90" s="7" t="s">
        <v>793</v>
      </c>
      <c r="D90" s="421">
        <v>1</v>
      </c>
      <c r="E90" s="889" t="s">
        <v>1207</v>
      </c>
      <c r="F90" s="559">
        <f>'UKM Esensial Bulanan Setahun'!F90</f>
        <v>809</v>
      </c>
      <c r="G90" s="108">
        <f>'UKM Esensial Bulanan Setahun'!G90/4</f>
        <v>202.25</v>
      </c>
      <c r="H90" s="106">
        <f t="shared" ref="H90:H93" si="42">N90</f>
        <v>190</v>
      </c>
      <c r="I90" s="114">
        <f t="shared" ref="I90:I97" si="43">H90/F90*100</f>
        <v>23.485784919653891</v>
      </c>
      <c r="J90" s="114">
        <f t="shared" ref="J90:J97" si="44">H90/G90*100</f>
        <v>93.943139678615566</v>
      </c>
      <c r="K90" s="194"/>
      <c r="L90" s="127"/>
      <c r="M90" s="127"/>
      <c r="N90" s="558">
        <f>'UKM Esensial Bulanan Setahun'!AA90</f>
        <v>190</v>
      </c>
      <c r="O90" s="49"/>
      <c r="P90" s="49"/>
      <c r="Q90" s="49"/>
      <c r="X90" s="9"/>
      <c r="Y90" s="9"/>
      <c r="Z90" s="9"/>
      <c r="AA90" s="9"/>
      <c r="AB90" s="9"/>
      <c r="AC90" s="9"/>
      <c r="AD90" s="9"/>
      <c r="AE90" s="9"/>
      <c r="AF90" s="9"/>
    </row>
    <row r="91" spans="1:32" ht="30" x14ac:dyDescent="0.2">
      <c r="A91" s="556"/>
      <c r="B91" s="556"/>
      <c r="C91" s="7" t="s">
        <v>869</v>
      </c>
      <c r="D91" s="421">
        <v>1</v>
      </c>
      <c r="E91" s="889" t="s">
        <v>1207</v>
      </c>
      <c r="F91" s="559">
        <f>'UKM Esensial Bulanan Setahun'!F91</f>
        <v>809</v>
      </c>
      <c r="G91" s="108">
        <f>'UKM Esensial Bulanan Setahun'!G91/4</f>
        <v>202.25</v>
      </c>
      <c r="H91" s="106">
        <f t="shared" si="42"/>
        <v>188</v>
      </c>
      <c r="I91" s="114">
        <f t="shared" si="43"/>
        <v>23.238566131025959</v>
      </c>
      <c r="J91" s="114">
        <f t="shared" si="44"/>
        <v>92.954264524103834</v>
      </c>
      <c r="K91" s="194"/>
      <c r="L91" s="127"/>
      <c r="M91" s="127"/>
      <c r="N91" s="558">
        <f>'UKM Esensial Bulanan Setahun'!AA91</f>
        <v>188</v>
      </c>
      <c r="O91" s="49"/>
      <c r="P91" s="49"/>
      <c r="Q91" s="49"/>
      <c r="X91" s="9"/>
      <c r="Y91" s="9"/>
      <c r="Z91" s="9"/>
      <c r="AA91" s="9"/>
      <c r="AB91" s="9"/>
      <c r="AC91" s="9"/>
      <c r="AD91" s="9"/>
      <c r="AE91" s="9"/>
      <c r="AF91" s="9"/>
    </row>
    <row r="92" spans="1:32" ht="19.5" customHeight="1" x14ac:dyDescent="0.2">
      <c r="A92" s="556"/>
      <c r="B92" s="556"/>
      <c r="C92" s="7" t="s">
        <v>855</v>
      </c>
      <c r="D92" s="38">
        <v>0.8</v>
      </c>
      <c r="E92" s="888" t="s">
        <v>1208</v>
      </c>
      <c r="F92" s="559">
        <f>'UKM Esensial Bulanan Setahun'!F92</f>
        <v>122</v>
      </c>
      <c r="G92" s="108">
        <f>'UKM Esensial Bulanan Setahun'!G92/4</f>
        <v>24.400000000000002</v>
      </c>
      <c r="H92" s="106">
        <f t="shared" si="42"/>
        <v>22</v>
      </c>
      <c r="I92" s="114">
        <f t="shared" si="43"/>
        <v>18.032786885245901</v>
      </c>
      <c r="J92" s="114">
        <f t="shared" si="44"/>
        <v>90.163934426229503</v>
      </c>
      <c r="K92" s="194"/>
      <c r="L92" s="127"/>
      <c r="M92" s="127"/>
      <c r="N92" s="558">
        <f>'UKM Esensial Bulanan Setahun'!AA92</f>
        <v>22</v>
      </c>
      <c r="O92" s="49"/>
      <c r="P92" s="49"/>
      <c r="Q92" s="49"/>
      <c r="X92" s="9"/>
      <c r="Y92" s="9"/>
      <c r="Z92" s="9"/>
      <c r="AA92" s="9"/>
      <c r="AB92" s="9"/>
      <c r="AC92" s="9"/>
      <c r="AD92" s="9"/>
      <c r="AE92" s="9"/>
      <c r="AF92" s="9"/>
    </row>
    <row r="93" spans="1:32" ht="30.75" customHeight="1" x14ac:dyDescent="0.2">
      <c r="A93" s="556"/>
      <c r="B93" s="556"/>
      <c r="C93" s="7" t="s">
        <v>856</v>
      </c>
      <c r="D93" s="38">
        <v>0.97</v>
      </c>
      <c r="E93" s="888" t="s">
        <v>1209</v>
      </c>
      <c r="F93" s="559">
        <f>'UKM Esensial Bulanan Setahun'!F93</f>
        <v>767</v>
      </c>
      <c r="G93" s="108">
        <f>'UKM Esensial Bulanan Setahun'!G93/4</f>
        <v>185.9975</v>
      </c>
      <c r="H93" s="106">
        <f t="shared" si="42"/>
        <v>178</v>
      </c>
      <c r="I93" s="114">
        <f t="shared" si="43"/>
        <v>23.207301173402868</v>
      </c>
      <c r="J93" s="114">
        <f t="shared" si="44"/>
        <v>95.700211024341712</v>
      </c>
      <c r="K93" s="194"/>
      <c r="L93" s="127"/>
      <c r="M93" s="127"/>
      <c r="N93" s="558">
        <f>'UKM Esensial Bulanan Setahun'!AA93</f>
        <v>178</v>
      </c>
      <c r="O93" s="49"/>
      <c r="P93" s="49"/>
      <c r="Q93" s="49"/>
      <c r="X93" s="9"/>
      <c r="Y93" s="9"/>
      <c r="Z93" s="9"/>
      <c r="AA93" s="9"/>
      <c r="AB93" s="9"/>
      <c r="AC93" s="9"/>
      <c r="AD93" s="9"/>
      <c r="AE93" s="9"/>
      <c r="AF93" s="9"/>
    </row>
    <row r="94" spans="1:32" s="152" customFormat="1" ht="23.25" customHeight="1" x14ac:dyDescent="0.2">
      <c r="A94" s="144"/>
      <c r="B94" s="145" t="s">
        <v>531</v>
      </c>
      <c r="C94" s="161"/>
      <c r="D94" s="146"/>
      <c r="E94" s="233"/>
      <c r="F94" s="216"/>
      <c r="G94" s="217"/>
      <c r="H94" s="149"/>
      <c r="I94" s="168"/>
      <c r="J94" s="168"/>
      <c r="K94" s="166">
        <f>AVERAGE(J95:J97)</f>
        <v>104.90307366207703</v>
      </c>
      <c r="L94" s="167"/>
      <c r="M94" s="167"/>
      <c r="N94" s="167"/>
      <c r="O94" s="149"/>
      <c r="P94" s="149"/>
      <c r="Q94" s="149"/>
      <c r="R94" s="214"/>
      <c r="S94" s="214"/>
      <c r="T94" s="214"/>
      <c r="U94" s="214"/>
      <c r="X94" s="9"/>
      <c r="Y94" s="9"/>
      <c r="Z94" s="9"/>
      <c r="AA94" s="9"/>
      <c r="AB94" s="9"/>
      <c r="AC94" s="9"/>
      <c r="AD94" s="9"/>
      <c r="AE94" s="9"/>
      <c r="AF94" s="9"/>
    </row>
    <row r="95" spans="1:32" ht="30" x14ac:dyDescent="0.2">
      <c r="A95" s="556"/>
      <c r="B95" s="5"/>
      <c r="C95" s="7" t="s">
        <v>871</v>
      </c>
      <c r="D95" s="38">
        <v>0.83</v>
      </c>
      <c r="E95" s="52" t="s">
        <v>1210</v>
      </c>
      <c r="F95" s="559">
        <f>'UKM Esensial Bulanan Setahun'!F95</f>
        <v>3012</v>
      </c>
      <c r="G95" s="108">
        <f>'UKM Esensial Bulanan Setahun'!G95/4</f>
        <v>640.04999999999995</v>
      </c>
      <c r="H95" s="106">
        <f t="shared" ref="H95:H97" si="45">N95</f>
        <v>682</v>
      </c>
      <c r="I95" s="114">
        <f t="shared" si="43"/>
        <v>22.642762284196547</v>
      </c>
      <c r="J95" s="114">
        <f t="shared" si="44"/>
        <v>106.55417545504258</v>
      </c>
      <c r="K95" s="194"/>
      <c r="L95" s="127"/>
      <c r="M95" s="127"/>
      <c r="N95" s="558">
        <f>'UKM Esensial Bulanan Setahun'!AA95</f>
        <v>682</v>
      </c>
      <c r="O95" s="49"/>
      <c r="P95" s="49"/>
      <c r="Q95" s="49"/>
      <c r="X95" s="9"/>
      <c r="Y95" s="9"/>
      <c r="Z95" s="9"/>
      <c r="AA95" s="9"/>
      <c r="AB95" s="9"/>
      <c r="AC95" s="9"/>
      <c r="AD95" s="9"/>
      <c r="AE95" s="9"/>
      <c r="AF95" s="9"/>
    </row>
    <row r="96" spans="1:32" ht="31.5" customHeight="1" x14ac:dyDescent="0.2">
      <c r="A96" s="556"/>
      <c r="B96" s="5"/>
      <c r="C96" s="7" t="s">
        <v>872</v>
      </c>
      <c r="D96" s="421">
        <v>1</v>
      </c>
      <c r="E96" s="52" t="s">
        <v>1211</v>
      </c>
      <c r="F96" s="559">
        <f>'UKM Esensial Bulanan Setahun'!F96</f>
        <v>3779</v>
      </c>
      <c r="G96" s="108">
        <f>'UKM Esensial Bulanan Setahun'!G96/4</f>
        <v>944.75</v>
      </c>
      <c r="H96" s="106">
        <f t="shared" si="45"/>
        <v>860</v>
      </c>
      <c r="I96" s="114">
        <f t="shared" si="43"/>
        <v>22.757343212490078</v>
      </c>
      <c r="J96" s="114">
        <f t="shared" si="44"/>
        <v>91.029372849960311</v>
      </c>
      <c r="K96" s="194"/>
      <c r="L96" s="127"/>
      <c r="M96" s="127"/>
      <c r="N96" s="558">
        <f>'UKM Esensial Bulanan Setahun'!AA96</f>
        <v>860</v>
      </c>
      <c r="O96" s="49"/>
      <c r="P96" s="49"/>
      <c r="Q96" s="49"/>
      <c r="X96" s="9"/>
      <c r="Y96" s="9"/>
      <c r="Z96" s="9"/>
      <c r="AA96" s="9"/>
      <c r="AB96" s="9"/>
      <c r="AC96" s="9"/>
      <c r="AD96" s="9"/>
      <c r="AE96" s="9"/>
      <c r="AF96" s="9"/>
    </row>
    <row r="97" spans="1:32" ht="30" x14ac:dyDescent="0.2">
      <c r="A97" s="556"/>
      <c r="B97" s="556"/>
      <c r="C97" s="7" t="s">
        <v>857</v>
      </c>
      <c r="D97" s="38">
        <v>0.82</v>
      </c>
      <c r="E97" s="888" t="s">
        <v>1212</v>
      </c>
      <c r="F97" s="559">
        <f>'UKM Esensial Bulanan Setahun'!F97</f>
        <v>780</v>
      </c>
      <c r="G97" s="108">
        <f>'UKM Esensial Bulanan Setahun'!G97/4</f>
        <v>157.95000000000002</v>
      </c>
      <c r="H97" s="106">
        <f t="shared" si="45"/>
        <v>185</v>
      </c>
      <c r="I97" s="114">
        <f t="shared" si="43"/>
        <v>23.717948717948715</v>
      </c>
      <c r="J97" s="114">
        <f t="shared" si="44"/>
        <v>117.12567268122822</v>
      </c>
      <c r="K97" s="194"/>
      <c r="L97" s="127"/>
      <c r="M97" s="127"/>
      <c r="N97" s="558">
        <f>'UKM Esensial Bulanan Setahun'!AA97</f>
        <v>185</v>
      </c>
      <c r="O97" s="49"/>
      <c r="P97" s="49"/>
      <c r="Q97" s="49"/>
      <c r="X97" s="9"/>
      <c r="Y97" s="9"/>
      <c r="Z97" s="9"/>
      <c r="AA97" s="9"/>
      <c r="AB97" s="9"/>
      <c r="AC97" s="9"/>
      <c r="AD97" s="9"/>
      <c r="AE97" s="9"/>
      <c r="AF97" s="9"/>
    </row>
    <row r="98" spans="1:32" s="9" customFormat="1" x14ac:dyDescent="0.2">
      <c r="A98" s="557"/>
      <c r="B98" s="557"/>
      <c r="C98" s="557"/>
      <c r="D98" s="35"/>
      <c r="E98" s="29"/>
      <c r="F98" s="559"/>
      <c r="G98" s="105"/>
      <c r="H98" s="49"/>
      <c r="I98" s="49"/>
      <c r="J98" s="49"/>
      <c r="K98" s="194"/>
      <c r="L98" s="125"/>
      <c r="M98" s="125"/>
      <c r="N98" s="125"/>
      <c r="O98" s="49"/>
      <c r="P98" s="49"/>
      <c r="Q98" s="49"/>
      <c r="R98" s="600"/>
      <c r="S98" s="600"/>
      <c r="T98" s="600"/>
      <c r="U98" s="600"/>
    </row>
    <row r="99" spans="1:32" s="152" customFormat="1" ht="24.75" customHeight="1" x14ac:dyDescent="0.2">
      <c r="A99" s="144"/>
      <c r="B99" s="145" t="s">
        <v>532</v>
      </c>
      <c r="C99" s="161"/>
      <c r="D99" s="146"/>
      <c r="E99" s="233"/>
      <c r="F99" s="216"/>
      <c r="G99" s="217"/>
      <c r="H99" s="149"/>
      <c r="I99" s="149"/>
      <c r="J99" s="149"/>
      <c r="K99" s="166">
        <f>AVERAGE(J100:J107)</f>
        <v>1.1500201253521938</v>
      </c>
      <c r="L99" s="167"/>
      <c r="M99" s="167"/>
      <c r="N99" s="167"/>
      <c r="O99" s="149"/>
      <c r="P99" s="149"/>
      <c r="Q99" s="149"/>
      <c r="R99" s="214"/>
      <c r="S99" s="214"/>
      <c r="T99" s="214"/>
      <c r="U99" s="214"/>
      <c r="X99" s="9"/>
      <c r="Y99" s="9"/>
      <c r="Z99" s="9"/>
      <c r="AA99" s="9"/>
      <c r="AB99" s="9"/>
      <c r="AC99" s="9"/>
      <c r="AD99" s="9"/>
      <c r="AE99" s="9"/>
      <c r="AF99" s="9"/>
    </row>
    <row r="100" spans="1:32" ht="47.25" customHeight="1" x14ac:dyDescent="0.2">
      <c r="A100" s="556"/>
      <c r="B100" s="556"/>
      <c r="C100" s="7" t="s">
        <v>794</v>
      </c>
      <c r="D100" s="38">
        <v>1</v>
      </c>
      <c r="E100" s="92" t="s">
        <v>599</v>
      </c>
      <c r="F100" s="559">
        <f>'UKM Esensial Bulanan Setahun'!F100</f>
        <v>23</v>
      </c>
      <c r="G100" s="108">
        <f>'UKM Esensial Bulanan Setahun'!G100/4</f>
        <v>5.75</v>
      </c>
      <c r="H100" s="106">
        <f t="shared" ref="H100:H107" si="46">N100</f>
        <v>0</v>
      </c>
      <c r="I100" s="114">
        <f t="shared" ref="I100:I107" si="47">H100/F100*100</f>
        <v>0</v>
      </c>
      <c r="J100" s="114">
        <f t="shared" ref="J100:J107" si="48">H100/G100*100</f>
        <v>0</v>
      </c>
      <c r="K100" s="194"/>
      <c r="L100" s="127"/>
      <c r="M100" s="127"/>
      <c r="N100" s="558">
        <f>'UKM Esensial Bulanan Setahun'!AA100</f>
        <v>0</v>
      </c>
      <c r="O100" s="49"/>
      <c r="P100" s="49"/>
      <c r="Q100" s="49"/>
      <c r="X100" s="9"/>
      <c r="Y100" s="9"/>
      <c r="Z100" s="9"/>
      <c r="AA100" s="9"/>
      <c r="AB100" s="9"/>
      <c r="AC100" s="9"/>
      <c r="AD100" s="9"/>
      <c r="AE100" s="9"/>
      <c r="AF100" s="9"/>
    </row>
    <row r="101" spans="1:32" ht="49.5" customHeight="1" x14ac:dyDescent="0.2">
      <c r="A101" s="556"/>
      <c r="B101" s="556"/>
      <c r="C101" s="6" t="s">
        <v>795</v>
      </c>
      <c r="D101" s="38">
        <v>1</v>
      </c>
      <c r="E101" s="92" t="s">
        <v>599</v>
      </c>
      <c r="F101" s="559">
        <f>'UKM Esensial Bulanan Setahun'!F101</f>
        <v>11</v>
      </c>
      <c r="G101" s="108">
        <f>'UKM Esensial Bulanan Setahun'!G101/4</f>
        <v>2.75</v>
      </c>
      <c r="H101" s="106">
        <f t="shared" si="46"/>
        <v>0</v>
      </c>
      <c r="I101" s="114">
        <f t="shared" si="47"/>
        <v>0</v>
      </c>
      <c r="J101" s="114">
        <f t="shared" si="48"/>
        <v>0</v>
      </c>
      <c r="K101" s="194"/>
      <c r="L101" s="127"/>
      <c r="M101" s="127"/>
      <c r="N101" s="558">
        <f>'UKM Esensial Bulanan Setahun'!AA101</f>
        <v>0</v>
      </c>
      <c r="O101" s="49"/>
      <c r="P101" s="49"/>
      <c r="Q101" s="49"/>
      <c r="X101" s="9"/>
      <c r="Y101" s="9"/>
      <c r="Z101" s="9"/>
      <c r="AA101" s="9"/>
      <c r="AB101" s="9"/>
      <c r="AC101" s="9"/>
      <c r="AD101" s="9"/>
      <c r="AE101" s="9"/>
      <c r="AF101" s="9"/>
    </row>
    <row r="102" spans="1:32" ht="52.5" customHeight="1" x14ac:dyDescent="0.2">
      <c r="A102" s="556"/>
      <c r="B102" s="556"/>
      <c r="C102" s="6" t="s">
        <v>796</v>
      </c>
      <c r="D102" s="420">
        <v>0.92500000000000004</v>
      </c>
      <c r="E102" s="92" t="s">
        <v>599</v>
      </c>
      <c r="F102" s="559">
        <f>'UKM Esensial Bulanan Setahun'!F102</f>
        <v>11</v>
      </c>
      <c r="G102" s="108">
        <f>'UKM Esensial Bulanan Setahun'!G102/4</f>
        <v>2.5437500000000002</v>
      </c>
      <c r="H102" s="106">
        <f t="shared" si="46"/>
        <v>0</v>
      </c>
      <c r="I102" s="114">
        <f t="shared" si="47"/>
        <v>0</v>
      </c>
      <c r="J102" s="114">
        <f t="shared" si="48"/>
        <v>0</v>
      </c>
      <c r="K102" s="194"/>
      <c r="L102" s="127"/>
      <c r="M102" s="127"/>
      <c r="N102" s="558">
        <f>'UKM Esensial Bulanan Setahun'!AA102</f>
        <v>0</v>
      </c>
      <c r="O102" s="49"/>
      <c r="P102" s="49"/>
      <c r="Q102" s="49"/>
      <c r="X102" s="9"/>
      <c r="Y102" s="9"/>
      <c r="Z102" s="9"/>
      <c r="AA102" s="9"/>
      <c r="AB102" s="9"/>
      <c r="AC102" s="9"/>
      <c r="AD102" s="9"/>
      <c r="AE102" s="9"/>
      <c r="AF102" s="9"/>
    </row>
    <row r="103" spans="1:32" ht="45.75" customHeight="1" x14ac:dyDescent="0.2">
      <c r="A103" s="556"/>
      <c r="B103" s="556"/>
      <c r="C103" s="6" t="s">
        <v>867</v>
      </c>
      <c r="D103" s="38">
        <v>1</v>
      </c>
      <c r="E103" s="92" t="s">
        <v>782</v>
      </c>
      <c r="F103" s="559">
        <f>'UKM Esensial Bulanan Setahun'!F103</f>
        <v>624</v>
      </c>
      <c r="G103" s="108">
        <f>'UKM Esensial Bulanan Setahun'!G103/4</f>
        <v>156</v>
      </c>
      <c r="H103" s="106">
        <f t="shared" si="46"/>
        <v>0</v>
      </c>
      <c r="I103" s="114">
        <f t="shared" si="47"/>
        <v>0</v>
      </c>
      <c r="J103" s="114">
        <f t="shared" si="48"/>
        <v>0</v>
      </c>
      <c r="K103" s="194"/>
      <c r="L103" s="127"/>
      <c r="M103" s="127"/>
      <c r="N103" s="558">
        <f>'UKM Esensial Bulanan Setahun'!AA103</f>
        <v>0</v>
      </c>
      <c r="O103" s="49"/>
      <c r="P103" s="49"/>
      <c r="Q103" s="49"/>
      <c r="X103" s="9"/>
      <c r="Y103" s="9"/>
      <c r="Z103" s="9"/>
      <c r="AA103" s="9"/>
      <c r="AB103" s="9"/>
      <c r="AC103" s="9"/>
      <c r="AD103" s="9"/>
      <c r="AE103" s="9"/>
      <c r="AF103" s="9"/>
    </row>
    <row r="104" spans="1:32" ht="47.25" customHeight="1" x14ac:dyDescent="0.2">
      <c r="A104" s="556"/>
      <c r="B104" s="556"/>
      <c r="C104" s="6" t="s">
        <v>870</v>
      </c>
      <c r="D104" s="38">
        <v>1</v>
      </c>
      <c r="E104" s="92" t="s">
        <v>782</v>
      </c>
      <c r="F104" s="559">
        <f>'UKM Esensial Bulanan Setahun'!F104</f>
        <v>842</v>
      </c>
      <c r="G104" s="108">
        <f>'UKM Esensial Bulanan Setahun'!G104/4</f>
        <v>210.5</v>
      </c>
      <c r="H104" s="106">
        <f t="shared" si="46"/>
        <v>0</v>
      </c>
      <c r="I104" s="533">
        <f t="shared" si="47"/>
        <v>0</v>
      </c>
      <c r="J104" s="114">
        <f t="shared" si="48"/>
        <v>0</v>
      </c>
      <c r="K104" s="194"/>
      <c r="L104" s="127"/>
      <c r="M104" s="127"/>
      <c r="N104" s="558">
        <f>'UKM Esensial Bulanan Setahun'!AA104</f>
        <v>0</v>
      </c>
      <c r="O104" s="49"/>
      <c r="P104" s="49"/>
      <c r="Q104" s="49"/>
      <c r="X104" s="9"/>
      <c r="Y104" s="9"/>
      <c r="Z104" s="9"/>
      <c r="AA104" s="9"/>
      <c r="AB104" s="9"/>
      <c r="AC104" s="9"/>
      <c r="AD104" s="9"/>
      <c r="AE104" s="9"/>
      <c r="AF104" s="9"/>
    </row>
    <row r="105" spans="1:32" ht="45" x14ac:dyDescent="0.2">
      <c r="A105" s="556"/>
      <c r="B105" s="556"/>
      <c r="C105" s="21" t="s">
        <v>966</v>
      </c>
      <c r="D105" s="38">
        <v>1</v>
      </c>
      <c r="E105" s="92" t="s">
        <v>782</v>
      </c>
      <c r="F105" s="559">
        <f>'UKM Esensial Bulanan Setahun'!F105</f>
        <v>1466</v>
      </c>
      <c r="G105" s="108">
        <f>'UKM Esensial Bulanan Setahun'!G105/4</f>
        <v>366.5</v>
      </c>
      <c r="H105" s="106">
        <f t="shared" si="46"/>
        <v>0</v>
      </c>
      <c r="I105" s="114">
        <f t="shared" si="47"/>
        <v>0</v>
      </c>
      <c r="J105" s="114">
        <f t="shared" si="48"/>
        <v>0</v>
      </c>
      <c r="K105" s="194"/>
      <c r="L105" s="127"/>
      <c r="M105" s="127"/>
      <c r="N105" s="558">
        <f>'UKM Esensial Bulanan Setahun'!AA105</f>
        <v>0</v>
      </c>
      <c r="O105" s="49"/>
      <c r="P105" s="49"/>
      <c r="Q105" s="49"/>
      <c r="X105" s="9"/>
      <c r="Y105" s="9"/>
      <c r="Z105" s="9"/>
      <c r="AA105" s="9"/>
      <c r="AB105" s="9"/>
      <c r="AC105" s="9"/>
      <c r="AD105" s="9"/>
      <c r="AE105" s="9"/>
      <c r="AF105" s="9"/>
    </row>
    <row r="106" spans="1:32" ht="45" x14ac:dyDescent="0.2">
      <c r="A106" s="556"/>
      <c r="B106" s="556"/>
      <c r="C106" s="6" t="s">
        <v>797</v>
      </c>
      <c r="D106" s="420">
        <v>0.92500000000000004</v>
      </c>
      <c r="E106" s="531" t="s">
        <v>782</v>
      </c>
      <c r="F106" s="559">
        <f>'UKM Esensial Bulanan Setahun'!F106</f>
        <v>1026</v>
      </c>
      <c r="G106" s="108">
        <f>'UKM Esensial Bulanan Setahun'!G106/4</f>
        <v>237.26250000000002</v>
      </c>
      <c r="H106" s="106">
        <f t="shared" si="46"/>
        <v>0</v>
      </c>
      <c r="I106" s="114">
        <f t="shared" si="47"/>
        <v>0</v>
      </c>
      <c r="J106" s="114">
        <f t="shared" si="48"/>
        <v>0</v>
      </c>
      <c r="K106" s="194"/>
      <c r="L106" s="127"/>
      <c r="M106" s="127"/>
      <c r="N106" s="558">
        <f>'UKM Esensial Bulanan Setahun'!AA106</f>
        <v>0</v>
      </c>
      <c r="O106" s="49"/>
      <c r="P106" s="49"/>
      <c r="Q106" s="49"/>
      <c r="X106" s="9"/>
      <c r="Y106" s="9"/>
      <c r="Z106" s="9"/>
      <c r="AA106" s="9"/>
      <c r="AB106" s="9"/>
      <c r="AC106" s="9"/>
      <c r="AD106" s="9"/>
      <c r="AE106" s="9"/>
      <c r="AF106" s="9"/>
    </row>
    <row r="107" spans="1:32" ht="23.25" customHeight="1" x14ac:dyDescent="0.2">
      <c r="A107" s="556"/>
      <c r="B107" s="556"/>
      <c r="C107" s="6" t="s">
        <v>798</v>
      </c>
      <c r="D107" s="38">
        <v>0.82499999999999996</v>
      </c>
      <c r="E107" s="92" t="s">
        <v>782</v>
      </c>
      <c r="F107" s="559">
        <f>'UKM Esensial Bulanan Setahun'!F107</f>
        <v>6324</v>
      </c>
      <c r="G107" s="108">
        <f>'UKM Esensial Bulanan Setahun'!G107/4</f>
        <v>1304.3249999999998</v>
      </c>
      <c r="H107" s="106">
        <f t="shared" si="46"/>
        <v>120</v>
      </c>
      <c r="I107" s="114">
        <f t="shared" si="47"/>
        <v>1.8975332068311195</v>
      </c>
      <c r="J107" s="114">
        <f t="shared" si="48"/>
        <v>9.2001610028175502</v>
      </c>
      <c r="K107" s="194"/>
      <c r="L107" s="127"/>
      <c r="M107" s="127"/>
      <c r="N107" s="558">
        <f>'UKM Esensial Bulanan Setahun'!AA107</f>
        <v>120</v>
      </c>
      <c r="O107" s="49"/>
      <c r="P107" s="49"/>
      <c r="Q107" s="49"/>
      <c r="X107" s="9"/>
      <c r="Y107" s="9"/>
      <c r="Z107" s="9"/>
      <c r="AA107" s="9"/>
      <c r="AB107" s="9"/>
      <c r="AC107" s="9"/>
      <c r="AD107" s="9"/>
      <c r="AE107" s="9"/>
      <c r="AF107" s="9"/>
    </row>
    <row r="108" spans="1:32" s="26" customFormat="1" x14ac:dyDescent="0.2">
      <c r="A108" s="78"/>
      <c r="B108" s="78"/>
      <c r="C108" s="78"/>
      <c r="D108" s="79"/>
      <c r="E108" s="274"/>
      <c r="F108" s="514"/>
      <c r="G108" s="271"/>
      <c r="H108" s="120"/>
      <c r="I108" s="80"/>
      <c r="J108" s="80"/>
      <c r="K108" s="200"/>
      <c r="L108" s="689"/>
      <c r="M108" s="689"/>
      <c r="N108" s="689"/>
      <c r="O108" s="80"/>
      <c r="P108" s="80"/>
      <c r="Q108" s="80"/>
      <c r="R108" s="601"/>
      <c r="S108" s="601"/>
      <c r="T108" s="601"/>
      <c r="U108" s="601"/>
    </row>
    <row r="109" spans="1:32" s="152" customFormat="1" ht="20.25" customHeight="1" x14ac:dyDescent="0.2">
      <c r="A109" s="144"/>
      <c r="B109" s="145" t="s">
        <v>533</v>
      </c>
      <c r="C109" s="144"/>
      <c r="D109" s="146"/>
      <c r="E109" s="233"/>
      <c r="F109" s="216"/>
      <c r="G109" s="217"/>
      <c r="H109" s="149"/>
      <c r="I109" s="149"/>
      <c r="J109" s="149"/>
      <c r="K109" s="166">
        <f>AVERAGE(J110:J117)</f>
        <v>152.83288543480671</v>
      </c>
      <c r="L109" s="167"/>
      <c r="M109" s="167"/>
      <c r="N109" s="167"/>
      <c r="O109" s="149"/>
      <c r="P109" s="149"/>
      <c r="Q109" s="149"/>
      <c r="R109" s="214"/>
      <c r="S109" s="214"/>
      <c r="T109" s="214"/>
      <c r="U109" s="214"/>
      <c r="X109" s="9"/>
      <c r="Y109" s="9"/>
      <c r="Z109" s="9"/>
      <c r="AA109" s="9"/>
      <c r="AB109" s="9"/>
      <c r="AC109" s="9"/>
      <c r="AD109" s="9"/>
      <c r="AE109" s="9"/>
      <c r="AF109" s="9"/>
    </row>
    <row r="110" spans="1:32" ht="32.25" customHeight="1" x14ac:dyDescent="0.2">
      <c r="A110" s="556"/>
      <c r="B110" s="5"/>
      <c r="C110" s="7" t="s">
        <v>965</v>
      </c>
      <c r="D110" s="38">
        <v>0.7</v>
      </c>
      <c r="E110" s="92" t="s">
        <v>752</v>
      </c>
      <c r="F110" s="559">
        <f>'UKM Esensial Bulanan Setahun'!F110</f>
        <v>8740</v>
      </c>
      <c r="G110" s="108">
        <f>'UKM Esensial Bulanan Setahun'!G110/4</f>
        <v>1529.5</v>
      </c>
      <c r="H110" s="106">
        <f t="shared" ref="H110:H117" si="49">N110</f>
        <v>6534</v>
      </c>
      <c r="I110" s="114">
        <f t="shared" ref="I110:I117" si="50">H110/F110*100</f>
        <v>74.759725400457668</v>
      </c>
      <c r="J110" s="114">
        <f t="shared" ref="J110:J117" si="51">H110/G110*100</f>
        <v>427.1984308597581</v>
      </c>
      <c r="K110" s="194"/>
      <c r="L110" s="127"/>
      <c r="M110" s="127"/>
      <c r="N110" s="558">
        <f>'UKM Esensial Bulanan Setahun'!AA110</f>
        <v>6534</v>
      </c>
      <c r="O110" s="49"/>
      <c r="P110" s="49"/>
      <c r="Q110" s="49"/>
      <c r="X110" s="9"/>
      <c r="Y110" s="9"/>
      <c r="Z110" s="9"/>
      <c r="AA110" s="9"/>
      <c r="AB110" s="9"/>
      <c r="AC110" s="9"/>
      <c r="AD110" s="9"/>
      <c r="AE110" s="9"/>
      <c r="AF110" s="9"/>
    </row>
    <row r="111" spans="1:32" ht="23.25" customHeight="1" x14ac:dyDescent="0.2">
      <c r="A111" s="556"/>
      <c r="B111" s="556"/>
      <c r="C111" s="7" t="s">
        <v>964</v>
      </c>
      <c r="D111" s="38">
        <v>0.1</v>
      </c>
      <c r="E111" s="92" t="s">
        <v>752</v>
      </c>
      <c r="F111" s="559">
        <f>'UKM Esensial Bulanan Setahun'!F111</f>
        <v>8740</v>
      </c>
      <c r="G111" s="108">
        <f>'UKM Esensial Bulanan Setahun'!G111/4</f>
        <v>218.5</v>
      </c>
      <c r="H111" s="106">
        <f t="shared" si="49"/>
        <v>239</v>
      </c>
      <c r="I111" s="114">
        <f t="shared" si="50"/>
        <v>2.7345537757437071</v>
      </c>
      <c r="J111" s="114">
        <f t="shared" si="51"/>
        <v>109.38215102974829</v>
      </c>
      <c r="K111" s="194"/>
      <c r="L111" s="127"/>
      <c r="M111" s="127"/>
      <c r="N111" s="558">
        <f>'UKM Esensial Bulanan Setahun'!AA111</f>
        <v>239</v>
      </c>
      <c r="O111" s="49"/>
      <c r="P111" s="49"/>
      <c r="Q111" s="49"/>
      <c r="R111" s="43">
        <v>3.5</v>
      </c>
      <c r="S111" s="43">
        <v>4.5</v>
      </c>
      <c r="T111" s="43">
        <v>7.5</v>
      </c>
      <c r="U111" s="43">
        <v>10</v>
      </c>
      <c r="X111" s="9"/>
      <c r="Y111" s="9"/>
      <c r="Z111" s="9"/>
      <c r="AA111" s="9"/>
      <c r="AB111" s="9"/>
      <c r="AC111" s="9"/>
      <c r="AD111" s="9"/>
      <c r="AE111" s="9"/>
      <c r="AF111" s="9"/>
    </row>
    <row r="112" spans="1:32" ht="22.5" customHeight="1" x14ac:dyDescent="0.2">
      <c r="A112" s="556"/>
      <c r="B112" s="556"/>
      <c r="C112" s="7" t="s">
        <v>963</v>
      </c>
      <c r="D112" s="638" t="s">
        <v>912</v>
      </c>
      <c r="E112" s="92" t="s">
        <v>618</v>
      </c>
      <c r="F112" s="559">
        <f>'UKM Esensial Bulanan Setahun'!F112</f>
        <v>8740</v>
      </c>
      <c r="G112" s="108">
        <f>'UKM Esensial Bulanan Setahun'!G112/4</f>
        <v>76.256500000000003</v>
      </c>
      <c r="H112" s="106">
        <f t="shared" si="49"/>
        <v>205</v>
      </c>
      <c r="I112" s="114">
        <f t="shared" si="50"/>
        <v>2.345537757437071</v>
      </c>
      <c r="J112" s="114" t="str">
        <f>IF(H112&lt;R112,"100",IF(H112&lt;S112,"75",IF(H112&lt;T112,"50",IF(H12&lt;U112,"25","0"))))</f>
        <v>100</v>
      </c>
      <c r="K112" s="194"/>
      <c r="L112" s="127"/>
      <c r="M112" s="127"/>
      <c r="N112" s="558">
        <f>'UKM Esensial Bulanan Setahun'!AA112</f>
        <v>205</v>
      </c>
      <c r="O112" s="49"/>
      <c r="P112" s="49"/>
      <c r="Q112" s="49"/>
      <c r="R112" s="594">
        <f>F112*3.5%</f>
        <v>305.90000000000003</v>
      </c>
      <c r="S112" s="594">
        <f>F112*4.5%</f>
        <v>393.3</v>
      </c>
      <c r="T112" s="594">
        <f>F112*7.5%</f>
        <v>655.5</v>
      </c>
      <c r="U112" s="594">
        <f>F112*10%</f>
        <v>874</v>
      </c>
      <c r="V112" s="595"/>
      <c r="W112" s="596"/>
      <c r="X112" s="9"/>
      <c r="Y112" s="9"/>
      <c r="Z112" s="9"/>
      <c r="AA112" s="9"/>
      <c r="AB112" s="9"/>
      <c r="AC112" s="9"/>
      <c r="AD112" s="9"/>
      <c r="AE112" s="9"/>
      <c r="AF112" s="9"/>
    </row>
    <row r="113" spans="1:32" ht="23.25" customHeight="1" x14ac:dyDescent="0.2">
      <c r="A113" s="556"/>
      <c r="B113" s="556"/>
      <c r="C113" s="7" t="s">
        <v>962</v>
      </c>
      <c r="D113" s="638" t="s">
        <v>912</v>
      </c>
      <c r="E113" s="92" t="s">
        <v>618</v>
      </c>
      <c r="F113" s="559">
        <f>'UKM Esensial Bulanan Setahun'!F113</f>
        <v>8740</v>
      </c>
      <c r="G113" s="108">
        <f>'UKM Esensial Bulanan Setahun'!G113/4</f>
        <v>76.256500000000003</v>
      </c>
      <c r="H113" s="106">
        <f t="shared" si="49"/>
        <v>0</v>
      </c>
      <c r="I113" s="114">
        <f t="shared" si="50"/>
        <v>0</v>
      </c>
      <c r="J113" s="114" t="str">
        <f>IF(H113&lt;R113,"100",IF(H113&lt;S113,"75",IF(H113&lt;T113,"50",IF(H113&lt;U113,"25","0"))))</f>
        <v>100</v>
      </c>
      <c r="K113" s="194"/>
      <c r="L113" s="127"/>
      <c r="M113" s="127"/>
      <c r="N113" s="558">
        <f>'UKM Esensial Bulanan Setahun'!AA113</f>
        <v>0</v>
      </c>
      <c r="O113" s="49"/>
      <c r="P113" s="49"/>
      <c r="Q113" s="49"/>
      <c r="R113" s="602">
        <f>G113*3.5%</f>
        <v>2.6689775000000004</v>
      </c>
      <c r="S113" s="602">
        <f>G113*4.5%</f>
        <v>3.4315424999999999</v>
      </c>
      <c r="T113" s="602">
        <f>G113*7.5%</f>
        <v>5.7192375000000002</v>
      </c>
      <c r="U113" s="602">
        <f>G113*10%</f>
        <v>7.6256500000000003</v>
      </c>
      <c r="V113" s="9"/>
      <c r="W113" s="9"/>
      <c r="X113" s="9"/>
      <c r="Y113" s="9"/>
      <c r="Z113" s="9"/>
      <c r="AA113" s="9"/>
      <c r="AB113" s="9"/>
      <c r="AC113" s="9"/>
      <c r="AD113" s="9"/>
      <c r="AE113" s="9"/>
      <c r="AF113" s="9"/>
    </row>
    <row r="114" spans="1:32" ht="23.25" customHeight="1" x14ac:dyDescent="0.2">
      <c r="A114" s="556"/>
      <c r="B114" s="556"/>
      <c r="C114" s="7" t="s">
        <v>961</v>
      </c>
      <c r="D114" s="639" t="s">
        <v>913</v>
      </c>
      <c r="E114" s="92" t="s">
        <v>618</v>
      </c>
      <c r="F114" s="559">
        <f>'UKM Esensial Bulanan Setahun'!F114</f>
        <v>8740</v>
      </c>
      <c r="G114" s="108">
        <f>'UKM Esensial Bulanan Setahun'!G114/4</f>
        <v>273.125</v>
      </c>
      <c r="H114" s="106">
        <f t="shared" si="49"/>
        <v>137</v>
      </c>
      <c r="I114" s="114">
        <f t="shared" si="50"/>
        <v>1.5675057208237986</v>
      </c>
      <c r="J114" s="114" t="str">
        <f>IF(H114&lt;R114,"100",IF(H114&lt;S114,"75",IF(H114&lt;T114,"50",IF(H114&lt;T114,"25","0"))))</f>
        <v>100</v>
      </c>
      <c r="K114" s="194"/>
      <c r="L114" s="127"/>
      <c r="M114" s="127"/>
      <c r="N114" s="558">
        <f>'UKM Esensial Bulanan Setahun'!AA114</f>
        <v>137</v>
      </c>
      <c r="O114" s="49"/>
      <c r="P114" s="49"/>
      <c r="Q114" s="49"/>
      <c r="R114" s="598">
        <f>F114*12.5%</f>
        <v>1092.5</v>
      </c>
      <c r="S114" s="598">
        <f>F114*15%</f>
        <v>1311</v>
      </c>
      <c r="T114" s="602">
        <f>F114*17.5%</f>
        <v>1529.5</v>
      </c>
      <c r="U114" s="598">
        <f>F114*20%</f>
        <v>1748</v>
      </c>
      <c r="V114" s="9"/>
      <c r="W114" s="9"/>
      <c r="X114" s="9"/>
      <c r="Y114" s="9"/>
      <c r="Z114" s="9"/>
      <c r="AA114" s="9"/>
      <c r="AB114" s="9"/>
      <c r="AC114" s="9"/>
      <c r="AD114" s="9"/>
      <c r="AE114" s="9"/>
      <c r="AF114" s="9"/>
    </row>
    <row r="115" spans="1:32" ht="23.25" customHeight="1" x14ac:dyDescent="0.2">
      <c r="A115" s="556"/>
      <c r="B115" s="556"/>
      <c r="C115" s="7" t="s">
        <v>960</v>
      </c>
      <c r="D115" s="38">
        <v>0.8</v>
      </c>
      <c r="E115" s="92" t="s">
        <v>663</v>
      </c>
      <c r="F115" s="559">
        <f>'UKM Esensial Bulanan Setahun'!F115</f>
        <v>3481</v>
      </c>
      <c r="G115" s="108">
        <f>'UKM Esensial Bulanan Setahun'!G115/4</f>
        <v>696.2</v>
      </c>
      <c r="H115" s="106">
        <f t="shared" si="49"/>
        <v>88</v>
      </c>
      <c r="I115" s="114">
        <f t="shared" si="50"/>
        <v>2.5280091927607011</v>
      </c>
      <c r="J115" s="114">
        <f t="shared" si="51"/>
        <v>12.640045963803503</v>
      </c>
      <c r="K115" s="194"/>
      <c r="L115" s="127"/>
      <c r="M115" s="127"/>
      <c r="N115" s="558">
        <f>'UKM Esensial Bulanan Setahun'!AA115</f>
        <v>88</v>
      </c>
      <c r="O115" s="49"/>
      <c r="P115" s="49"/>
      <c r="Q115" s="49"/>
      <c r="X115" s="9"/>
      <c r="Y115" s="9"/>
      <c r="Z115" s="9"/>
      <c r="AA115" s="9"/>
      <c r="AB115" s="9"/>
      <c r="AC115" s="9"/>
      <c r="AD115" s="9"/>
      <c r="AE115" s="9"/>
      <c r="AF115" s="9"/>
    </row>
    <row r="116" spans="1:32" ht="23.25" customHeight="1" x14ac:dyDescent="0.2">
      <c r="A116" s="556"/>
      <c r="B116" s="556"/>
      <c r="C116" s="556" t="s">
        <v>959</v>
      </c>
      <c r="D116" s="38">
        <v>0.6</v>
      </c>
      <c r="E116" s="92" t="s">
        <v>663</v>
      </c>
      <c r="F116" s="559">
        <f>'UKM Esensial Bulanan Setahun'!F116</f>
        <v>843</v>
      </c>
      <c r="G116" s="108">
        <f>'UKM Esensial Bulanan Setahun'!G116/4</f>
        <v>126.44999999999999</v>
      </c>
      <c r="H116" s="106">
        <f t="shared" si="49"/>
        <v>139</v>
      </c>
      <c r="I116" s="114">
        <f t="shared" si="50"/>
        <v>16.488730723606167</v>
      </c>
      <c r="J116" s="114">
        <f t="shared" si="51"/>
        <v>109.9248714907078</v>
      </c>
      <c r="K116" s="194"/>
      <c r="L116" s="127"/>
      <c r="M116" s="127"/>
      <c r="N116" s="558">
        <f>'UKM Esensial Bulanan Setahun'!AA116</f>
        <v>139</v>
      </c>
      <c r="O116" s="49"/>
      <c r="P116" s="49"/>
      <c r="Q116" s="49"/>
      <c r="X116" s="9"/>
      <c r="Y116" s="9"/>
      <c r="Z116" s="9"/>
      <c r="AA116" s="9"/>
      <c r="AB116" s="9"/>
      <c r="AC116" s="9"/>
      <c r="AD116" s="9"/>
      <c r="AE116" s="9"/>
      <c r="AF116" s="9"/>
    </row>
    <row r="117" spans="1:32" ht="23.25" customHeight="1" x14ac:dyDescent="0.2">
      <c r="A117" s="556"/>
      <c r="B117" s="556"/>
      <c r="C117" s="7" t="s">
        <v>958</v>
      </c>
      <c r="D117" s="38">
        <v>0.95</v>
      </c>
      <c r="E117" s="92" t="s">
        <v>664</v>
      </c>
      <c r="F117" s="559">
        <f>'UKM Esensial Bulanan Setahun'!F117</f>
        <v>862</v>
      </c>
      <c r="G117" s="108">
        <f>'UKM Esensial Bulanan Setahun'!G117/4</f>
        <v>204.72499999999999</v>
      </c>
      <c r="H117" s="106">
        <f t="shared" si="49"/>
        <v>215</v>
      </c>
      <c r="I117" s="114">
        <f t="shared" si="50"/>
        <v>24.94199535962877</v>
      </c>
      <c r="J117" s="114">
        <f t="shared" si="51"/>
        <v>105.01892783001587</v>
      </c>
      <c r="K117" s="194"/>
      <c r="L117" s="127"/>
      <c r="M117" s="127"/>
      <c r="N117" s="558">
        <f>'UKM Esensial Bulanan Setahun'!AA117</f>
        <v>215</v>
      </c>
      <c r="O117" s="49"/>
      <c r="P117" s="49"/>
      <c r="Q117" s="49"/>
      <c r="X117" s="9"/>
      <c r="Y117" s="9"/>
      <c r="Z117" s="9"/>
      <c r="AA117" s="9"/>
      <c r="AB117" s="9"/>
      <c r="AC117" s="9"/>
      <c r="AD117" s="9"/>
      <c r="AE117" s="9"/>
      <c r="AF117" s="9"/>
    </row>
    <row r="118" spans="1:32" x14ac:dyDescent="0.2">
      <c r="A118" s="556"/>
      <c r="B118" s="556"/>
      <c r="C118" s="7"/>
      <c r="D118" s="639"/>
      <c r="E118" s="92"/>
      <c r="F118" s="559"/>
      <c r="G118" s="105"/>
      <c r="H118" s="49"/>
      <c r="I118" s="49"/>
      <c r="J118" s="49"/>
      <c r="K118" s="194"/>
      <c r="L118" s="125"/>
      <c r="M118" s="125"/>
      <c r="N118" s="125"/>
      <c r="O118" s="49"/>
      <c r="P118" s="49"/>
      <c r="Q118" s="49"/>
      <c r="X118" s="9"/>
      <c r="Y118" s="9"/>
      <c r="Z118" s="9"/>
      <c r="AA118" s="9"/>
      <c r="AB118" s="9"/>
      <c r="AC118" s="9"/>
      <c r="AD118" s="9"/>
      <c r="AE118" s="9"/>
      <c r="AF118" s="9"/>
    </row>
    <row r="119" spans="1:32" s="176" customFormat="1" ht="25.5" customHeight="1" x14ac:dyDescent="0.2">
      <c r="A119" s="169" t="s">
        <v>534</v>
      </c>
      <c r="B119" s="169"/>
      <c r="C119" s="173"/>
      <c r="D119" s="174"/>
      <c r="E119" s="416"/>
      <c r="F119" s="521"/>
      <c r="G119" s="527"/>
      <c r="H119" s="169"/>
      <c r="I119" s="169"/>
      <c r="J119" s="169"/>
      <c r="K119" s="203">
        <f>(K120+K126+K131)/3</f>
        <v>178.78084939864797</v>
      </c>
      <c r="L119" s="170"/>
      <c r="M119" s="170"/>
      <c r="N119" s="170"/>
      <c r="O119" s="169"/>
      <c r="P119" s="169"/>
      <c r="Q119" s="169"/>
      <c r="R119" s="603"/>
      <c r="S119" s="603"/>
      <c r="T119" s="603"/>
      <c r="U119" s="603"/>
      <c r="X119" s="608"/>
      <c r="Y119" s="608"/>
      <c r="Z119" s="608"/>
      <c r="AA119" s="608"/>
      <c r="AB119" s="608"/>
      <c r="AC119" s="608"/>
      <c r="AD119" s="608"/>
      <c r="AE119" s="608"/>
      <c r="AF119" s="608"/>
    </row>
    <row r="120" spans="1:32" s="152" customFormat="1" ht="24.75" customHeight="1" x14ac:dyDescent="0.2">
      <c r="A120" s="145"/>
      <c r="B120" s="145" t="s">
        <v>535</v>
      </c>
      <c r="C120" s="161"/>
      <c r="D120" s="146"/>
      <c r="E120" s="233"/>
      <c r="F120" s="216"/>
      <c r="G120" s="217"/>
      <c r="H120" s="149"/>
      <c r="I120" s="149"/>
      <c r="J120" s="149"/>
      <c r="K120" s="166">
        <f>AVERAGE(J121:J124)</f>
        <v>168.42226651758591</v>
      </c>
      <c r="L120" s="148"/>
      <c r="M120" s="148"/>
      <c r="N120" s="148"/>
      <c r="O120" s="149"/>
      <c r="P120" s="149"/>
      <c r="Q120" s="149"/>
      <c r="R120" s="214"/>
      <c r="S120" s="214"/>
      <c r="T120" s="214"/>
      <c r="U120" s="214"/>
      <c r="X120" s="9"/>
      <c r="Y120" s="9"/>
      <c r="Z120" s="9"/>
      <c r="AA120" s="9"/>
      <c r="AB120" s="9"/>
      <c r="AC120" s="9"/>
      <c r="AD120" s="9"/>
      <c r="AE120" s="9"/>
      <c r="AF120" s="9"/>
    </row>
    <row r="121" spans="1:32" ht="30" x14ac:dyDescent="0.2">
      <c r="A121" s="556"/>
      <c r="B121" s="41"/>
      <c r="C121" s="7" t="s">
        <v>799</v>
      </c>
      <c r="D121" s="38">
        <v>0.85</v>
      </c>
      <c r="E121" s="92" t="s">
        <v>681</v>
      </c>
      <c r="F121" s="559">
        <f>'UKM Esensial Bulanan Setahun'!F121</f>
        <v>767</v>
      </c>
      <c r="G121" s="108">
        <f>'UKM Esensial Bulanan Setahun'!G121/4</f>
        <v>162.98749999999998</v>
      </c>
      <c r="H121" s="106">
        <f t="shared" ref="H121:H124" si="52">N121</f>
        <v>289</v>
      </c>
      <c r="I121" s="114">
        <f t="shared" ref="I121:I124" si="53">H121/F121*100</f>
        <v>37.67926988265971</v>
      </c>
      <c r="J121" s="114">
        <f t="shared" ref="J121:J124" si="54">H121/G121*100</f>
        <v>177.31421121251631</v>
      </c>
      <c r="K121" s="194"/>
      <c r="L121" s="127"/>
      <c r="M121" s="127"/>
      <c r="N121" s="558">
        <f>'UKM Esensial Bulanan Setahun'!AA121</f>
        <v>289</v>
      </c>
      <c r="O121" s="49"/>
      <c r="P121" s="49"/>
      <c r="Q121" s="49"/>
      <c r="X121" s="9"/>
      <c r="Y121" s="9"/>
      <c r="Z121" s="9"/>
      <c r="AA121" s="9"/>
      <c r="AB121" s="9"/>
      <c r="AC121" s="9"/>
      <c r="AD121" s="9"/>
      <c r="AE121" s="9"/>
      <c r="AF121" s="9"/>
    </row>
    <row r="122" spans="1:32" ht="45" x14ac:dyDescent="0.2">
      <c r="A122" s="556"/>
      <c r="B122" s="41"/>
      <c r="C122" s="7" t="s">
        <v>800</v>
      </c>
      <c r="D122" s="38">
        <v>0.85</v>
      </c>
      <c r="E122" s="92" t="s">
        <v>701</v>
      </c>
      <c r="F122" s="559">
        <f>'UKM Esensial Bulanan Setahun'!F122</f>
        <v>3012</v>
      </c>
      <c r="G122" s="108">
        <f>'UKM Esensial Bulanan Setahun'!G122/4</f>
        <v>640.04999999999995</v>
      </c>
      <c r="H122" s="106">
        <f t="shared" si="52"/>
        <v>2508</v>
      </c>
      <c r="I122" s="114">
        <f t="shared" si="53"/>
        <v>83.266932270916342</v>
      </c>
      <c r="J122" s="114">
        <f t="shared" si="54"/>
        <v>391.84438715725338</v>
      </c>
      <c r="K122" s="194"/>
      <c r="L122" s="127"/>
      <c r="M122" s="127"/>
      <c r="N122" s="558">
        <f>'UKM Esensial Bulanan Setahun'!AA122</f>
        <v>2508</v>
      </c>
      <c r="O122" s="49"/>
      <c r="P122" s="49"/>
      <c r="Q122" s="49"/>
      <c r="X122" s="9"/>
      <c r="Y122" s="9"/>
      <c r="Z122" s="9"/>
      <c r="AA122" s="9"/>
      <c r="AB122" s="9"/>
      <c r="AC122" s="9"/>
      <c r="AD122" s="9"/>
      <c r="AE122" s="9"/>
      <c r="AF122" s="9"/>
    </row>
    <row r="123" spans="1:32" ht="20.25" customHeight="1" x14ac:dyDescent="0.2">
      <c r="A123" s="556"/>
      <c r="B123" s="41"/>
      <c r="C123" s="7" t="s">
        <v>620</v>
      </c>
      <c r="D123" s="38">
        <v>0.95</v>
      </c>
      <c r="E123" s="92" t="s">
        <v>664</v>
      </c>
      <c r="F123" s="559">
        <f>'UKM Esensial Bulanan Setahun'!F123</f>
        <v>862</v>
      </c>
      <c r="G123" s="108">
        <f>'UKM Esensial Bulanan Setahun'!G123/4</f>
        <v>204.72499999999999</v>
      </c>
      <c r="H123" s="106">
        <f t="shared" si="52"/>
        <v>214</v>
      </c>
      <c r="I123" s="114">
        <f t="shared" si="53"/>
        <v>24.825986078886313</v>
      </c>
      <c r="J123" s="114">
        <f t="shared" si="54"/>
        <v>104.53046770057395</v>
      </c>
      <c r="K123" s="194"/>
      <c r="L123" s="127"/>
      <c r="M123" s="127"/>
      <c r="N123" s="558">
        <f>'UKM Esensial Bulanan Setahun'!AA123</f>
        <v>214</v>
      </c>
      <c r="O123" s="49"/>
      <c r="P123" s="49"/>
      <c r="Q123" s="49"/>
      <c r="X123" s="9"/>
      <c r="Y123" s="9"/>
      <c r="Z123" s="9"/>
      <c r="AA123" s="9"/>
      <c r="AB123" s="9"/>
      <c r="AC123" s="9"/>
      <c r="AD123" s="9"/>
      <c r="AE123" s="9"/>
      <c r="AF123" s="9"/>
    </row>
    <row r="124" spans="1:32" ht="34.5" customHeight="1" x14ac:dyDescent="0.2">
      <c r="A124" s="556"/>
      <c r="B124" s="556"/>
      <c r="C124" s="7" t="s">
        <v>801</v>
      </c>
      <c r="D124" s="38">
        <v>0.3</v>
      </c>
      <c r="E124" s="234" t="s">
        <v>802</v>
      </c>
      <c r="F124" s="559">
        <f>'UKM Esensial Bulanan Setahun'!F124</f>
        <v>2461</v>
      </c>
      <c r="G124" s="108">
        <f>'UKM Esensial Bulanan Setahun'!G124/4</f>
        <v>184.57499999999999</v>
      </c>
      <c r="H124" s="106">
        <f t="shared" si="52"/>
        <v>0</v>
      </c>
      <c r="I124" s="114">
        <f t="shared" si="53"/>
        <v>0</v>
      </c>
      <c r="J124" s="114">
        <f t="shared" si="54"/>
        <v>0</v>
      </c>
      <c r="K124" s="194"/>
      <c r="L124" s="127"/>
      <c r="M124" s="127"/>
      <c r="N124" s="558">
        <f>'UKM Esensial Bulanan Setahun'!AA124</f>
        <v>0</v>
      </c>
      <c r="O124" s="49"/>
      <c r="P124" s="49"/>
      <c r="Q124" s="49"/>
      <c r="X124" s="9"/>
      <c r="Y124" s="9"/>
      <c r="Z124" s="9"/>
      <c r="AA124" s="9"/>
      <c r="AB124" s="9"/>
      <c r="AC124" s="9"/>
      <c r="AD124" s="9"/>
      <c r="AE124" s="9"/>
      <c r="AF124" s="9"/>
    </row>
    <row r="125" spans="1:32" x14ac:dyDescent="0.2">
      <c r="A125" s="556"/>
      <c r="B125" s="556"/>
      <c r="C125" s="7"/>
      <c r="D125" s="639"/>
      <c r="E125" s="92"/>
      <c r="F125" s="559"/>
      <c r="G125" s="105"/>
      <c r="H125" s="49"/>
      <c r="I125" s="49"/>
      <c r="J125" s="49"/>
      <c r="K125" s="194"/>
      <c r="L125" s="127"/>
      <c r="M125" s="127"/>
      <c r="N125" s="558">
        <f>'UKM Esensial Bulanan Setahun'!AA125</f>
        <v>0</v>
      </c>
      <c r="O125" s="49"/>
      <c r="P125" s="49"/>
      <c r="Q125" s="49"/>
      <c r="X125" s="9"/>
      <c r="Y125" s="9"/>
      <c r="Z125" s="9"/>
      <c r="AA125" s="9"/>
      <c r="AB125" s="9"/>
      <c r="AC125" s="9"/>
      <c r="AD125" s="9"/>
      <c r="AE125" s="9"/>
      <c r="AF125" s="9"/>
    </row>
    <row r="126" spans="1:32" s="152" customFormat="1" ht="23.25" customHeight="1" x14ac:dyDescent="0.2">
      <c r="A126" s="182"/>
      <c r="B126" s="145" t="s">
        <v>536</v>
      </c>
      <c r="C126" s="161"/>
      <c r="D126" s="146"/>
      <c r="E126" s="233"/>
      <c r="F126" s="216"/>
      <c r="G126" s="217"/>
      <c r="H126" s="149"/>
      <c r="I126" s="149"/>
      <c r="J126" s="149"/>
      <c r="K126" s="166">
        <f>AVERAGE(J128:J130)</f>
        <v>96.809596203304451</v>
      </c>
      <c r="L126" s="148"/>
      <c r="M126" s="148"/>
      <c r="N126" s="558">
        <f>'UKM Esensial Bulanan Setahun'!AA126</f>
        <v>0</v>
      </c>
      <c r="O126" s="149"/>
      <c r="P126" s="149"/>
      <c r="Q126" s="149"/>
      <c r="R126" s="214"/>
      <c r="S126" s="214"/>
      <c r="T126" s="214"/>
      <c r="U126" s="214"/>
      <c r="X126" s="9"/>
      <c r="Y126" s="9"/>
      <c r="Z126" s="9"/>
      <c r="AA126" s="9"/>
      <c r="AB126" s="9"/>
      <c r="AC126" s="9"/>
      <c r="AD126" s="9"/>
      <c r="AE126" s="9"/>
      <c r="AF126" s="9"/>
    </row>
    <row r="127" spans="1:32" ht="30" hidden="1" x14ac:dyDescent="0.2">
      <c r="A127" s="556"/>
      <c r="B127" s="5"/>
      <c r="C127" s="7" t="s">
        <v>803</v>
      </c>
      <c r="D127" s="38"/>
      <c r="E127" s="92" t="s">
        <v>702</v>
      </c>
      <c r="F127" s="123"/>
      <c r="G127" s="105">
        <f t="shared" ref="G127" si="55">D127*F127</f>
        <v>0</v>
      </c>
      <c r="H127" s="49" t="e">
        <f>#REF!</f>
        <v>#REF!</v>
      </c>
      <c r="I127" s="114" t="e">
        <f t="shared" ref="I127:I130" si="56">H127/F127*100</f>
        <v>#REF!</v>
      </c>
      <c r="J127" s="114" t="e">
        <f t="shared" ref="J127:J130" si="57">H127/G127*100</f>
        <v>#REF!</v>
      </c>
      <c r="K127" s="194"/>
      <c r="L127" s="127"/>
      <c r="M127" s="127"/>
      <c r="N127" s="558">
        <f>'UKM Esensial Bulanan Setahun'!AA127</f>
        <v>0</v>
      </c>
      <c r="O127" s="49"/>
      <c r="P127" s="49"/>
      <c r="Q127" s="49"/>
      <c r="X127" s="9"/>
      <c r="Y127" s="9"/>
      <c r="Z127" s="9"/>
      <c r="AA127" s="9"/>
      <c r="AB127" s="9"/>
      <c r="AC127" s="9"/>
      <c r="AD127" s="9"/>
      <c r="AE127" s="9"/>
      <c r="AF127" s="9"/>
    </row>
    <row r="128" spans="1:32" ht="23.25" customHeight="1" x14ac:dyDescent="0.2">
      <c r="A128" s="556"/>
      <c r="B128" s="556"/>
      <c r="C128" s="7" t="s">
        <v>954</v>
      </c>
      <c r="D128" s="38">
        <v>0.85</v>
      </c>
      <c r="E128" s="92" t="s">
        <v>805</v>
      </c>
      <c r="F128" s="559">
        <f>'UKM Esensial Bulanan Setahun'!F128</f>
        <v>3779</v>
      </c>
      <c r="G128" s="108">
        <f>'UKM Esensial Bulanan Setahun'!G128/4</f>
        <v>803.03750000000002</v>
      </c>
      <c r="H128" s="106">
        <f t="shared" ref="H128:H130" si="58">N128</f>
        <v>923</v>
      </c>
      <c r="I128" s="114">
        <f t="shared" si="56"/>
        <v>24.424450912939932</v>
      </c>
      <c r="J128" s="114">
        <f t="shared" si="57"/>
        <v>114.93859253148202</v>
      </c>
      <c r="K128" s="194"/>
      <c r="L128" s="127"/>
      <c r="M128" s="127"/>
      <c r="N128" s="558">
        <f>'UKM Esensial Bulanan Setahun'!AA128</f>
        <v>923</v>
      </c>
      <c r="O128" s="49"/>
      <c r="P128" s="49"/>
      <c r="Q128" s="49"/>
      <c r="X128" s="9"/>
      <c r="Y128" s="9"/>
      <c r="Z128" s="9"/>
      <c r="AA128" s="9"/>
      <c r="AB128" s="9"/>
      <c r="AC128" s="9"/>
      <c r="AD128" s="9"/>
      <c r="AE128" s="9"/>
      <c r="AF128" s="9"/>
    </row>
    <row r="129" spans="1:32" ht="30" x14ac:dyDescent="0.2">
      <c r="A129" s="556"/>
      <c r="B129" s="556"/>
      <c r="C129" s="7" t="s">
        <v>955</v>
      </c>
      <c r="D129" s="38">
        <v>0.8</v>
      </c>
      <c r="E129" s="92" t="s">
        <v>692</v>
      </c>
      <c r="F129" s="559">
        <f>'UKM Esensial Bulanan Setahun'!F129</f>
        <v>170</v>
      </c>
      <c r="G129" s="108">
        <f>'UKM Esensial Bulanan Setahun'!G129/4</f>
        <v>34</v>
      </c>
      <c r="H129" s="106">
        <f t="shared" si="58"/>
        <v>37</v>
      </c>
      <c r="I129" s="114">
        <f t="shared" si="56"/>
        <v>21.764705882352942</v>
      </c>
      <c r="J129" s="114">
        <f t="shared" si="57"/>
        <v>108.8235294117647</v>
      </c>
      <c r="K129" s="194"/>
      <c r="L129" s="127"/>
      <c r="M129" s="127"/>
      <c r="N129" s="558">
        <f>'UKM Esensial Bulanan Setahun'!AA129</f>
        <v>37</v>
      </c>
      <c r="O129" s="49"/>
      <c r="P129" s="49"/>
      <c r="Q129" s="49"/>
      <c r="X129" s="9"/>
      <c r="Y129" s="9"/>
      <c r="Z129" s="9"/>
      <c r="AA129" s="9"/>
      <c r="AB129" s="9"/>
      <c r="AC129" s="9"/>
      <c r="AD129" s="9"/>
      <c r="AE129" s="9"/>
      <c r="AF129" s="9"/>
    </row>
    <row r="130" spans="1:32" ht="34.5" customHeight="1" x14ac:dyDescent="0.2">
      <c r="A130" s="556"/>
      <c r="B130" s="556"/>
      <c r="C130" s="7" t="s">
        <v>956</v>
      </c>
      <c r="D130" s="38">
        <v>1</v>
      </c>
      <c r="E130" s="92" t="s">
        <v>804</v>
      </c>
      <c r="F130" s="559">
        <f>'UKM Esensial Bulanan Setahun'!F130</f>
        <v>30</v>
      </c>
      <c r="G130" s="108">
        <f>'UKM Esensial Bulanan Setahun'!G130/4</f>
        <v>7.5</v>
      </c>
      <c r="H130" s="106">
        <f t="shared" si="58"/>
        <v>5</v>
      </c>
      <c r="I130" s="114">
        <f t="shared" si="56"/>
        <v>16.666666666666664</v>
      </c>
      <c r="J130" s="114">
        <f t="shared" si="57"/>
        <v>66.666666666666657</v>
      </c>
      <c r="K130" s="194"/>
      <c r="L130" s="127"/>
      <c r="M130" s="127"/>
      <c r="N130" s="558">
        <f>'UKM Esensial Bulanan Setahun'!AA130</f>
        <v>5</v>
      </c>
      <c r="O130" s="49"/>
      <c r="P130" s="49"/>
      <c r="Q130" s="49"/>
      <c r="X130" s="9"/>
      <c r="Y130" s="9"/>
      <c r="Z130" s="9"/>
      <c r="AA130" s="9"/>
      <c r="AB130" s="9"/>
      <c r="AC130" s="9"/>
      <c r="AD130" s="9"/>
      <c r="AE130" s="9"/>
      <c r="AF130" s="9"/>
    </row>
    <row r="131" spans="1:32" s="152" customFormat="1" ht="25.5" customHeight="1" x14ac:dyDescent="0.2">
      <c r="A131" s="144"/>
      <c r="B131" s="145" t="s">
        <v>537</v>
      </c>
      <c r="C131" s="161"/>
      <c r="D131" s="146"/>
      <c r="E131" s="233"/>
      <c r="F131" s="216"/>
      <c r="G131" s="217"/>
      <c r="H131" s="149"/>
      <c r="I131" s="149"/>
      <c r="J131" s="149"/>
      <c r="K131" s="166">
        <f>AVERAGE(J133:J140)</f>
        <v>271.11068547505346</v>
      </c>
      <c r="L131" s="148"/>
      <c r="M131" s="148"/>
      <c r="N131" s="148"/>
      <c r="O131" s="149"/>
      <c r="P131" s="149"/>
      <c r="Q131" s="149"/>
      <c r="R131" s="214"/>
      <c r="S131" s="214"/>
      <c r="T131" s="214"/>
      <c r="U131" s="214"/>
      <c r="X131" s="9"/>
      <c r="Y131" s="9"/>
      <c r="Z131" s="9"/>
      <c r="AA131" s="9"/>
      <c r="AB131" s="9"/>
      <c r="AC131" s="9"/>
      <c r="AD131" s="9"/>
      <c r="AE131" s="9"/>
      <c r="AF131" s="9"/>
    </row>
    <row r="132" spans="1:32" ht="45" hidden="1" x14ac:dyDescent="0.2">
      <c r="A132" s="556"/>
      <c r="B132" s="5"/>
      <c r="C132" s="7" t="s">
        <v>538</v>
      </c>
      <c r="D132" s="38"/>
      <c r="E132" s="92" t="s">
        <v>703</v>
      </c>
      <c r="F132" s="123"/>
      <c r="G132" s="105">
        <f t="shared" ref="G132" si="59">D132*F132</f>
        <v>0</v>
      </c>
      <c r="H132" s="49" t="e">
        <f>#REF!</f>
        <v>#REF!</v>
      </c>
      <c r="I132" s="114" t="e">
        <f t="shared" ref="I132:I140" si="60">H132/F132*100</f>
        <v>#REF!</v>
      </c>
      <c r="J132" s="114" t="e">
        <f t="shared" ref="J132:J134" si="61">H132/G132*100</f>
        <v>#REF!</v>
      </c>
      <c r="K132" s="194"/>
      <c r="L132" s="127"/>
      <c r="M132" s="127"/>
      <c r="N132" s="127"/>
      <c r="O132" s="49"/>
      <c r="P132" s="49"/>
      <c r="Q132" s="49"/>
      <c r="X132" s="9"/>
      <c r="Y132" s="9"/>
      <c r="Z132" s="9"/>
      <c r="AA132" s="9"/>
      <c r="AB132" s="9"/>
      <c r="AC132" s="9"/>
      <c r="AD132" s="9"/>
      <c r="AE132" s="9"/>
      <c r="AF132" s="9"/>
    </row>
    <row r="133" spans="1:32" ht="29.25" customHeight="1" x14ac:dyDescent="0.2">
      <c r="A133" s="556"/>
      <c r="B133" s="556"/>
      <c r="C133" s="7" t="s">
        <v>950</v>
      </c>
      <c r="D133" s="38">
        <v>0.8</v>
      </c>
      <c r="E133" s="92" t="s">
        <v>701</v>
      </c>
      <c r="F133" s="559">
        <f>'UKM Esensial Bulanan Setahun'!F133</f>
        <v>3779</v>
      </c>
      <c r="G133" s="108">
        <f>'UKM Esensial Bulanan Setahun'!G133/4</f>
        <v>755.80000000000007</v>
      </c>
      <c r="H133" s="106">
        <f t="shared" ref="H133:H140" si="62">N133</f>
        <v>2881</v>
      </c>
      <c r="I133" s="114">
        <f t="shared" si="60"/>
        <v>76.237099761841748</v>
      </c>
      <c r="J133" s="114">
        <f t="shared" si="61"/>
        <v>381.18549880920875</v>
      </c>
      <c r="K133" s="194"/>
      <c r="L133" s="127"/>
      <c r="M133" s="127"/>
      <c r="N133" s="558">
        <f>'UKM Esensial Bulanan Setahun'!AA133</f>
        <v>2881</v>
      </c>
      <c r="O133" s="49"/>
      <c r="P133" s="49"/>
      <c r="Q133" s="49"/>
      <c r="X133" s="9"/>
      <c r="Y133" s="9"/>
      <c r="Z133" s="9"/>
      <c r="AA133" s="9"/>
      <c r="AB133" s="9"/>
      <c r="AC133" s="9"/>
      <c r="AD133" s="9"/>
      <c r="AE133" s="9"/>
      <c r="AF133" s="9"/>
    </row>
    <row r="134" spans="1:32" ht="27.75" customHeight="1" x14ac:dyDescent="0.2">
      <c r="A134" s="556"/>
      <c r="B134" s="556"/>
      <c r="C134" s="7" t="s">
        <v>949</v>
      </c>
      <c r="D134" s="38">
        <v>0.6</v>
      </c>
      <c r="E134" s="92" t="s">
        <v>701</v>
      </c>
      <c r="F134" s="559">
        <f>'UKM Esensial Bulanan Setahun'!F134</f>
        <v>3023</v>
      </c>
      <c r="G134" s="108">
        <f>'UKM Esensial Bulanan Setahun'!G134/4</f>
        <v>453.45</v>
      </c>
      <c r="H134" s="106">
        <f t="shared" si="62"/>
        <v>2636</v>
      </c>
      <c r="I134" s="114">
        <f t="shared" si="60"/>
        <v>87.198147535560693</v>
      </c>
      <c r="J134" s="114">
        <f t="shared" si="61"/>
        <v>581.32098357040468</v>
      </c>
      <c r="K134" s="194"/>
      <c r="L134" s="127"/>
      <c r="M134" s="127"/>
      <c r="N134" s="558">
        <f>'UKM Esensial Bulanan Setahun'!AA134</f>
        <v>2636</v>
      </c>
      <c r="O134" s="49"/>
      <c r="P134" s="49"/>
      <c r="Q134" s="49"/>
      <c r="R134" s="43">
        <v>1.8</v>
      </c>
      <c r="S134" s="43">
        <v>2</v>
      </c>
      <c r="T134" s="43">
        <v>2.25</v>
      </c>
      <c r="U134" s="43">
        <v>2.5</v>
      </c>
      <c r="X134" s="9"/>
      <c r="Y134" s="9"/>
      <c r="Z134" s="9"/>
      <c r="AA134" s="9"/>
      <c r="AB134" s="9"/>
      <c r="AC134" s="9"/>
      <c r="AD134" s="9"/>
      <c r="AE134" s="9"/>
      <c r="AF134" s="9"/>
    </row>
    <row r="135" spans="1:32" ht="31.5" customHeight="1" x14ac:dyDescent="0.2">
      <c r="A135" s="556"/>
      <c r="B135" s="556"/>
      <c r="C135" s="7" t="s">
        <v>948</v>
      </c>
      <c r="D135" s="639" t="s">
        <v>914</v>
      </c>
      <c r="E135" s="92" t="s">
        <v>701</v>
      </c>
      <c r="F135" s="559">
        <f>'UKM Esensial Bulanan Setahun'!F135</f>
        <v>3779</v>
      </c>
      <c r="G135" s="108">
        <f>'UKM Esensial Bulanan Setahun'!G135/4</f>
        <v>16.911024999999999</v>
      </c>
      <c r="H135" s="106">
        <f t="shared" si="62"/>
        <v>0</v>
      </c>
      <c r="I135" s="114">
        <f t="shared" si="60"/>
        <v>0</v>
      </c>
      <c r="J135" s="114" t="str">
        <f>IF(G135&lt;R135,"100",IF(G135&lt;S135,"75",IF(G135&lt;T135,"50",IF(G135&lt;U134,"25","0"))))</f>
        <v>100</v>
      </c>
      <c r="K135" s="194"/>
      <c r="L135" s="127"/>
      <c r="M135" s="127"/>
      <c r="N135" s="558">
        <f>'UKM Esensial Bulanan Setahun'!AA135</f>
        <v>0</v>
      </c>
      <c r="O135" s="49"/>
      <c r="P135" s="49"/>
      <c r="Q135" s="49"/>
      <c r="R135" s="592">
        <f>F135*1.8%</f>
        <v>68.022000000000006</v>
      </c>
      <c r="S135" s="592">
        <f>F135*2%</f>
        <v>75.58</v>
      </c>
      <c r="T135" s="592">
        <f>F135*2.25%</f>
        <v>85.027500000000003</v>
      </c>
      <c r="U135" s="592">
        <f>F135*2.5%</f>
        <v>94.475000000000009</v>
      </c>
      <c r="V135" s="591"/>
      <c r="W135" s="591"/>
      <c r="X135" s="9"/>
      <c r="Y135" s="9"/>
      <c r="Z135" s="9"/>
      <c r="AA135" s="9"/>
      <c r="AB135" s="9"/>
      <c r="AC135" s="9"/>
      <c r="AD135" s="9"/>
      <c r="AE135" s="9"/>
      <c r="AF135" s="9"/>
    </row>
    <row r="136" spans="1:32" ht="33" customHeight="1" x14ac:dyDescent="0.2">
      <c r="A136" s="556"/>
      <c r="B136" s="556"/>
      <c r="C136" s="7" t="s">
        <v>951</v>
      </c>
      <c r="D136" s="38">
        <v>0.9</v>
      </c>
      <c r="E136" s="92" t="s">
        <v>516</v>
      </c>
      <c r="F136" s="559">
        <f>'UKM Esensial Bulanan Setahun'!F136</f>
        <v>16146</v>
      </c>
      <c r="G136" s="108">
        <f>'UKM Esensial Bulanan Setahun'!G136/4</f>
        <v>3632.85</v>
      </c>
      <c r="H136" s="106">
        <f t="shared" si="62"/>
        <v>0</v>
      </c>
      <c r="I136" s="114">
        <f t="shared" si="60"/>
        <v>0</v>
      </c>
      <c r="J136" s="114">
        <f t="shared" ref="J136" si="63">H136/G136*100</f>
        <v>0</v>
      </c>
      <c r="K136" s="194"/>
      <c r="L136" s="127"/>
      <c r="M136" s="127"/>
      <c r="N136" s="558">
        <f>'UKM Esensial Bulanan Setahun'!AA136</f>
        <v>0</v>
      </c>
      <c r="O136" s="690" t="s">
        <v>1029</v>
      </c>
      <c r="P136" s="49"/>
      <c r="Q136" s="49"/>
      <c r="R136" s="43">
        <v>19.7</v>
      </c>
      <c r="S136" s="43">
        <v>22.5</v>
      </c>
      <c r="T136" s="43">
        <v>25</v>
      </c>
      <c r="U136" s="43">
        <v>27.5</v>
      </c>
      <c r="X136" s="9"/>
      <c r="Y136" s="9"/>
      <c r="Z136" s="9"/>
      <c r="AA136" s="9"/>
      <c r="AB136" s="9"/>
      <c r="AC136" s="9"/>
      <c r="AD136" s="9"/>
      <c r="AE136" s="9"/>
      <c r="AF136" s="9"/>
    </row>
    <row r="137" spans="1:32" ht="28.5" customHeight="1" x14ac:dyDescent="0.2">
      <c r="A137" s="556"/>
      <c r="B137" s="556"/>
      <c r="C137" s="21" t="s">
        <v>947</v>
      </c>
      <c r="D137" s="38" t="s">
        <v>915</v>
      </c>
      <c r="E137" s="92" t="s">
        <v>692</v>
      </c>
      <c r="F137" s="559">
        <f>'UKM Esensial Bulanan Setahun'!F137</f>
        <v>862</v>
      </c>
      <c r="G137" s="108">
        <f>'UKM Esensial Bulanan Setahun'!G137/4</f>
        <v>42.431950000000008</v>
      </c>
      <c r="H137" s="106">
        <f t="shared" si="62"/>
        <v>33</v>
      </c>
      <c r="I137" s="114">
        <f t="shared" si="60"/>
        <v>3.8283062645011601</v>
      </c>
      <c r="J137" s="114" t="str">
        <f>IF(G137&lt;R137,"100",IF(G137&lt;S137,"75",IF(G137&lt;T137,"50",IF(G137&lt;U137,"25","0"))))</f>
        <v>100</v>
      </c>
      <c r="K137" s="194"/>
      <c r="L137" s="127"/>
      <c r="M137" s="127"/>
      <c r="N137" s="558">
        <f>'UKM Esensial Bulanan Setahun'!AA137</f>
        <v>33</v>
      </c>
      <c r="O137" s="49"/>
      <c r="P137" s="49"/>
      <c r="Q137" s="49"/>
      <c r="R137" s="590">
        <f>F137*19.7%</f>
        <v>169.81399999999999</v>
      </c>
      <c r="S137" s="590">
        <f>F137*22.5%</f>
        <v>193.95000000000002</v>
      </c>
      <c r="T137" s="593">
        <f>F137*25%</f>
        <v>215.5</v>
      </c>
      <c r="U137" s="593">
        <f>F137*27.5%</f>
        <v>237.05</v>
      </c>
      <c r="V137" s="589"/>
      <c r="W137" s="589"/>
      <c r="X137" s="9"/>
      <c r="Y137" s="9"/>
      <c r="Z137" s="9"/>
      <c r="AA137" s="9"/>
      <c r="AB137" s="9"/>
      <c r="AC137" s="9"/>
      <c r="AD137" s="9"/>
      <c r="AE137" s="9"/>
      <c r="AF137" s="9"/>
    </row>
    <row r="138" spans="1:32" ht="34.5" customHeight="1" x14ac:dyDescent="0.2">
      <c r="A138" s="556"/>
      <c r="B138" s="556"/>
      <c r="C138" s="21" t="s">
        <v>952</v>
      </c>
      <c r="D138" s="38">
        <v>0.47</v>
      </c>
      <c r="E138" s="92" t="s">
        <v>813</v>
      </c>
      <c r="F138" s="559">
        <f>'UKM Esensial Bulanan Setahun'!F138</f>
        <v>767</v>
      </c>
      <c r="G138" s="108">
        <f>'UKM Esensial Bulanan Setahun'!G138/4</f>
        <v>90.122499999999988</v>
      </c>
      <c r="H138" s="106">
        <f t="shared" si="62"/>
        <v>267</v>
      </c>
      <c r="I138" s="114">
        <f t="shared" si="60"/>
        <v>34.810951760104302</v>
      </c>
      <c r="J138" s="114">
        <f t="shared" ref="J138:J139" si="64">H138/G138*100</f>
        <v>296.26341923493027</v>
      </c>
      <c r="K138" s="194"/>
      <c r="L138" s="127"/>
      <c r="M138" s="127"/>
      <c r="N138" s="558">
        <f>'UKM Esensial Bulanan Setahun'!AA138</f>
        <v>267</v>
      </c>
      <c r="O138" s="49"/>
      <c r="P138" s="49"/>
      <c r="Q138" s="49"/>
      <c r="X138" s="9"/>
      <c r="Y138" s="9"/>
      <c r="Z138" s="9"/>
      <c r="AA138" s="9"/>
      <c r="AB138" s="9"/>
      <c r="AC138" s="9"/>
      <c r="AD138" s="9"/>
      <c r="AE138" s="9"/>
      <c r="AF138" s="9"/>
    </row>
    <row r="139" spans="1:32" ht="32.25" customHeight="1" x14ac:dyDescent="0.2">
      <c r="A139" s="556"/>
      <c r="B139" s="556"/>
      <c r="C139" s="21" t="s">
        <v>953</v>
      </c>
      <c r="D139" s="38">
        <v>0.47</v>
      </c>
      <c r="E139" s="92" t="s">
        <v>813</v>
      </c>
      <c r="F139" s="559">
        <f>'UKM Esensial Bulanan Setahun'!F139</f>
        <v>809</v>
      </c>
      <c r="G139" s="108">
        <f>'UKM Esensial Bulanan Setahun'!G139/4</f>
        <v>95.05749999999999</v>
      </c>
      <c r="H139" s="106">
        <f t="shared" si="62"/>
        <v>92</v>
      </c>
      <c r="I139" s="114">
        <f t="shared" si="60"/>
        <v>11.372064276885045</v>
      </c>
      <c r="J139" s="114">
        <f t="shared" si="64"/>
        <v>96.783525760723791</v>
      </c>
      <c r="K139" s="194"/>
      <c r="L139" s="127"/>
      <c r="M139" s="127"/>
      <c r="N139" s="558">
        <f>'UKM Esensial Bulanan Setahun'!AA139</f>
        <v>92</v>
      </c>
      <c r="O139" s="49"/>
      <c r="P139" s="49"/>
      <c r="Q139" s="49"/>
      <c r="R139" s="43">
        <v>25.2</v>
      </c>
      <c r="S139" s="43">
        <v>30</v>
      </c>
      <c r="T139" s="43">
        <v>35</v>
      </c>
      <c r="U139" s="43">
        <v>40</v>
      </c>
      <c r="X139" s="9"/>
      <c r="Y139" s="9"/>
      <c r="Z139" s="9"/>
      <c r="AA139" s="9"/>
      <c r="AB139" s="9"/>
      <c r="AC139" s="9"/>
      <c r="AD139" s="9"/>
      <c r="AE139" s="9"/>
      <c r="AF139" s="9"/>
    </row>
    <row r="140" spans="1:32" ht="29.25" customHeight="1" x14ac:dyDescent="0.2">
      <c r="A140" s="556"/>
      <c r="B140" s="556"/>
      <c r="C140" s="21" t="s">
        <v>946</v>
      </c>
      <c r="D140" s="38" t="s">
        <v>916</v>
      </c>
      <c r="E140" s="92" t="s">
        <v>805</v>
      </c>
      <c r="F140" s="559">
        <f>'UKM Esensial Bulanan Setahun'!F140</f>
        <v>3779</v>
      </c>
      <c r="G140" s="108">
        <f>'UKM Esensial Bulanan Setahun'!G140/4</f>
        <v>237.98252500000001</v>
      </c>
      <c r="H140" s="106">
        <f t="shared" si="62"/>
        <v>283</v>
      </c>
      <c r="I140" s="114">
        <f t="shared" si="60"/>
        <v>7.4887536385287117</v>
      </c>
      <c r="J140" s="114" t="str">
        <f>IF(G140&lt;R140,"100",IF(G140&lt;S140,"75",IF(G140&lt;T140,"50",IF(G140&lt;U140,"25","0"))))</f>
        <v>100</v>
      </c>
      <c r="K140" s="194"/>
      <c r="L140" s="127"/>
      <c r="M140" s="127"/>
      <c r="N140" s="558">
        <f>'UKM Esensial Bulanan Setahun'!AA140</f>
        <v>283</v>
      </c>
      <c r="O140" s="49"/>
      <c r="P140" s="49"/>
      <c r="Q140" s="49"/>
      <c r="R140" s="597">
        <f>F140*25.2%</f>
        <v>952.30799999999999</v>
      </c>
      <c r="S140" s="590">
        <f>F140*30%</f>
        <v>1133.7</v>
      </c>
      <c r="T140" s="590">
        <f>F140*35%</f>
        <v>1322.6499999999999</v>
      </c>
      <c r="U140" s="590">
        <f>F140*40%</f>
        <v>1511.6000000000001</v>
      </c>
      <c r="V140" s="268"/>
      <c r="W140" s="268"/>
      <c r="X140" s="9"/>
      <c r="Y140" s="9"/>
      <c r="Z140" s="9"/>
      <c r="AA140" s="9"/>
      <c r="AB140" s="9"/>
      <c r="AC140" s="9"/>
      <c r="AD140" s="9"/>
      <c r="AE140" s="9"/>
      <c r="AF140" s="9"/>
    </row>
    <row r="141" spans="1:32" x14ac:dyDescent="0.2">
      <c r="A141" s="556"/>
      <c r="B141" s="556"/>
      <c r="C141" s="7"/>
      <c r="D141" s="639"/>
      <c r="E141" s="92"/>
      <c r="F141" s="559"/>
      <c r="G141" s="105"/>
      <c r="H141" s="49"/>
      <c r="I141" s="49"/>
      <c r="J141" s="49"/>
      <c r="K141" s="194"/>
      <c r="L141" s="125"/>
      <c r="M141" s="125"/>
      <c r="N141" s="125"/>
      <c r="O141" s="49"/>
      <c r="P141" s="49"/>
      <c r="Q141" s="49"/>
      <c r="X141" s="9"/>
      <c r="Y141" s="9"/>
      <c r="Z141" s="9"/>
      <c r="AA141" s="9"/>
      <c r="AB141" s="9"/>
      <c r="AC141" s="9"/>
      <c r="AD141" s="9"/>
      <c r="AE141" s="9"/>
      <c r="AF141" s="9"/>
    </row>
    <row r="142" spans="1:32" s="176" customFormat="1" ht="22.5" customHeight="1" x14ac:dyDescent="0.2">
      <c r="A142" s="177" t="s">
        <v>672</v>
      </c>
      <c r="B142" s="169" t="s">
        <v>539</v>
      </c>
      <c r="C142" s="173"/>
      <c r="D142" s="175"/>
      <c r="E142" s="416"/>
      <c r="F142" s="494"/>
      <c r="G142" s="479"/>
      <c r="H142" s="119"/>
      <c r="I142" s="119"/>
      <c r="J142" s="119"/>
      <c r="K142" s="705">
        <f>(K143+K148+K150+K160+K164+K167+K172+K177+K181+K194+K203)/11</f>
        <v>44.502059959264706</v>
      </c>
      <c r="L142" s="141"/>
      <c r="M142" s="141"/>
      <c r="N142" s="141"/>
      <c r="O142" s="119"/>
      <c r="P142" s="119"/>
      <c r="Q142" s="119"/>
      <c r="R142" s="607"/>
      <c r="S142" s="607"/>
      <c r="T142" s="607"/>
      <c r="U142" s="607"/>
      <c r="V142" s="608"/>
      <c r="W142" s="608"/>
      <c r="X142" s="608"/>
      <c r="Y142" s="608"/>
      <c r="Z142" s="608"/>
      <c r="AA142" s="608"/>
      <c r="AB142" s="608"/>
      <c r="AC142" s="608"/>
      <c r="AD142" s="608"/>
      <c r="AE142" s="608"/>
      <c r="AF142" s="608"/>
    </row>
    <row r="143" spans="1:32" s="152" customFormat="1" ht="22.5" customHeight="1" x14ac:dyDescent="0.2">
      <c r="A143" s="145"/>
      <c r="B143" s="145" t="s">
        <v>540</v>
      </c>
      <c r="C143" s="161"/>
      <c r="D143" s="146"/>
      <c r="E143" s="233"/>
      <c r="F143" s="216"/>
      <c r="G143" s="217"/>
      <c r="H143" s="149"/>
      <c r="I143" s="149"/>
      <c r="J143" s="149"/>
      <c r="K143" s="166">
        <f>AVERAGE(J144:J147)</f>
        <v>37.437117683214538</v>
      </c>
      <c r="L143" s="148"/>
      <c r="M143" s="148"/>
      <c r="N143" s="148"/>
      <c r="O143" s="149"/>
      <c r="P143" s="149"/>
      <c r="Q143" s="149"/>
      <c r="R143" s="600"/>
      <c r="S143" s="600"/>
      <c r="T143" s="600"/>
      <c r="U143" s="600"/>
      <c r="V143" s="9"/>
      <c r="W143" s="9"/>
      <c r="X143" s="9"/>
      <c r="Y143" s="9"/>
      <c r="Z143" s="9"/>
      <c r="AA143" s="9"/>
      <c r="AB143" s="9"/>
      <c r="AC143" s="9"/>
      <c r="AD143" s="9"/>
      <c r="AE143" s="9"/>
      <c r="AF143" s="9"/>
    </row>
    <row r="144" spans="1:32" ht="20.25" customHeight="1" x14ac:dyDescent="0.2">
      <c r="A144" s="556"/>
      <c r="B144" s="5"/>
      <c r="C144" s="7" t="s">
        <v>944</v>
      </c>
      <c r="D144" s="38">
        <v>1</v>
      </c>
      <c r="E144" s="92" t="s">
        <v>806</v>
      </c>
      <c r="F144" s="559">
        <f>'UKM Esensial Bulanan Setahun'!F144</f>
        <v>755.80000000000007</v>
      </c>
      <c r="G144" s="108">
        <f>'UKM Esensial Bulanan Setahun'!G144/4</f>
        <v>188.95000000000002</v>
      </c>
      <c r="H144" s="106">
        <f t="shared" ref="H144:H147" si="65">N144</f>
        <v>93</v>
      </c>
      <c r="I144" s="114">
        <f t="shared" ref="I144:I147" si="66">H144/F144*100</f>
        <v>12.3048425509394</v>
      </c>
      <c r="J144" s="114">
        <f t="shared" ref="J144:J147" si="67">H144/G144*100</f>
        <v>49.219370203757599</v>
      </c>
      <c r="K144" s="194"/>
      <c r="L144" s="127"/>
      <c r="M144" s="127"/>
      <c r="N144" s="558">
        <f>'UKM Esensial Bulanan Setahun'!AA144</f>
        <v>93</v>
      </c>
      <c r="O144" s="49"/>
      <c r="P144" s="49"/>
      <c r="Q144" s="49"/>
      <c r="R144" s="600"/>
      <c r="S144" s="600"/>
      <c r="T144" s="600"/>
      <c r="U144" s="600"/>
      <c r="V144" s="9"/>
      <c r="W144" s="9"/>
      <c r="X144" s="9"/>
      <c r="Y144" s="9"/>
      <c r="Z144" s="9"/>
      <c r="AA144" s="9"/>
      <c r="AB144" s="9"/>
      <c r="AC144" s="9"/>
      <c r="AD144" s="9"/>
      <c r="AE144" s="9"/>
      <c r="AF144" s="9"/>
    </row>
    <row r="145" spans="1:32" ht="22.5" customHeight="1" x14ac:dyDescent="0.2">
      <c r="A145" s="556"/>
      <c r="B145" s="556"/>
      <c r="C145" s="7" t="s">
        <v>943</v>
      </c>
      <c r="D145" s="38">
        <v>1</v>
      </c>
      <c r="E145" s="92" t="s">
        <v>806</v>
      </c>
      <c r="F145" s="559">
        <f>'UKM Esensial Bulanan Setahun'!F145</f>
        <v>756</v>
      </c>
      <c r="G145" s="108">
        <f>'UKM Esensial Bulanan Setahun'!G145/4</f>
        <v>189</v>
      </c>
      <c r="H145" s="106">
        <f t="shared" si="65"/>
        <v>93</v>
      </c>
      <c r="I145" s="114">
        <f t="shared" si="66"/>
        <v>12.301587301587301</v>
      </c>
      <c r="J145" s="114">
        <f t="shared" si="67"/>
        <v>49.206349206349202</v>
      </c>
      <c r="K145" s="194"/>
      <c r="L145" s="127"/>
      <c r="M145" s="127"/>
      <c r="N145" s="558">
        <f>'UKM Esensial Bulanan Setahun'!AA145</f>
        <v>93</v>
      </c>
      <c r="O145" s="49"/>
      <c r="P145" s="49"/>
      <c r="Q145" s="49"/>
      <c r="R145" s="600"/>
      <c r="S145" s="600"/>
      <c r="T145" s="600"/>
      <c r="U145" s="600"/>
      <c r="V145" s="9"/>
      <c r="W145" s="9"/>
      <c r="X145" s="9"/>
      <c r="Y145" s="9"/>
      <c r="Z145" s="9"/>
      <c r="AA145" s="9"/>
      <c r="AB145" s="9"/>
      <c r="AC145" s="9"/>
      <c r="AD145" s="9"/>
      <c r="AE145" s="9"/>
      <c r="AF145" s="9"/>
    </row>
    <row r="146" spans="1:32" ht="16.5" customHeight="1" x14ac:dyDescent="0.2">
      <c r="A146" s="556"/>
      <c r="B146" s="556"/>
      <c r="C146" s="7" t="s">
        <v>942</v>
      </c>
      <c r="D146" s="38">
        <v>1</v>
      </c>
      <c r="E146" s="92" t="s">
        <v>806</v>
      </c>
      <c r="F146" s="559">
        <f>'UKM Esensial Bulanan Setahun'!F146</f>
        <v>756</v>
      </c>
      <c r="G146" s="108">
        <f>'UKM Esensial Bulanan Setahun'!G146/4</f>
        <v>189</v>
      </c>
      <c r="H146" s="106">
        <f t="shared" si="65"/>
        <v>93</v>
      </c>
      <c r="I146" s="114">
        <f t="shared" si="66"/>
        <v>12.301587301587301</v>
      </c>
      <c r="J146" s="114">
        <f t="shared" si="67"/>
        <v>49.206349206349202</v>
      </c>
      <c r="K146" s="194"/>
      <c r="L146" s="127"/>
      <c r="M146" s="127"/>
      <c r="N146" s="558">
        <f>'UKM Esensial Bulanan Setahun'!AA146</f>
        <v>93</v>
      </c>
      <c r="O146" s="49"/>
      <c r="P146" s="49"/>
      <c r="Q146" s="49"/>
      <c r="R146" s="600"/>
      <c r="S146" s="600"/>
      <c r="T146" s="600"/>
      <c r="U146" s="600"/>
      <c r="V146" s="9"/>
      <c r="W146" s="9"/>
      <c r="X146" s="9"/>
      <c r="Y146" s="9"/>
      <c r="Z146" s="9"/>
      <c r="AA146" s="9"/>
      <c r="AB146" s="9"/>
      <c r="AC146" s="9"/>
      <c r="AD146" s="9"/>
      <c r="AE146" s="9"/>
      <c r="AF146" s="9"/>
    </row>
    <row r="147" spans="1:32" ht="33.75" customHeight="1" x14ac:dyDescent="0.2">
      <c r="A147" s="556"/>
      <c r="B147" s="556"/>
      <c r="C147" s="7" t="s">
        <v>945</v>
      </c>
      <c r="D147" s="38">
        <v>1</v>
      </c>
      <c r="E147" s="92" t="s">
        <v>806</v>
      </c>
      <c r="F147" s="559">
        <f>'UKM Esensial Bulanan Setahun'!F147</f>
        <v>756</v>
      </c>
      <c r="G147" s="108">
        <f>'UKM Esensial Bulanan Setahun'!G147/4</f>
        <v>189</v>
      </c>
      <c r="H147" s="106">
        <f t="shared" si="65"/>
        <v>4</v>
      </c>
      <c r="I147" s="533">
        <f t="shared" si="66"/>
        <v>0.52910052910052907</v>
      </c>
      <c r="J147" s="533">
        <f t="shared" si="67"/>
        <v>2.1164021164021163</v>
      </c>
      <c r="K147" s="194"/>
      <c r="L147" s="127"/>
      <c r="M147" s="127"/>
      <c r="N147" s="558">
        <f>'UKM Esensial Bulanan Setahun'!AA147</f>
        <v>4</v>
      </c>
      <c r="O147" s="49"/>
      <c r="P147" s="49"/>
      <c r="Q147" s="49"/>
      <c r="R147" s="600"/>
      <c r="S147" s="600"/>
      <c r="T147" s="600"/>
      <c r="U147" s="600"/>
      <c r="V147" s="9"/>
      <c r="W147" s="9"/>
      <c r="X147" s="9"/>
      <c r="Y147" s="9"/>
      <c r="Z147" s="9"/>
      <c r="AA147" s="9"/>
      <c r="AB147" s="9"/>
      <c r="AC147" s="9"/>
      <c r="AD147" s="9"/>
      <c r="AE147" s="9"/>
      <c r="AF147" s="9"/>
    </row>
    <row r="148" spans="1:32" s="152" customFormat="1" ht="24" customHeight="1" x14ac:dyDescent="0.2">
      <c r="A148" s="144"/>
      <c r="B148" s="145" t="s">
        <v>541</v>
      </c>
      <c r="C148" s="161"/>
      <c r="D148" s="146"/>
      <c r="E148" s="233"/>
      <c r="F148" s="216"/>
      <c r="G148" s="217"/>
      <c r="H148" s="149"/>
      <c r="I148" s="149"/>
      <c r="J148" s="149"/>
      <c r="K148" s="166">
        <f>AVERAGE(J149)</f>
        <v>31.12356053532524</v>
      </c>
      <c r="L148" s="148"/>
      <c r="M148" s="148"/>
      <c r="N148" s="148"/>
      <c r="O148" s="149"/>
      <c r="P148" s="149"/>
      <c r="Q148" s="149"/>
      <c r="R148" s="600"/>
      <c r="S148" s="600"/>
      <c r="T148" s="600"/>
      <c r="U148" s="600"/>
      <c r="V148" s="9"/>
      <c r="W148" s="9"/>
      <c r="X148" s="9"/>
      <c r="Y148" s="9"/>
      <c r="Z148" s="9"/>
      <c r="AA148" s="9"/>
      <c r="AB148" s="9"/>
      <c r="AC148" s="9"/>
      <c r="AD148" s="9"/>
      <c r="AE148" s="9"/>
      <c r="AF148" s="9"/>
    </row>
    <row r="149" spans="1:32" ht="22.5" customHeight="1" x14ac:dyDescent="0.2">
      <c r="A149" s="556"/>
      <c r="B149" s="5"/>
      <c r="C149" s="7" t="s">
        <v>925</v>
      </c>
      <c r="D149" s="38">
        <v>0.85</v>
      </c>
      <c r="E149" s="92" t="s">
        <v>806</v>
      </c>
      <c r="F149" s="559">
        <f>'UKM Esensial Bulanan Setahun'!F149</f>
        <v>756</v>
      </c>
      <c r="G149" s="108">
        <f>'UKM Esensial Bulanan Setahun'!G149/4</f>
        <v>160.65</v>
      </c>
      <c r="H149" s="106">
        <f>N149</f>
        <v>50</v>
      </c>
      <c r="I149" s="114">
        <f>H149/F149*100</f>
        <v>6.6137566137566131</v>
      </c>
      <c r="J149" s="114">
        <f>H149/G149*100</f>
        <v>31.12356053532524</v>
      </c>
      <c r="K149" s="194"/>
      <c r="L149" s="127"/>
      <c r="M149" s="127"/>
      <c r="N149" s="558">
        <f>'UKM Esensial Bulanan Setahun'!AA149</f>
        <v>50</v>
      </c>
      <c r="O149" s="49"/>
      <c r="P149" s="49"/>
      <c r="Q149" s="49"/>
      <c r="R149" s="600"/>
      <c r="S149" s="600"/>
      <c r="T149" s="600"/>
      <c r="U149" s="600"/>
      <c r="V149" s="9"/>
      <c r="W149" s="9"/>
      <c r="X149" s="9"/>
      <c r="Y149" s="9"/>
      <c r="Z149" s="9"/>
      <c r="AA149" s="9"/>
      <c r="AB149" s="9"/>
      <c r="AC149" s="9"/>
      <c r="AD149" s="9"/>
      <c r="AE149" s="9"/>
      <c r="AF149" s="9"/>
    </row>
    <row r="150" spans="1:32" s="152" customFormat="1" ht="24.75" customHeight="1" x14ac:dyDescent="0.2">
      <c r="A150" s="183"/>
      <c r="B150" s="184" t="s">
        <v>542</v>
      </c>
      <c r="C150" s="185"/>
      <c r="D150" s="186"/>
      <c r="E150" s="237"/>
      <c r="F150" s="221"/>
      <c r="G150" s="222"/>
      <c r="H150" s="189"/>
      <c r="I150" s="189"/>
      <c r="J150" s="189"/>
      <c r="K150" s="201">
        <f>AVERAGE(J151:J158)</f>
        <v>81.213450292397667</v>
      </c>
      <c r="L150" s="188"/>
      <c r="M150" s="188"/>
      <c r="N150" s="188"/>
      <c r="O150" s="189"/>
      <c r="P150" s="189"/>
      <c r="Q150" s="189"/>
      <c r="R150" s="600"/>
      <c r="S150" s="600"/>
      <c r="T150" s="600"/>
      <c r="U150" s="600"/>
      <c r="V150" s="9"/>
      <c r="W150" s="9"/>
      <c r="X150" s="9"/>
      <c r="Y150" s="9"/>
      <c r="Z150" s="9"/>
      <c r="AA150" s="9"/>
      <c r="AB150" s="9"/>
      <c r="AC150" s="9"/>
      <c r="AD150" s="9"/>
      <c r="AE150" s="9"/>
      <c r="AF150" s="9"/>
    </row>
    <row r="151" spans="1:32" ht="31.5" customHeight="1" x14ac:dyDescent="0.2">
      <c r="A151" s="556"/>
      <c r="B151" s="5"/>
      <c r="C151" s="7" t="s">
        <v>859</v>
      </c>
      <c r="D151" s="638" t="s">
        <v>918</v>
      </c>
      <c r="E151" s="92" t="s">
        <v>807</v>
      </c>
      <c r="F151" s="559">
        <f>'UKM Esensial Bulanan Setahun'!F151</f>
        <v>1</v>
      </c>
      <c r="G151" s="108">
        <f>'UKM Esensial Bulanan Setahun'!G151/4</f>
        <v>0.2</v>
      </c>
      <c r="H151" s="106">
        <f t="shared" ref="H151:H158" si="68">N151</f>
        <v>0</v>
      </c>
      <c r="I151" s="114">
        <f t="shared" ref="I151:I158" si="69">H151/F151*100</f>
        <v>0</v>
      </c>
      <c r="J151" s="114">
        <f t="shared" ref="J151:J158" si="70">H151/G151*100</f>
        <v>0</v>
      </c>
      <c r="K151" s="194"/>
      <c r="L151" s="127"/>
      <c r="M151" s="127"/>
      <c r="N151" s="558">
        <f>'UKM Esensial Bulanan Setahun'!AA151</f>
        <v>0</v>
      </c>
      <c r="O151" s="49"/>
      <c r="P151" s="49"/>
      <c r="Q151" s="49"/>
      <c r="R151" s="600"/>
      <c r="S151" s="600"/>
      <c r="T151" s="600"/>
      <c r="U151" s="600"/>
      <c r="V151" s="9"/>
      <c r="W151" s="9"/>
      <c r="X151" s="9"/>
      <c r="Y151" s="9"/>
      <c r="Z151" s="9"/>
      <c r="AA151" s="9"/>
      <c r="AB151" s="9"/>
      <c r="AC151" s="9"/>
      <c r="AD151" s="9"/>
      <c r="AE151" s="9"/>
      <c r="AF151" s="9"/>
    </row>
    <row r="152" spans="1:32" ht="34.5" customHeight="1" x14ac:dyDescent="0.2">
      <c r="A152" s="556"/>
      <c r="B152" s="556"/>
      <c r="C152" s="7" t="s">
        <v>858</v>
      </c>
      <c r="D152" s="638" t="s">
        <v>917</v>
      </c>
      <c r="E152" s="92" t="s">
        <v>806</v>
      </c>
      <c r="F152" s="559">
        <f>'UKM Esensial Bulanan Setahun'!F152</f>
        <v>1</v>
      </c>
      <c r="G152" s="108">
        <f>'UKM Esensial Bulanan Setahun'!G152/4</f>
        <v>0.23749999999999999</v>
      </c>
      <c r="H152" s="106">
        <f t="shared" si="68"/>
        <v>0</v>
      </c>
      <c r="I152" s="114">
        <f t="shared" si="69"/>
        <v>0</v>
      </c>
      <c r="J152" s="114">
        <f t="shared" si="70"/>
        <v>0</v>
      </c>
      <c r="K152" s="194"/>
      <c r="L152" s="127"/>
      <c r="M152" s="127"/>
      <c r="N152" s="558">
        <f>'UKM Esensial Bulanan Setahun'!AA152</f>
        <v>0</v>
      </c>
      <c r="O152" s="49"/>
      <c r="P152" s="49"/>
      <c r="Q152" s="49"/>
      <c r="R152" s="600"/>
      <c r="S152" s="600"/>
      <c r="T152" s="600"/>
      <c r="U152" s="600"/>
      <c r="V152" s="9"/>
      <c r="W152" s="9"/>
      <c r="X152" s="9"/>
      <c r="Y152" s="9"/>
      <c r="Z152" s="9"/>
      <c r="AA152" s="9"/>
      <c r="AB152" s="9"/>
      <c r="AC152" s="9"/>
      <c r="AD152" s="9"/>
      <c r="AE152" s="9"/>
      <c r="AF152" s="9"/>
    </row>
    <row r="153" spans="1:32" ht="26.25" customHeight="1" x14ac:dyDescent="0.2">
      <c r="A153" s="556"/>
      <c r="B153" s="556"/>
      <c r="C153" s="7" t="s">
        <v>926</v>
      </c>
      <c r="D153" s="638" t="s">
        <v>919</v>
      </c>
      <c r="E153" s="92" t="s">
        <v>806</v>
      </c>
      <c r="F153" s="559">
        <f>'UKM Esensial Bulanan Setahun'!F153</f>
        <v>1</v>
      </c>
      <c r="G153" s="108">
        <f>'UKM Esensial Bulanan Setahun'!G153/4</f>
        <v>0.22500000000000001</v>
      </c>
      <c r="H153" s="106">
        <f t="shared" si="68"/>
        <v>0</v>
      </c>
      <c r="I153" s="114">
        <f t="shared" si="69"/>
        <v>0</v>
      </c>
      <c r="J153" s="114">
        <f t="shared" si="70"/>
        <v>0</v>
      </c>
      <c r="K153" s="194"/>
      <c r="L153" s="127"/>
      <c r="M153" s="127"/>
      <c r="N153" s="558">
        <f>'UKM Esensial Bulanan Setahun'!AA153</f>
        <v>0</v>
      </c>
      <c r="O153" s="49"/>
      <c r="P153" s="49"/>
      <c r="Q153" s="49"/>
      <c r="R153" s="600"/>
      <c r="S153" s="600"/>
      <c r="T153" s="600"/>
      <c r="U153" s="600"/>
      <c r="V153" s="9"/>
      <c r="W153" s="9"/>
      <c r="X153" s="9"/>
      <c r="Y153" s="9"/>
      <c r="Z153" s="9"/>
      <c r="AA153" s="9"/>
      <c r="AB153" s="9"/>
      <c r="AC153" s="9"/>
      <c r="AD153" s="9"/>
      <c r="AE153" s="9"/>
      <c r="AF153" s="9"/>
    </row>
    <row r="154" spans="1:32" ht="45" x14ac:dyDescent="0.2">
      <c r="A154" s="556"/>
      <c r="B154" s="556"/>
      <c r="C154" s="7" t="s">
        <v>927</v>
      </c>
      <c r="D154" s="638" t="s">
        <v>920</v>
      </c>
      <c r="E154" s="92" t="s">
        <v>806</v>
      </c>
      <c r="F154" s="559">
        <f>'UKM Esensial Bulanan Setahun'!F154</f>
        <v>1</v>
      </c>
      <c r="G154" s="108">
        <f>'UKM Esensial Bulanan Setahun'!G154/4</f>
        <v>0.24249999999999999</v>
      </c>
      <c r="H154" s="106">
        <f t="shared" si="68"/>
        <v>0</v>
      </c>
      <c r="I154" s="114">
        <f t="shared" si="69"/>
        <v>0</v>
      </c>
      <c r="J154" s="114">
        <f t="shared" si="70"/>
        <v>0</v>
      </c>
      <c r="K154" s="194"/>
      <c r="L154" s="127"/>
      <c r="M154" s="127"/>
      <c r="N154" s="558">
        <f>'UKM Esensial Bulanan Setahun'!AA154</f>
        <v>0</v>
      </c>
      <c r="O154" s="49"/>
      <c r="P154" s="49"/>
      <c r="Q154" s="49"/>
      <c r="R154" s="600"/>
      <c r="S154" s="600"/>
      <c r="T154" s="600"/>
      <c r="U154" s="600"/>
      <c r="V154" s="9"/>
      <c r="W154" s="9"/>
      <c r="X154" s="9"/>
      <c r="Y154" s="9"/>
      <c r="Z154" s="9"/>
      <c r="AA154" s="9"/>
      <c r="AB154" s="9"/>
      <c r="AC154" s="9"/>
      <c r="AD154" s="9"/>
      <c r="AE154" s="9"/>
      <c r="AF154" s="9"/>
    </row>
    <row r="155" spans="1:32" ht="21" customHeight="1" x14ac:dyDescent="0.2">
      <c r="A155" s="556"/>
      <c r="B155" s="556"/>
      <c r="C155" s="7" t="s">
        <v>928</v>
      </c>
      <c r="D155" s="638" t="s">
        <v>921</v>
      </c>
      <c r="E155" s="92" t="s">
        <v>727</v>
      </c>
      <c r="F155" s="559">
        <f>'UKM Esensial Bulanan Setahun'!F155</f>
        <v>1</v>
      </c>
      <c r="G155" s="108">
        <f>'UKM Esensial Bulanan Setahun'!G155/4</f>
        <v>1.2500000000000001E-2</v>
      </c>
      <c r="H155" s="106">
        <f t="shared" si="68"/>
        <v>0</v>
      </c>
      <c r="I155" s="114">
        <v>100</v>
      </c>
      <c r="J155" s="114">
        <v>100</v>
      </c>
      <c r="K155" s="194"/>
      <c r="L155" s="127"/>
      <c r="M155" s="127"/>
      <c r="N155" s="558">
        <f>'UKM Esensial Bulanan Setahun'!AA155</f>
        <v>0</v>
      </c>
      <c r="O155" s="49"/>
      <c r="P155" s="49"/>
      <c r="Q155" s="49"/>
      <c r="R155" s="600"/>
      <c r="S155" s="600"/>
      <c r="T155" s="600"/>
      <c r="U155" s="600"/>
      <c r="V155" s="9"/>
      <c r="W155" s="9"/>
      <c r="X155" s="9"/>
      <c r="Y155" s="9"/>
      <c r="Z155" s="9"/>
      <c r="AA155" s="9"/>
      <c r="AB155" s="9"/>
      <c r="AC155" s="9"/>
      <c r="AD155" s="9"/>
      <c r="AE155" s="9"/>
      <c r="AF155" s="9"/>
    </row>
    <row r="156" spans="1:32" ht="30" x14ac:dyDescent="0.2">
      <c r="A156" s="556"/>
      <c r="B156" s="556"/>
      <c r="C156" s="7" t="s">
        <v>940</v>
      </c>
      <c r="D156" s="638" t="s">
        <v>917</v>
      </c>
      <c r="E156" s="92" t="s">
        <v>808</v>
      </c>
      <c r="F156" s="559">
        <f>'UKM Esensial Bulanan Setahun'!F156</f>
        <v>22</v>
      </c>
      <c r="G156" s="108">
        <f>'UKM Esensial Bulanan Setahun'!G156/4</f>
        <v>4.95</v>
      </c>
      <c r="H156" s="106">
        <f t="shared" si="68"/>
        <v>22</v>
      </c>
      <c r="I156" s="533">
        <f t="shared" si="69"/>
        <v>100</v>
      </c>
      <c r="J156" s="533">
        <f t="shared" si="70"/>
        <v>444.44444444444446</v>
      </c>
      <c r="K156" s="194"/>
      <c r="L156" s="127"/>
      <c r="M156" s="127"/>
      <c r="N156" s="558">
        <f>'UKM Esensial Bulanan Setahun'!AA156</f>
        <v>22</v>
      </c>
      <c r="O156" s="49"/>
      <c r="P156" s="49"/>
      <c r="Q156" s="49"/>
      <c r="R156" s="600"/>
      <c r="S156" s="600"/>
      <c r="T156" s="600"/>
      <c r="U156" s="600"/>
      <c r="V156" s="9"/>
      <c r="W156" s="9"/>
      <c r="X156" s="9"/>
      <c r="Y156" s="9"/>
      <c r="Z156" s="9"/>
      <c r="AA156" s="9"/>
      <c r="AB156" s="9"/>
      <c r="AC156" s="9"/>
      <c r="AD156" s="9"/>
      <c r="AE156" s="9"/>
      <c r="AF156" s="9"/>
    </row>
    <row r="157" spans="1:32" ht="21" customHeight="1" x14ac:dyDescent="0.2">
      <c r="A157" s="556"/>
      <c r="B157" s="556"/>
      <c r="C157" s="7" t="s">
        <v>929</v>
      </c>
      <c r="D157" s="638" t="s">
        <v>917</v>
      </c>
      <c r="E157" s="92" t="s">
        <v>809</v>
      </c>
      <c r="F157" s="559">
        <f>'UKM Esensial Bulanan Setahun'!F157</f>
        <v>12</v>
      </c>
      <c r="G157" s="108">
        <f>'UKM Esensial Bulanan Setahun'!G157/4</f>
        <v>2.8499999999999996</v>
      </c>
      <c r="H157" s="106">
        <f t="shared" si="68"/>
        <v>3</v>
      </c>
      <c r="I157" s="533">
        <f t="shared" si="69"/>
        <v>25</v>
      </c>
      <c r="J157" s="533">
        <f t="shared" si="70"/>
        <v>105.26315789473686</v>
      </c>
      <c r="K157" s="194"/>
      <c r="L157" s="127"/>
      <c r="M157" s="127"/>
      <c r="N157" s="558">
        <f>'UKM Esensial Bulanan Setahun'!AA157</f>
        <v>3</v>
      </c>
      <c r="O157" s="49"/>
      <c r="P157" s="49"/>
      <c r="Q157" s="49"/>
      <c r="R157" s="600"/>
      <c r="S157" s="600"/>
      <c r="T157" s="600"/>
      <c r="U157" s="600"/>
      <c r="V157" s="9"/>
      <c r="W157" s="9"/>
      <c r="X157" s="9"/>
      <c r="Y157" s="9"/>
      <c r="Z157" s="9"/>
      <c r="AA157" s="9"/>
      <c r="AB157" s="9"/>
      <c r="AC157" s="9"/>
      <c r="AD157" s="9"/>
      <c r="AE157" s="9"/>
      <c r="AF157" s="9"/>
    </row>
    <row r="158" spans="1:32" ht="27" customHeight="1" x14ac:dyDescent="0.2">
      <c r="A158" s="556"/>
      <c r="B158" s="556"/>
      <c r="C158" s="7" t="s">
        <v>930</v>
      </c>
      <c r="D158" s="38">
        <v>1</v>
      </c>
      <c r="E158" s="92" t="s">
        <v>773</v>
      </c>
      <c r="F158" s="559">
        <f>'UKM Esensial Bulanan Setahun'!F158</f>
        <v>23</v>
      </c>
      <c r="G158" s="108">
        <f>'UKM Esensial Bulanan Setahun'!G158/4</f>
        <v>5.75</v>
      </c>
      <c r="H158" s="106">
        <f t="shared" si="68"/>
        <v>0</v>
      </c>
      <c r="I158" s="533">
        <f t="shared" si="69"/>
        <v>0</v>
      </c>
      <c r="J158" s="533">
        <f t="shared" si="70"/>
        <v>0</v>
      </c>
      <c r="K158" s="194"/>
      <c r="L158" s="127"/>
      <c r="M158" s="127"/>
      <c r="N158" s="558">
        <f>'UKM Esensial Bulanan Setahun'!AA158</f>
        <v>0</v>
      </c>
      <c r="O158" s="49"/>
      <c r="P158" s="49"/>
      <c r="Q158" s="49"/>
      <c r="X158" s="9"/>
      <c r="Y158" s="9"/>
      <c r="Z158" s="9"/>
      <c r="AA158" s="9"/>
      <c r="AB158" s="9"/>
      <c r="AC158" s="9"/>
      <c r="AD158" s="9"/>
      <c r="AE158" s="9"/>
      <c r="AF158" s="9"/>
    </row>
    <row r="159" spans="1:32" x14ac:dyDescent="0.2">
      <c r="A159" s="556"/>
      <c r="B159" s="556"/>
      <c r="C159" s="7"/>
      <c r="D159" s="639"/>
      <c r="E159" s="92"/>
      <c r="F159" s="559"/>
      <c r="G159" s="105"/>
      <c r="H159" s="106"/>
      <c r="I159" s="49"/>
      <c r="J159" s="49"/>
      <c r="K159" s="194"/>
      <c r="L159" s="125"/>
      <c r="M159" s="125"/>
      <c r="N159" s="125"/>
      <c r="O159" s="49"/>
      <c r="P159" s="49"/>
      <c r="Q159" s="49"/>
      <c r="X159" s="9"/>
      <c r="Y159" s="9"/>
      <c r="Z159" s="9"/>
      <c r="AA159" s="9"/>
      <c r="AB159" s="9"/>
      <c r="AC159" s="9"/>
      <c r="AD159" s="9"/>
      <c r="AE159" s="9"/>
      <c r="AF159" s="9"/>
    </row>
    <row r="160" spans="1:32" s="152" customFormat="1" ht="27.75" customHeight="1" x14ac:dyDescent="0.2">
      <c r="A160" s="144"/>
      <c r="B160" s="145" t="s">
        <v>543</v>
      </c>
      <c r="C160" s="161"/>
      <c r="D160" s="146"/>
      <c r="E160" s="233"/>
      <c r="F160" s="216"/>
      <c r="G160" s="217">
        <f t="shared" ref="G160" si="71">D160*F160</f>
        <v>0</v>
      </c>
      <c r="H160" s="704"/>
      <c r="I160" s="149"/>
      <c r="J160" s="149"/>
      <c r="K160" s="166">
        <f>AVERAGE(J161:J163)</f>
        <v>70.297546262329831</v>
      </c>
      <c r="L160" s="148"/>
      <c r="M160" s="148"/>
      <c r="N160" s="148"/>
      <c r="O160" s="149"/>
      <c r="P160" s="149"/>
      <c r="Q160" s="149"/>
      <c r="R160" s="600"/>
      <c r="S160" s="600"/>
      <c r="T160" s="600"/>
      <c r="U160" s="600"/>
      <c r="V160" s="9"/>
      <c r="W160" s="9"/>
      <c r="X160" s="9"/>
      <c r="Y160" s="9"/>
      <c r="Z160" s="9"/>
      <c r="AA160" s="9"/>
      <c r="AB160" s="9"/>
      <c r="AC160" s="9"/>
      <c r="AD160" s="9"/>
      <c r="AE160" s="9"/>
      <c r="AF160" s="9"/>
    </row>
    <row r="161" spans="1:32" ht="26.25" customHeight="1" x14ac:dyDescent="0.2">
      <c r="A161" s="556"/>
      <c r="B161" s="5"/>
      <c r="C161" s="573" t="s">
        <v>931</v>
      </c>
      <c r="D161" s="38">
        <v>0.8</v>
      </c>
      <c r="E161" s="92" t="s">
        <v>727</v>
      </c>
      <c r="F161" s="559">
        <f>'UKM Esensial Bulanan Setahun'!F161</f>
        <v>87</v>
      </c>
      <c r="G161" s="108">
        <f>'UKM Esensial Bulanan Setahun'!G161/4</f>
        <v>17.400000000000002</v>
      </c>
      <c r="H161" s="106">
        <f t="shared" ref="H161:H163" si="72">N161</f>
        <v>9</v>
      </c>
      <c r="I161" s="114">
        <f t="shared" ref="I161:I163" si="73">H161/F161*100</f>
        <v>10.344827586206897</v>
      </c>
      <c r="J161" s="114">
        <f t="shared" ref="J161:J163" si="74">H161/G161*100</f>
        <v>51.724137931034477</v>
      </c>
      <c r="K161" s="194"/>
      <c r="L161" s="127"/>
      <c r="M161" s="127"/>
      <c r="N161" s="558">
        <f>'UKM Esensial Bulanan Setahun'!AA161</f>
        <v>9</v>
      </c>
      <c r="O161" s="49"/>
      <c r="P161" s="49"/>
      <c r="Q161" s="49"/>
      <c r="R161" s="600"/>
      <c r="S161" s="600"/>
      <c r="T161" s="600"/>
      <c r="U161" s="600"/>
      <c r="V161" s="9"/>
      <c r="W161" s="9"/>
      <c r="X161" s="9"/>
      <c r="Y161" s="9"/>
      <c r="Z161" s="9"/>
      <c r="AA161" s="9"/>
      <c r="AB161" s="9"/>
      <c r="AC161" s="9"/>
      <c r="AD161" s="9"/>
      <c r="AE161" s="9"/>
      <c r="AF161" s="9"/>
    </row>
    <row r="162" spans="1:32" ht="35.25" customHeight="1" x14ac:dyDescent="0.2">
      <c r="A162" s="556"/>
      <c r="B162" s="556"/>
      <c r="C162" s="574" t="s">
        <v>957</v>
      </c>
      <c r="D162" s="38">
        <v>1</v>
      </c>
      <c r="E162" s="92" t="s">
        <v>727</v>
      </c>
      <c r="F162" s="559">
        <f>'UKM Esensial Bulanan Setahun'!F162</f>
        <v>470</v>
      </c>
      <c r="G162" s="108">
        <f>'UKM Esensial Bulanan Setahun'!G162/4</f>
        <v>117.5</v>
      </c>
      <c r="H162" s="106">
        <f t="shared" si="72"/>
        <v>133</v>
      </c>
      <c r="I162" s="114">
        <f t="shared" si="73"/>
        <v>28.297872340425535</v>
      </c>
      <c r="J162" s="114">
        <f t="shared" si="74"/>
        <v>113.19148936170214</v>
      </c>
      <c r="K162" s="194"/>
      <c r="L162" s="127"/>
      <c r="M162" s="127"/>
      <c r="N162" s="558">
        <f>'UKM Esensial Bulanan Setahun'!AA162</f>
        <v>133</v>
      </c>
      <c r="O162" s="49"/>
      <c r="P162" s="49"/>
      <c r="Q162" s="49"/>
      <c r="R162" s="600"/>
      <c r="S162" s="600"/>
      <c r="T162" s="600"/>
      <c r="U162" s="600"/>
      <c r="V162" s="9"/>
      <c r="W162" s="9"/>
      <c r="X162" s="9"/>
      <c r="Y162" s="9"/>
      <c r="Z162" s="9"/>
      <c r="AA162" s="9"/>
      <c r="AB162" s="9"/>
      <c r="AC162" s="9"/>
      <c r="AD162" s="9"/>
      <c r="AE162" s="9"/>
      <c r="AF162" s="9"/>
    </row>
    <row r="163" spans="1:32" ht="31.5" customHeight="1" x14ac:dyDescent="0.2">
      <c r="A163" s="556"/>
      <c r="B163" s="556"/>
      <c r="C163" s="424" t="s">
        <v>941</v>
      </c>
      <c r="D163" s="38">
        <v>0.9</v>
      </c>
      <c r="E163" s="92" t="s">
        <v>727</v>
      </c>
      <c r="F163" s="559">
        <f>'UKM Esensial Bulanan Setahun'!F163</f>
        <v>87</v>
      </c>
      <c r="G163" s="108">
        <f>'UKM Esensial Bulanan Setahun'!G163/4</f>
        <v>19.574999999999999</v>
      </c>
      <c r="H163" s="106">
        <f t="shared" si="72"/>
        <v>9</v>
      </c>
      <c r="I163" s="114">
        <f t="shared" si="73"/>
        <v>10.344827586206897</v>
      </c>
      <c r="J163" s="114">
        <f t="shared" si="74"/>
        <v>45.977011494252871</v>
      </c>
      <c r="K163" s="194"/>
      <c r="L163" s="127"/>
      <c r="M163" s="127"/>
      <c r="N163" s="558">
        <f>'UKM Esensial Bulanan Setahun'!AA163</f>
        <v>9</v>
      </c>
      <c r="O163" s="49"/>
      <c r="P163" s="49"/>
      <c r="Q163" s="49"/>
      <c r="R163" s="600"/>
      <c r="S163" s="600"/>
      <c r="T163" s="600"/>
      <c r="U163" s="600"/>
      <c r="V163" s="9"/>
      <c r="W163" s="9"/>
      <c r="X163" s="9"/>
      <c r="Y163" s="9"/>
      <c r="Z163" s="9"/>
      <c r="AA163" s="9"/>
      <c r="AB163" s="9"/>
      <c r="AC163" s="9"/>
      <c r="AD163" s="9"/>
      <c r="AE163" s="9"/>
      <c r="AF163" s="9"/>
    </row>
    <row r="164" spans="1:32" s="152" customFormat="1" ht="29.25" customHeight="1" x14ac:dyDescent="0.2">
      <c r="A164" s="183"/>
      <c r="B164" s="184" t="s">
        <v>544</v>
      </c>
      <c r="C164" s="185"/>
      <c r="D164" s="186"/>
      <c r="E164" s="237"/>
      <c r="F164" s="221"/>
      <c r="G164" s="222"/>
      <c r="H164" s="189"/>
      <c r="I164" s="189"/>
      <c r="J164" s="189"/>
      <c r="K164" s="201">
        <f>AVERAGE(J165:J166)</f>
        <v>59.697567389875083</v>
      </c>
      <c r="L164" s="188"/>
      <c r="M164" s="188"/>
      <c r="N164" s="188"/>
      <c r="O164" s="189"/>
      <c r="P164" s="189"/>
      <c r="Q164" s="189"/>
      <c r="R164" s="600"/>
      <c r="S164" s="600"/>
      <c r="T164" s="600"/>
      <c r="U164" s="600"/>
      <c r="V164" s="9"/>
      <c r="W164" s="9"/>
      <c r="X164" s="9"/>
      <c r="Y164" s="9"/>
      <c r="Z164" s="9"/>
      <c r="AA164" s="9"/>
      <c r="AB164" s="9"/>
      <c r="AC164" s="9"/>
      <c r="AD164" s="9"/>
      <c r="AE164" s="9"/>
      <c r="AF164" s="9"/>
    </row>
    <row r="165" spans="1:32" ht="45.75" customHeight="1" x14ac:dyDescent="0.2">
      <c r="A165" s="556"/>
      <c r="B165" s="5"/>
      <c r="C165" s="21" t="s">
        <v>932</v>
      </c>
      <c r="D165" s="38">
        <v>1</v>
      </c>
      <c r="E165" s="92" t="s">
        <v>726</v>
      </c>
      <c r="F165" s="559">
        <f>'UKM Esensial Bulanan Setahun'!F165</f>
        <v>1868</v>
      </c>
      <c r="G165" s="108">
        <f>'UKM Esensial Bulanan Setahun'!G165/4</f>
        <v>467</v>
      </c>
      <c r="H165" s="106">
        <f t="shared" ref="H165:H166" si="75">N165</f>
        <v>0</v>
      </c>
      <c r="I165" s="609">
        <f>H165/F165*100</f>
        <v>0</v>
      </c>
      <c r="J165" s="114">
        <f>H165/G165*100</f>
        <v>0</v>
      </c>
      <c r="K165" s="194"/>
      <c r="L165" s="125"/>
      <c r="M165" s="125"/>
      <c r="N165" s="558">
        <f>'UKM Esensial Bulanan Setahun'!AA165</f>
        <v>0</v>
      </c>
      <c r="O165" s="49"/>
      <c r="P165" s="49"/>
      <c r="Q165" s="49"/>
      <c r="R165" s="600"/>
      <c r="S165" s="600"/>
      <c r="T165" s="600"/>
      <c r="U165" s="600"/>
      <c r="V165" s="9"/>
      <c r="W165" s="9"/>
      <c r="X165" s="9"/>
      <c r="Y165" s="9"/>
      <c r="Z165" s="9"/>
      <c r="AA165" s="9"/>
      <c r="AB165" s="9"/>
      <c r="AC165" s="9"/>
      <c r="AD165" s="9"/>
      <c r="AE165" s="9"/>
      <c r="AF165" s="9"/>
    </row>
    <row r="166" spans="1:32" s="26" customFormat="1" ht="30" x14ac:dyDescent="0.2">
      <c r="A166" s="557"/>
      <c r="B166" s="557"/>
      <c r="C166" s="21" t="s">
        <v>933</v>
      </c>
      <c r="D166" s="38">
        <v>1</v>
      </c>
      <c r="E166" s="29" t="s">
        <v>782</v>
      </c>
      <c r="F166" s="559">
        <f>'UKM Esensial Bulanan Setahun'!F166</f>
        <v>1521</v>
      </c>
      <c r="G166" s="108">
        <f>'UKM Esensial Bulanan Setahun'!G166/4</f>
        <v>380.25</v>
      </c>
      <c r="H166" s="106">
        <f t="shared" si="75"/>
        <v>454</v>
      </c>
      <c r="I166" s="609">
        <f>H166/F166*100</f>
        <v>29.848783694937541</v>
      </c>
      <c r="J166" s="114">
        <f>H166/G166*100</f>
        <v>119.39513477975017</v>
      </c>
      <c r="K166" s="194"/>
      <c r="L166" s="125"/>
      <c r="M166" s="125"/>
      <c r="N166" s="558">
        <f>'UKM Esensial Bulanan Setahun'!AA166</f>
        <v>454</v>
      </c>
      <c r="O166" s="49"/>
      <c r="P166" s="49"/>
      <c r="Q166" s="49"/>
      <c r="R166" s="601"/>
      <c r="S166" s="601"/>
      <c r="T166" s="601"/>
      <c r="U166" s="601"/>
    </row>
    <row r="167" spans="1:32" s="152" customFormat="1" ht="21.75" customHeight="1" x14ac:dyDescent="0.2">
      <c r="A167" s="144"/>
      <c r="B167" s="145" t="s">
        <v>545</v>
      </c>
      <c r="C167" s="144"/>
      <c r="D167" s="146"/>
      <c r="E167" s="233"/>
      <c r="F167" s="216"/>
      <c r="G167" s="217"/>
      <c r="H167" s="149"/>
      <c r="I167" s="149"/>
      <c r="J167" s="149"/>
      <c r="K167" s="166">
        <f>AVERAGE(J168:J170)</f>
        <v>30.639910896146009</v>
      </c>
      <c r="L167" s="148"/>
      <c r="M167" s="148"/>
      <c r="N167" s="148"/>
      <c r="O167" s="149"/>
      <c r="P167" s="149"/>
      <c r="Q167" s="149"/>
      <c r="R167" s="600"/>
      <c r="S167" s="600"/>
      <c r="T167" s="600"/>
      <c r="U167" s="600"/>
      <c r="V167" s="9"/>
      <c r="W167" s="9"/>
      <c r="X167" s="9"/>
      <c r="Y167" s="9"/>
      <c r="Z167" s="9"/>
      <c r="AA167" s="9"/>
      <c r="AB167" s="9"/>
      <c r="AC167" s="9"/>
      <c r="AD167" s="9"/>
      <c r="AE167" s="9"/>
      <c r="AF167" s="9"/>
    </row>
    <row r="168" spans="1:32" ht="23.25" customHeight="1" x14ac:dyDescent="0.2">
      <c r="A168" s="5"/>
      <c r="B168" s="5"/>
      <c r="C168" s="7" t="s">
        <v>934</v>
      </c>
      <c r="D168" s="638" t="s">
        <v>917</v>
      </c>
      <c r="E168" s="92" t="s">
        <v>810</v>
      </c>
      <c r="F168" s="559">
        <f>'UKM Esensial Bulanan Setahun'!F168</f>
        <v>14255</v>
      </c>
      <c r="G168" s="108">
        <f>'UKM Esensial Bulanan Setahun'!G168/4</f>
        <v>3385.5625</v>
      </c>
      <c r="H168" s="106">
        <f t="shared" ref="H168:H170" si="76">N168</f>
        <v>3112</v>
      </c>
      <c r="I168" s="114">
        <f t="shared" ref="I168:I170" si="77">H168/F168*100</f>
        <v>21.830936513504035</v>
      </c>
      <c r="J168" s="114">
        <f t="shared" ref="J168:J170" si="78">H168/G168*100</f>
        <v>91.919732688438032</v>
      </c>
      <c r="K168" s="194"/>
      <c r="L168" s="425"/>
      <c r="M168" s="127"/>
      <c r="N168" s="558">
        <f>'UKM Esensial Bulanan Setahun'!AA168</f>
        <v>3112</v>
      </c>
      <c r="O168" s="49"/>
      <c r="P168" s="49"/>
      <c r="Q168" s="49"/>
      <c r="R168" s="600"/>
      <c r="S168" s="600"/>
      <c r="T168" s="600"/>
      <c r="U168" s="600"/>
      <c r="V168" s="9"/>
      <c r="W168" s="9"/>
      <c r="X168" s="9"/>
      <c r="Y168" s="9"/>
      <c r="Z168" s="9"/>
      <c r="AA168" s="9"/>
      <c r="AB168" s="9"/>
      <c r="AC168" s="9"/>
      <c r="AD168" s="9"/>
      <c r="AE168" s="9"/>
      <c r="AF168" s="9"/>
    </row>
    <row r="169" spans="1:32" ht="23.25" customHeight="1" x14ac:dyDescent="0.2">
      <c r="A169" s="5"/>
      <c r="B169" s="5"/>
      <c r="C169" s="7" t="s">
        <v>935</v>
      </c>
      <c r="D169" s="38">
        <v>1</v>
      </c>
      <c r="E169" s="92" t="s">
        <v>727</v>
      </c>
      <c r="F169" s="559">
        <f>'UKM Esensial Bulanan Setahun'!F169</f>
        <v>1</v>
      </c>
      <c r="G169" s="108">
        <f>'UKM Esensial Bulanan Setahun'!G169/4</f>
        <v>0.25</v>
      </c>
      <c r="H169" s="106">
        <f t="shared" si="76"/>
        <v>0</v>
      </c>
      <c r="I169" s="533">
        <f t="shared" si="77"/>
        <v>0</v>
      </c>
      <c r="J169" s="533">
        <f t="shared" si="78"/>
        <v>0</v>
      </c>
      <c r="K169" s="194"/>
      <c r="L169" s="127"/>
      <c r="M169" s="127"/>
      <c r="N169" s="558">
        <f>'UKM Esensial Bulanan Setahun'!AA169</f>
        <v>0</v>
      </c>
      <c r="O169" s="49"/>
      <c r="P169" s="49"/>
      <c r="Q169" s="49"/>
      <c r="R169" s="600"/>
      <c r="S169" s="600"/>
      <c r="T169" s="600"/>
      <c r="U169" s="600"/>
      <c r="V169" s="9"/>
      <c r="W169" s="9"/>
      <c r="X169" s="9"/>
      <c r="Y169" s="9"/>
      <c r="Z169" s="9"/>
      <c r="AA169" s="9"/>
      <c r="AB169" s="9"/>
      <c r="AC169" s="9"/>
      <c r="AD169" s="9"/>
      <c r="AE169" s="9"/>
      <c r="AF169" s="9"/>
    </row>
    <row r="170" spans="1:32" ht="24.75" customHeight="1" x14ac:dyDescent="0.2">
      <c r="A170" s="5"/>
      <c r="B170" s="5"/>
      <c r="C170" s="7" t="s">
        <v>936</v>
      </c>
      <c r="D170" s="38">
        <v>1</v>
      </c>
      <c r="E170" s="92" t="s">
        <v>727</v>
      </c>
      <c r="F170" s="559">
        <f>'UKM Esensial Bulanan Setahun'!F170</f>
        <v>1</v>
      </c>
      <c r="G170" s="108">
        <f>'UKM Esensial Bulanan Setahun'!G170/4</f>
        <v>0.25</v>
      </c>
      <c r="H170" s="106">
        <f t="shared" si="76"/>
        <v>0</v>
      </c>
      <c r="I170" s="533">
        <f t="shared" si="77"/>
        <v>0</v>
      </c>
      <c r="J170" s="533">
        <f t="shared" si="78"/>
        <v>0</v>
      </c>
      <c r="K170" s="194"/>
      <c r="L170" s="127"/>
      <c r="M170" s="127"/>
      <c r="N170" s="558">
        <f>'UKM Esensial Bulanan Setahun'!AA170</f>
        <v>0</v>
      </c>
      <c r="O170" s="49"/>
      <c r="P170" s="49"/>
      <c r="Q170" s="49"/>
      <c r="R170" s="600"/>
      <c r="S170" s="600"/>
      <c r="T170" s="600"/>
      <c r="U170" s="600"/>
      <c r="V170" s="9"/>
      <c r="W170" s="9"/>
      <c r="X170" s="9"/>
      <c r="Y170" s="9"/>
      <c r="Z170" s="9"/>
      <c r="AA170" s="9"/>
      <c r="AB170" s="9"/>
      <c r="AC170" s="9"/>
      <c r="AD170" s="9"/>
      <c r="AE170" s="9"/>
      <c r="AF170" s="9"/>
    </row>
    <row r="171" spans="1:32" x14ac:dyDescent="0.2">
      <c r="A171" s="5"/>
      <c r="B171" s="5"/>
      <c r="C171" s="7"/>
      <c r="D171" s="639"/>
      <c r="E171" s="92"/>
      <c r="F171" s="559"/>
      <c r="G171" s="105"/>
      <c r="H171" s="49"/>
      <c r="I171" s="49"/>
      <c r="J171" s="49"/>
      <c r="K171" s="194"/>
      <c r="L171" s="125"/>
      <c r="M171" s="125"/>
      <c r="N171" s="125"/>
      <c r="O171" s="49"/>
      <c r="P171" s="49"/>
      <c r="Q171" s="49"/>
      <c r="R171" s="600"/>
      <c r="S171" s="600"/>
      <c r="T171" s="600"/>
      <c r="U171" s="600"/>
      <c r="V171" s="9"/>
      <c r="W171" s="9"/>
      <c r="X171" s="9"/>
      <c r="Y171" s="9"/>
      <c r="Z171" s="9"/>
      <c r="AA171" s="9"/>
      <c r="AB171" s="9"/>
      <c r="AC171" s="9"/>
      <c r="AD171" s="9"/>
      <c r="AE171" s="9"/>
      <c r="AF171" s="9"/>
    </row>
    <row r="172" spans="1:32" s="152" customFormat="1" ht="24" customHeight="1" x14ac:dyDescent="0.2">
      <c r="A172" s="145"/>
      <c r="B172" s="145" t="s">
        <v>546</v>
      </c>
      <c r="C172" s="161"/>
      <c r="D172" s="146"/>
      <c r="E172" s="233"/>
      <c r="F172" s="216"/>
      <c r="G172" s="217"/>
      <c r="H172" s="149"/>
      <c r="I172" s="149"/>
      <c r="J172" s="149"/>
      <c r="K172" s="166">
        <f>AVERAGE(J173:J175)</f>
        <v>0</v>
      </c>
      <c r="L172" s="148"/>
      <c r="M172" s="148"/>
      <c r="N172" s="148"/>
      <c r="O172" s="149"/>
      <c r="P172" s="149"/>
      <c r="Q172" s="149"/>
      <c r="R172" s="600"/>
      <c r="S172" s="600"/>
      <c r="T172" s="600"/>
      <c r="U172" s="600"/>
      <c r="V172" s="9"/>
      <c r="W172" s="9"/>
      <c r="X172" s="9"/>
      <c r="Y172" s="9"/>
      <c r="Z172" s="9"/>
      <c r="AA172" s="9"/>
      <c r="AB172" s="9"/>
      <c r="AC172" s="9"/>
      <c r="AD172" s="9"/>
      <c r="AE172" s="9"/>
      <c r="AF172" s="9"/>
    </row>
    <row r="173" spans="1:32" ht="30" x14ac:dyDescent="0.2">
      <c r="A173" s="5"/>
      <c r="B173" s="5"/>
      <c r="C173" s="7" t="s">
        <v>938</v>
      </c>
      <c r="D173" s="38">
        <v>1</v>
      </c>
      <c r="E173" s="92" t="s">
        <v>727</v>
      </c>
      <c r="F173" s="559">
        <f>'UKM Esensial Bulanan Setahun'!F173</f>
        <v>1</v>
      </c>
      <c r="G173" s="108">
        <f>'UKM Esensial Bulanan Setahun'!G173/4</f>
        <v>0.25</v>
      </c>
      <c r="H173" s="106">
        <f t="shared" ref="H173:H175" si="79">N173</f>
        <v>0</v>
      </c>
      <c r="I173" s="533">
        <f t="shared" ref="I173:I175" si="80">H173/F173*100</f>
        <v>0</v>
      </c>
      <c r="J173" s="533">
        <f t="shared" ref="J173:J175" si="81">H173/G173*100</f>
        <v>0</v>
      </c>
      <c r="K173" s="194"/>
      <c r="L173" s="538"/>
      <c r="M173" s="127"/>
      <c r="N173" s="558">
        <f>'UKM Esensial Bulanan Setahun'!AA173</f>
        <v>0</v>
      </c>
      <c r="O173" s="49"/>
      <c r="P173" s="49"/>
      <c r="Q173" s="49"/>
      <c r="R173" s="600"/>
      <c r="S173" s="600"/>
      <c r="T173" s="600"/>
      <c r="U173" s="600"/>
      <c r="V173" s="9"/>
      <c r="W173" s="9"/>
      <c r="X173" s="9"/>
      <c r="Y173" s="9"/>
      <c r="Z173" s="9"/>
      <c r="AA173" s="9"/>
      <c r="AB173" s="9"/>
      <c r="AC173" s="9"/>
      <c r="AD173" s="9"/>
      <c r="AE173" s="9"/>
      <c r="AF173" s="9"/>
    </row>
    <row r="174" spans="1:32" ht="30" x14ac:dyDescent="0.2">
      <c r="A174" s="5"/>
      <c r="B174" s="5"/>
      <c r="C174" s="7" t="s">
        <v>939</v>
      </c>
      <c r="D174" s="38">
        <v>1</v>
      </c>
      <c r="E174" s="92" t="s">
        <v>806</v>
      </c>
      <c r="F174" s="559">
        <f>'UKM Esensial Bulanan Setahun'!F174</f>
        <v>1</v>
      </c>
      <c r="G174" s="108">
        <f>'UKM Esensial Bulanan Setahun'!G174/4</f>
        <v>0.25</v>
      </c>
      <c r="H174" s="106">
        <f t="shared" si="79"/>
        <v>0</v>
      </c>
      <c r="I174" s="533">
        <f t="shared" si="80"/>
        <v>0</v>
      </c>
      <c r="J174" s="533">
        <f t="shared" si="81"/>
        <v>0</v>
      </c>
      <c r="K174" s="194"/>
      <c r="L174" s="538"/>
      <c r="M174" s="127"/>
      <c r="N174" s="558">
        <f>'UKM Esensial Bulanan Setahun'!AA174</f>
        <v>0</v>
      </c>
      <c r="O174" s="49"/>
      <c r="P174" s="49"/>
      <c r="Q174" s="49"/>
      <c r="X174" s="9"/>
      <c r="Y174" s="9"/>
      <c r="Z174" s="9"/>
      <c r="AA174" s="9"/>
      <c r="AB174" s="9"/>
      <c r="AC174" s="9"/>
      <c r="AD174" s="9"/>
      <c r="AE174" s="9"/>
      <c r="AF174" s="9"/>
    </row>
    <row r="175" spans="1:32" ht="20.25" customHeight="1" x14ac:dyDescent="0.2">
      <c r="A175" s="5"/>
      <c r="B175" s="5"/>
      <c r="C175" s="7" t="s">
        <v>937</v>
      </c>
      <c r="D175" s="38">
        <v>1</v>
      </c>
      <c r="E175" s="92" t="s">
        <v>727</v>
      </c>
      <c r="F175" s="559">
        <f>'UKM Esensial Bulanan Setahun'!F175</f>
        <v>1</v>
      </c>
      <c r="G175" s="108">
        <f>'UKM Esensial Bulanan Setahun'!G175/4</f>
        <v>0.25</v>
      </c>
      <c r="H175" s="106">
        <f t="shared" si="79"/>
        <v>0</v>
      </c>
      <c r="I175" s="533">
        <f t="shared" si="80"/>
        <v>0</v>
      </c>
      <c r="J175" s="533">
        <f t="shared" si="81"/>
        <v>0</v>
      </c>
      <c r="K175" s="194"/>
      <c r="L175" s="538"/>
      <c r="M175" s="127"/>
      <c r="N175" s="558">
        <f>'UKM Esensial Bulanan Setahun'!AA175</f>
        <v>0</v>
      </c>
      <c r="O175" s="49"/>
      <c r="P175" s="49"/>
      <c r="Q175" s="49"/>
      <c r="X175" s="9"/>
      <c r="Y175" s="9"/>
      <c r="Z175" s="9"/>
      <c r="AA175" s="9"/>
      <c r="AB175" s="9"/>
      <c r="AC175" s="9"/>
      <c r="AD175" s="9"/>
      <c r="AE175" s="9"/>
      <c r="AF175" s="9"/>
    </row>
    <row r="176" spans="1:32" x14ac:dyDescent="0.2">
      <c r="A176" s="5"/>
      <c r="B176" s="5"/>
      <c r="C176" s="7"/>
      <c r="D176" s="639"/>
      <c r="E176" s="92"/>
      <c r="F176" s="559"/>
      <c r="G176" s="105"/>
      <c r="H176" s="49"/>
      <c r="I176" s="533"/>
      <c r="J176" s="533"/>
      <c r="K176" s="194"/>
      <c r="L176" s="125"/>
      <c r="M176" s="125"/>
      <c r="N176" s="125"/>
      <c r="O176" s="49"/>
      <c r="P176" s="49"/>
      <c r="Q176" s="49"/>
      <c r="X176" s="9"/>
      <c r="Y176" s="9"/>
      <c r="Z176" s="9"/>
      <c r="AA176" s="9"/>
      <c r="AB176" s="9"/>
      <c r="AC176" s="9"/>
      <c r="AD176" s="9"/>
      <c r="AE176" s="9"/>
      <c r="AF176" s="9"/>
    </row>
    <row r="177" spans="1:32" s="152" customFormat="1" ht="20.25" customHeight="1" x14ac:dyDescent="0.2">
      <c r="A177" s="145"/>
      <c r="B177" s="145" t="s">
        <v>547</v>
      </c>
      <c r="C177" s="161"/>
      <c r="D177" s="146"/>
      <c r="E177" s="233"/>
      <c r="F177" s="216"/>
      <c r="G177" s="217"/>
      <c r="H177" s="149"/>
      <c r="I177" s="610"/>
      <c r="J177" s="610"/>
      <c r="K177" s="166">
        <f>AVERAGE(J178:J179)</f>
        <v>0</v>
      </c>
      <c r="L177" s="148"/>
      <c r="M177" s="148"/>
      <c r="N177" s="148"/>
      <c r="O177" s="149"/>
      <c r="P177" s="149"/>
      <c r="Q177" s="149"/>
      <c r="R177" s="600"/>
      <c r="S177" s="600"/>
      <c r="T177" s="600"/>
      <c r="U177" s="600"/>
      <c r="V177" s="9"/>
      <c r="W177" s="9"/>
      <c r="X177" s="9"/>
      <c r="Y177" s="9"/>
      <c r="Z177" s="9"/>
      <c r="AA177" s="9"/>
      <c r="AB177" s="9"/>
      <c r="AC177" s="9"/>
      <c r="AD177" s="9"/>
      <c r="AE177" s="9"/>
      <c r="AF177" s="9"/>
    </row>
    <row r="178" spans="1:32" x14ac:dyDescent="0.2">
      <c r="A178" s="5"/>
      <c r="B178" s="5"/>
      <c r="C178" s="7" t="s">
        <v>811</v>
      </c>
      <c r="D178" s="38">
        <v>1</v>
      </c>
      <c r="E178" s="92" t="s">
        <v>727</v>
      </c>
      <c r="F178" s="559">
        <f>'UKM Esensial Bulanan Setahun'!F178</f>
        <v>1</v>
      </c>
      <c r="G178" s="108">
        <f>'UKM Esensial Bulanan Setahun'!G178/4</f>
        <v>0.25</v>
      </c>
      <c r="H178" s="106">
        <f t="shared" ref="H178:H179" si="82">N178</f>
        <v>0</v>
      </c>
      <c r="I178" s="533">
        <f t="shared" ref="I178:I179" si="83">H178/F178*100</f>
        <v>0</v>
      </c>
      <c r="J178" s="533">
        <f t="shared" ref="J178:J179" si="84">H178/G178*100</f>
        <v>0</v>
      </c>
      <c r="K178" s="194"/>
      <c r="L178" s="538"/>
      <c r="M178" s="127"/>
      <c r="N178" s="558">
        <f>'UKM Esensial Bulanan Setahun'!AA178</f>
        <v>0</v>
      </c>
      <c r="O178" s="49"/>
      <c r="P178" s="49"/>
      <c r="Q178" s="49"/>
      <c r="R178" s="600"/>
      <c r="S178" s="600"/>
      <c r="T178" s="600"/>
      <c r="U178" s="600"/>
      <c r="V178" s="9"/>
      <c r="W178" s="9"/>
      <c r="X178" s="9"/>
      <c r="Y178" s="9"/>
      <c r="Z178" s="9"/>
      <c r="AA178" s="9"/>
      <c r="AB178" s="9"/>
      <c r="AC178" s="9"/>
      <c r="AD178" s="9"/>
      <c r="AE178" s="9"/>
      <c r="AF178" s="9"/>
    </row>
    <row r="179" spans="1:32" ht="30" x14ac:dyDescent="0.2">
      <c r="A179" s="556"/>
      <c r="B179" s="556"/>
      <c r="C179" s="7" t="s">
        <v>868</v>
      </c>
      <c r="D179" s="38">
        <v>1</v>
      </c>
      <c r="E179" s="92" t="s">
        <v>727</v>
      </c>
      <c r="F179" s="559">
        <f>'UKM Esensial Bulanan Setahun'!F179</f>
        <v>1</v>
      </c>
      <c r="G179" s="108">
        <f>'UKM Esensial Bulanan Setahun'!G179/4</f>
        <v>0.25</v>
      </c>
      <c r="H179" s="106">
        <f t="shared" si="82"/>
        <v>0</v>
      </c>
      <c r="I179" s="533">
        <f t="shared" si="83"/>
        <v>0</v>
      </c>
      <c r="J179" s="533">
        <f t="shared" si="84"/>
        <v>0</v>
      </c>
      <c r="K179" s="194"/>
      <c r="L179" s="538"/>
      <c r="M179" s="127"/>
      <c r="N179" s="558">
        <f>'UKM Esensial Bulanan Setahun'!AA179</f>
        <v>0</v>
      </c>
      <c r="O179" s="49"/>
      <c r="P179" s="49"/>
      <c r="Q179" s="49"/>
      <c r="R179" s="600"/>
      <c r="S179" s="600"/>
      <c r="T179" s="600"/>
      <c r="U179" s="600"/>
      <c r="V179" s="9"/>
      <c r="W179" s="9"/>
      <c r="X179" s="9"/>
      <c r="Y179" s="9"/>
      <c r="Z179" s="9"/>
      <c r="AA179" s="9"/>
      <c r="AB179" s="9"/>
      <c r="AC179" s="9"/>
      <c r="AD179" s="9"/>
      <c r="AE179" s="9"/>
      <c r="AF179" s="9"/>
    </row>
    <row r="180" spans="1:32" x14ac:dyDescent="0.2">
      <c r="A180" s="556"/>
      <c r="B180" s="556"/>
      <c r="C180" s="7"/>
      <c r="D180" s="639"/>
      <c r="E180" s="92"/>
      <c r="F180" s="559"/>
      <c r="G180" s="105"/>
      <c r="H180" s="49"/>
      <c r="I180" s="49"/>
      <c r="J180" s="49"/>
      <c r="K180" s="194"/>
      <c r="L180" s="125"/>
      <c r="M180" s="125"/>
      <c r="N180" s="125"/>
      <c r="O180" s="49"/>
      <c r="P180" s="49"/>
      <c r="Q180" s="49"/>
      <c r="R180" s="600"/>
      <c r="S180" s="600"/>
      <c r="T180" s="600"/>
      <c r="U180" s="600"/>
      <c r="V180" s="9"/>
      <c r="W180" s="9"/>
      <c r="X180" s="9"/>
      <c r="Y180" s="9"/>
      <c r="Z180" s="9"/>
      <c r="AA180" s="9"/>
      <c r="AB180" s="9"/>
      <c r="AC180" s="9"/>
      <c r="AD180" s="9"/>
      <c r="AE180" s="9"/>
      <c r="AF180" s="9"/>
    </row>
    <row r="181" spans="1:32" s="152" customFormat="1" ht="24" customHeight="1" x14ac:dyDescent="0.2">
      <c r="A181" s="144"/>
      <c r="B181" s="145" t="s">
        <v>548</v>
      </c>
      <c r="C181" s="161"/>
      <c r="D181" s="146"/>
      <c r="E181" s="233"/>
      <c r="F181" s="216"/>
      <c r="G181" s="217"/>
      <c r="H181" s="149"/>
      <c r="I181" s="149"/>
      <c r="J181" s="149"/>
      <c r="K181" s="166">
        <f>AVERAGE(J182:J192)</f>
        <v>70.565068468101856</v>
      </c>
      <c r="L181" s="148"/>
      <c r="M181" s="148"/>
      <c r="N181" s="148"/>
      <c r="O181" s="149"/>
      <c r="P181" s="149"/>
      <c r="Q181" s="149"/>
      <c r="R181" s="600"/>
      <c r="S181" s="600"/>
      <c r="T181" s="600"/>
      <c r="U181" s="600"/>
      <c r="V181" s="9"/>
      <c r="W181" s="9"/>
      <c r="X181" s="9"/>
      <c r="Y181" s="9"/>
      <c r="Z181" s="9"/>
      <c r="AA181" s="9"/>
      <c r="AB181" s="9"/>
      <c r="AC181" s="9"/>
      <c r="AD181" s="9"/>
      <c r="AE181" s="9"/>
      <c r="AF181" s="9"/>
    </row>
    <row r="182" spans="1:32" x14ac:dyDescent="0.2">
      <c r="A182" s="556"/>
      <c r="B182" s="5"/>
      <c r="C182" s="7" t="s">
        <v>812</v>
      </c>
      <c r="D182" s="38">
        <v>0.93</v>
      </c>
      <c r="E182" s="92" t="s">
        <v>813</v>
      </c>
      <c r="F182" s="559">
        <f>'UKM Esensial Bulanan Setahun'!F182</f>
        <v>767</v>
      </c>
      <c r="G182" s="108">
        <f>'UKM Esensial Bulanan Setahun'!G182/4</f>
        <v>178.32750000000001</v>
      </c>
      <c r="H182" s="106">
        <f t="shared" ref="H182:H192" si="85">N182</f>
        <v>0</v>
      </c>
      <c r="I182" s="114">
        <f t="shared" ref="I182:I192" si="86">H182/F182*100</f>
        <v>0</v>
      </c>
      <c r="J182" s="114">
        <f t="shared" ref="J182:J192" si="87">H182/G182*100</f>
        <v>0</v>
      </c>
      <c r="K182" s="194"/>
      <c r="L182" s="127"/>
      <c r="M182" s="127"/>
      <c r="N182" s="127"/>
      <c r="O182" s="49"/>
      <c r="P182" s="49"/>
      <c r="Q182" s="49"/>
      <c r="R182" s="600"/>
      <c r="S182" s="600"/>
      <c r="T182" s="600"/>
      <c r="U182" s="600"/>
      <c r="V182" s="9"/>
      <c r="W182" s="9"/>
      <c r="X182" s="9"/>
      <c r="Y182" s="9"/>
      <c r="Z182" s="9"/>
      <c r="AA182" s="9"/>
      <c r="AB182" s="9"/>
      <c r="AC182" s="9"/>
      <c r="AD182" s="9"/>
      <c r="AE182" s="9"/>
      <c r="AF182" s="9"/>
    </row>
    <row r="183" spans="1:32" ht="21" customHeight="1" x14ac:dyDescent="0.2">
      <c r="A183" s="556"/>
      <c r="B183" s="556"/>
      <c r="C183" s="7" t="s">
        <v>549</v>
      </c>
      <c r="D183" s="42">
        <v>0.95</v>
      </c>
      <c r="E183" s="92" t="s">
        <v>781</v>
      </c>
      <c r="F183" s="559">
        <f>'UKM Esensial Bulanan Setahun'!F183</f>
        <v>12</v>
      </c>
      <c r="G183" s="108">
        <f>'UKM Esensial Bulanan Setahun'!G183/4</f>
        <v>2.8499999999999996</v>
      </c>
      <c r="H183" s="106">
        <f t="shared" si="85"/>
        <v>6</v>
      </c>
      <c r="I183" s="533">
        <f t="shared" si="86"/>
        <v>50</v>
      </c>
      <c r="J183" s="533">
        <f t="shared" si="87"/>
        <v>210.52631578947373</v>
      </c>
      <c r="K183" s="194"/>
      <c r="L183" s="127"/>
      <c r="M183" s="127"/>
      <c r="N183" s="558">
        <f>'UKM Esensial Bulanan Setahun'!AA183</f>
        <v>6</v>
      </c>
      <c r="O183" s="49"/>
      <c r="P183" s="49"/>
      <c r="Q183" s="49"/>
      <c r="R183" s="600"/>
      <c r="S183" s="600"/>
      <c r="T183" s="600"/>
      <c r="U183" s="600"/>
      <c r="V183" s="9"/>
      <c r="W183" s="9"/>
      <c r="X183" s="9"/>
      <c r="Y183" s="9"/>
      <c r="Z183" s="9"/>
      <c r="AA183" s="9"/>
      <c r="AB183" s="9"/>
      <c r="AC183" s="9"/>
      <c r="AD183" s="9"/>
      <c r="AE183" s="9"/>
      <c r="AF183" s="9"/>
    </row>
    <row r="184" spans="1:32" ht="31.5" customHeight="1" x14ac:dyDescent="0.2">
      <c r="A184" s="556"/>
      <c r="B184" s="556"/>
      <c r="C184" s="7" t="s">
        <v>873</v>
      </c>
      <c r="D184" s="42">
        <v>0.8</v>
      </c>
      <c r="E184" s="92" t="s">
        <v>813</v>
      </c>
      <c r="F184" s="559">
        <f>'UKM Esensial Bulanan Setahun'!F184</f>
        <v>767</v>
      </c>
      <c r="G184" s="108">
        <f>'UKM Esensial Bulanan Setahun'!G184/4</f>
        <v>153.4</v>
      </c>
      <c r="H184" s="106">
        <f t="shared" si="85"/>
        <v>168</v>
      </c>
      <c r="I184" s="533">
        <f t="shared" si="86"/>
        <v>21.903520208604952</v>
      </c>
      <c r="J184" s="533">
        <f t="shared" si="87"/>
        <v>109.51760104302477</v>
      </c>
      <c r="K184" s="194"/>
      <c r="L184" s="127"/>
      <c r="M184" s="127"/>
      <c r="N184" s="558">
        <f>'UKM Esensial Bulanan Setahun'!AA184</f>
        <v>168</v>
      </c>
      <c r="O184" s="49"/>
      <c r="P184" s="49"/>
      <c r="Q184" s="49"/>
      <c r="X184" s="9"/>
      <c r="Y184" s="9"/>
      <c r="Z184" s="9"/>
      <c r="AA184" s="9"/>
      <c r="AB184" s="9"/>
      <c r="AC184" s="9"/>
      <c r="AD184" s="9"/>
      <c r="AE184" s="9"/>
      <c r="AF184" s="9"/>
    </row>
    <row r="185" spans="1:32" x14ac:dyDescent="0.2">
      <c r="A185" s="556"/>
      <c r="B185" s="556"/>
      <c r="C185" s="7" t="s">
        <v>815</v>
      </c>
      <c r="D185" s="42">
        <v>0.98</v>
      </c>
      <c r="E185" s="92" t="s">
        <v>726</v>
      </c>
      <c r="F185" s="559">
        <f>'UKM Esensial Bulanan Setahun'!F185</f>
        <v>613</v>
      </c>
      <c r="G185" s="108">
        <f>'UKM Esensial Bulanan Setahun'!G185/4</f>
        <v>150.185</v>
      </c>
      <c r="H185" s="106">
        <f t="shared" si="85"/>
        <v>0</v>
      </c>
      <c r="I185" s="533">
        <f t="shared" si="86"/>
        <v>0</v>
      </c>
      <c r="J185" s="533">
        <f t="shared" si="87"/>
        <v>0</v>
      </c>
      <c r="K185" s="194"/>
      <c r="L185" s="127"/>
      <c r="M185" s="127"/>
      <c r="N185" s="558">
        <f>'UKM Esensial Bulanan Setahun'!AA185</f>
        <v>0</v>
      </c>
      <c r="O185" s="49"/>
      <c r="P185" s="49"/>
      <c r="Q185" s="49"/>
      <c r="X185" s="9"/>
      <c r="Y185" s="9"/>
      <c r="Z185" s="9"/>
      <c r="AA185" s="9"/>
      <c r="AB185" s="9"/>
      <c r="AC185" s="9"/>
      <c r="AD185" s="9"/>
      <c r="AE185" s="9"/>
      <c r="AF185" s="9"/>
    </row>
    <row r="186" spans="1:32" ht="30" x14ac:dyDescent="0.2">
      <c r="A186" s="556"/>
      <c r="B186" s="556"/>
      <c r="C186" s="7" t="s">
        <v>814</v>
      </c>
      <c r="D186" s="42">
        <v>0.98</v>
      </c>
      <c r="E186" s="92" t="s">
        <v>726</v>
      </c>
      <c r="F186" s="559">
        <f>'UKM Esensial Bulanan Setahun'!F186</f>
        <v>613</v>
      </c>
      <c r="G186" s="108">
        <f>'UKM Esensial Bulanan Setahun'!G186/4</f>
        <v>150.185</v>
      </c>
      <c r="H186" s="106">
        <f t="shared" si="85"/>
        <v>0</v>
      </c>
      <c r="I186" s="533">
        <f t="shared" si="86"/>
        <v>0</v>
      </c>
      <c r="J186" s="533">
        <f t="shared" si="87"/>
        <v>0</v>
      </c>
      <c r="K186" s="194"/>
      <c r="L186" s="127"/>
      <c r="M186" s="127"/>
      <c r="N186" s="558">
        <f>'UKM Esensial Bulanan Setahun'!AA186</f>
        <v>0</v>
      </c>
      <c r="O186" s="49"/>
      <c r="P186" s="49"/>
      <c r="Q186" s="49"/>
      <c r="X186" s="9"/>
      <c r="Y186" s="9"/>
      <c r="Z186" s="9"/>
      <c r="AA186" s="9"/>
      <c r="AB186" s="9"/>
      <c r="AC186" s="9"/>
      <c r="AD186" s="9"/>
      <c r="AE186" s="9"/>
      <c r="AF186" s="9"/>
    </row>
    <row r="187" spans="1:32" ht="30" x14ac:dyDescent="0.2">
      <c r="A187" s="556"/>
      <c r="B187" s="556"/>
      <c r="C187" s="7" t="s">
        <v>816</v>
      </c>
      <c r="D187" s="42">
        <v>0.98</v>
      </c>
      <c r="E187" s="92" t="s">
        <v>726</v>
      </c>
      <c r="F187" s="559">
        <f>'UKM Esensial Bulanan Setahun'!F187</f>
        <v>1349</v>
      </c>
      <c r="G187" s="108">
        <f>'UKM Esensial Bulanan Setahun'!G187/4</f>
        <v>330.505</v>
      </c>
      <c r="H187" s="106">
        <f t="shared" si="85"/>
        <v>0</v>
      </c>
      <c r="I187" s="533">
        <f t="shared" si="86"/>
        <v>0</v>
      </c>
      <c r="J187" s="533">
        <f t="shared" si="87"/>
        <v>0</v>
      </c>
      <c r="K187" s="194"/>
      <c r="L187" s="127"/>
      <c r="M187" s="127"/>
      <c r="N187" s="558">
        <f>'UKM Esensial Bulanan Setahun'!AA187</f>
        <v>0</v>
      </c>
      <c r="O187" s="49"/>
      <c r="P187" s="49"/>
      <c r="Q187" s="49"/>
      <c r="X187" s="9"/>
      <c r="Y187" s="9"/>
      <c r="Z187" s="9"/>
      <c r="AA187" s="9"/>
      <c r="AB187" s="9"/>
      <c r="AC187" s="9"/>
      <c r="AD187" s="9"/>
      <c r="AE187" s="9"/>
      <c r="AF187" s="9"/>
    </row>
    <row r="188" spans="1:32" x14ac:dyDescent="0.2">
      <c r="A188" s="556"/>
      <c r="B188" s="556"/>
      <c r="C188" s="7" t="s">
        <v>817</v>
      </c>
      <c r="D188" s="42">
        <v>0.85</v>
      </c>
      <c r="E188" s="92" t="s">
        <v>821</v>
      </c>
      <c r="F188" s="559">
        <f>'UKM Esensial Bulanan Setahun'!F188</f>
        <v>10238</v>
      </c>
      <c r="G188" s="108">
        <f>'UKM Esensial Bulanan Setahun'!G188/4</f>
        <v>2175.5749999999998</v>
      </c>
      <c r="H188" s="106">
        <f t="shared" si="85"/>
        <v>56</v>
      </c>
      <c r="I188" s="533">
        <f t="shared" si="86"/>
        <v>0.54698183238913844</v>
      </c>
      <c r="J188" s="533">
        <f t="shared" si="87"/>
        <v>2.5740321524194751</v>
      </c>
      <c r="K188" s="194"/>
      <c r="L188" s="127"/>
      <c r="M188" s="127"/>
      <c r="N188" s="558">
        <f>'UKM Esensial Bulanan Setahun'!AA188</f>
        <v>56</v>
      </c>
      <c r="O188" s="49"/>
      <c r="P188" s="49"/>
      <c r="Q188" s="49"/>
      <c r="X188" s="9"/>
      <c r="Y188" s="9"/>
      <c r="Z188" s="9"/>
      <c r="AA188" s="9"/>
      <c r="AB188" s="9"/>
      <c r="AC188" s="9"/>
      <c r="AD188" s="9"/>
      <c r="AE188" s="9"/>
      <c r="AF188" s="9"/>
    </row>
    <row r="189" spans="1:32" x14ac:dyDescent="0.2">
      <c r="A189" s="556"/>
      <c r="B189" s="556"/>
      <c r="C189" s="7" t="s">
        <v>818</v>
      </c>
      <c r="D189" s="42">
        <v>0.85</v>
      </c>
      <c r="E189" s="92" t="s">
        <v>692</v>
      </c>
      <c r="F189" s="559">
        <f>'UKM Esensial Bulanan Setahun'!F189</f>
        <v>862</v>
      </c>
      <c r="G189" s="108">
        <f>'UKM Esensial Bulanan Setahun'!G189/4</f>
        <v>183.17499999999998</v>
      </c>
      <c r="H189" s="106">
        <f t="shared" si="85"/>
        <v>261</v>
      </c>
      <c r="I189" s="533">
        <f t="shared" si="86"/>
        <v>30.278422273781903</v>
      </c>
      <c r="J189" s="533">
        <f t="shared" si="87"/>
        <v>142.48669305309133</v>
      </c>
      <c r="K189" s="194"/>
      <c r="L189" s="127"/>
      <c r="M189" s="127"/>
      <c r="N189" s="558">
        <f>'UKM Esensial Bulanan Setahun'!AA189</f>
        <v>261</v>
      </c>
      <c r="O189" s="49"/>
      <c r="P189" s="49"/>
      <c r="Q189" s="49"/>
      <c r="X189" s="9"/>
      <c r="Y189" s="9"/>
      <c r="Z189" s="9"/>
      <c r="AA189" s="9"/>
      <c r="AB189" s="9"/>
      <c r="AC189" s="9"/>
      <c r="AD189" s="9"/>
      <c r="AE189" s="9"/>
      <c r="AF189" s="9"/>
    </row>
    <row r="190" spans="1:32" x14ac:dyDescent="0.2">
      <c r="A190" s="556"/>
      <c r="B190" s="556"/>
      <c r="C190" s="7" t="s">
        <v>819</v>
      </c>
      <c r="D190" s="42">
        <v>1</v>
      </c>
      <c r="E190" s="92" t="s">
        <v>822</v>
      </c>
      <c r="F190" s="559">
        <f>'UKM Esensial Bulanan Setahun'!F190</f>
        <v>12</v>
      </c>
      <c r="G190" s="108">
        <f>'UKM Esensial Bulanan Setahun'!G190/4</f>
        <v>3</v>
      </c>
      <c r="H190" s="106">
        <f t="shared" si="85"/>
        <v>3</v>
      </c>
      <c r="I190" s="533">
        <f t="shared" si="86"/>
        <v>25</v>
      </c>
      <c r="J190" s="533">
        <f t="shared" si="87"/>
        <v>100</v>
      </c>
      <c r="K190" s="194"/>
      <c r="L190" s="127"/>
      <c r="M190" s="127"/>
      <c r="N190" s="558">
        <f>'UKM Esensial Bulanan Setahun'!AA190</f>
        <v>3</v>
      </c>
      <c r="O190" s="49"/>
      <c r="P190" s="49"/>
      <c r="Q190" s="49"/>
      <c r="X190" s="9"/>
      <c r="Y190" s="9"/>
      <c r="Z190" s="9"/>
      <c r="AA190" s="9"/>
      <c r="AB190" s="9"/>
      <c r="AC190" s="9"/>
      <c r="AD190" s="9"/>
      <c r="AE190" s="9"/>
      <c r="AF190" s="9"/>
    </row>
    <row r="191" spans="1:32" x14ac:dyDescent="0.2">
      <c r="A191" s="556"/>
      <c r="B191" s="556"/>
      <c r="C191" s="7" t="s">
        <v>820</v>
      </c>
      <c r="D191" s="42">
        <v>1</v>
      </c>
      <c r="E191" s="92" t="s">
        <v>823</v>
      </c>
      <c r="F191" s="559">
        <f>'UKM Esensial Bulanan Setahun'!F191</f>
        <v>12</v>
      </c>
      <c r="G191" s="108">
        <f>'UKM Esensial Bulanan Setahun'!G191/4</f>
        <v>3</v>
      </c>
      <c r="H191" s="106">
        <f t="shared" si="85"/>
        <v>3</v>
      </c>
      <c r="I191" s="533">
        <f t="shared" si="86"/>
        <v>25</v>
      </c>
      <c r="J191" s="533">
        <f t="shared" si="87"/>
        <v>100</v>
      </c>
      <c r="K191" s="194"/>
      <c r="L191" s="127"/>
      <c r="M191" s="127"/>
      <c r="N191" s="558">
        <f>'UKM Esensial Bulanan Setahun'!AA191</f>
        <v>3</v>
      </c>
      <c r="O191" s="49"/>
      <c r="P191" s="49"/>
      <c r="Q191" s="49"/>
      <c r="X191" s="9"/>
      <c r="Y191" s="9"/>
      <c r="Z191" s="9"/>
      <c r="AA191" s="9"/>
      <c r="AB191" s="9"/>
      <c r="AC191" s="9"/>
      <c r="AD191" s="9"/>
      <c r="AE191" s="9"/>
      <c r="AF191" s="9"/>
    </row>
    <row r="192" spans="1:32" ht="30" x14ac:dyDescent="0.2">
      <c r="A192" s="556"/>
      <c r="B192" s="556"/>
      <c r="C192" s="7" t="s">
        <v>876</v>
      </c>
      <c r="D192" s="42">
        <v>0.9</v>
      </c>
      <c r="E192" s="92" t="s">
        <v>823</v>
      </c>
      <c r="F192" s="559">
        <f>'UKM Esensial Bulanan Setahun'!F192</f>
        <v>12</v>
      </c>
      <c r="G192" s="108">
        <f>'UKM Esensial Bulanan Setahun'!G192/4</f>
        <v>2.7</v>
      </c>
      <c r="H192" s="106">
        <f t="shared" si="85"/>
        <v>3</v>
      </c>
      <c r="I192" s="533">
        <f t="shared" si="86"/>
        <v>25</v>
      </c>
      <c r="J192" s="533">
        <f t="shared" si="87"/>
        <v>111.1111111111111</v>
      </c>
      <c r="K192" s="194"/>
      <c r="L192" s="127"/>
      <c r="M192" s="127"/>
      <c r="N192" s="558">
        <f>'UKM Esensial Bulanan Setahun'!AA192</f>
        <v>3</v>
      </c>
      <c r="O192" s="49"/>
      <c r="P192" s="49"/>
      <c r="Q192" s="49"/>
      <c r="X192" s="9"/>
      <c r="Y192" s="9"/>
      <c r="Z192" s="9"/>
      <c r="AA192" s="9"/>
      <c r="AB192" s="9"/>
      <c r="AC192" s="9"/>
      <c r="AD192" s="9"/>
      <c r="AE192" s="9"/>
      <c r="AF192" s="9"/>
    </row>
    <row r="193" spans="1:32" x14ac:dyDescent="0.2">
      <c r="A193" s="556"/>
      <c r="B193" s="556"/>
      <c r="C193" s="556"/>
      <c r="D193" s="638"/>
      <c r="E193" s="92"/>
      <c r="F193" s="559"/>
      <c r="G193" s="105"/>
      <c r="H193" s="49"/>
      <c r="I193" s="49"/>
      <c r="J193" s="49"/>
      <c r="K193" s="194"/>
      <c r="L193" s="125"/>
      <c r="M193" s="125"/>
      <c r="N193" s="125"/>
      <c r="O193" s="49"/>
      <c r="P193" s="49"/>
      <c r="Q193" s="49"/>
      <c r="X193" s="9"/>
      <c r="Y193" s="9"/>
      <c r="Z193" s="9"/>
      <c r="AA193" s="9"/>
      <c r="AB193" s="9"/>
      <c r="AC193" s="9"/>
      <c r="AD193" s="9"/>
      <c r="AE193" s="9"/>
      <c r="AF193" s="9"/>
    </row>
    <row r="194" spans="1:32" s="152" customFormat="1" ht="21.75" customHeight="1" x14ac:dyDescent="0.2">
      <c r="A194" s="144"/>
      <c r="B194" s="145" t="s">
        <v>550</v>
      </c>
      <c r="C194" s="161"/>
      <c r="D194" s="146"/>
      <c r="E194" s="233"/>
      <c r="F194" s="216"/>
      <c r="G194" s="217"/>
      <c r="H194" s="149"/>
      <c r="I194" s="149"/>
      <c r="J194" s="149"/>
      <c r="K194" s="166">
        <f>AVERAGE(J195:J202)</f>
        <v>101.04166666666666</v>
      </c>
      <c r="L194" s="148"/>
      <c r="M194" s="148"/>
      <c r="N194" s="148"/>
      <c r="O194" s="149"/>
      <c r="P194" s="149"/>
      <c r="Q194" s="149"/>
      <c r="R194" s="9"/>
      <c r="S194" s="600"/>
      <c r="T194" s="600"/>
      <c r="U194" s="600"/>
      <c r="V194" s="9"/>
      <c r="W194" s="9"/>
      <c r="X194" s="9"/>
      <c r="Y194" s="9"/>
      <c r="Z194" s="9"/>
      <c r="AA194" s="9"/>
      <c r="AB194" s="9"/>
      <c r="AC194" s="9"/>
      <c r="AD194" s="9"/>
      <c r="AE194" s="9"/>
      <c r="AF194" s="9"/>
    </row>
    <row r="195" spans="1:32" ht="17.25" x14ac:dyDescent="0.2">
      <c r="A195" s="556"/>
      <c r="B195" s="41" t="s">
        <v>1097</v>
      </c>
      <c r="C195" s="7" t="s">
        <v>1152</v>
      </c>
      <c r="D195" s="567" t="s">
        <v>922</v>
      </c>
      <c r="E195" s="92" t="s">
        <v>823</v>
      </c>
      <c r="F195" s="559">
        <f>'UKM Esensial Bulanan Setahun'!F195</f>
        <v>12</v>
      </c>
      <c r="G195" s="108">
        <f>'UKM Esensial Bulanan Setahun'!G195/4</f>
        <v>2.4000000000000004</v>
      </c>
      <c r="H195" s="106">
        <f t="shared" ref="H195:H202" si="88">N195</f>
        <v>3</v>
      </c>
      <c r="I195" s="114">
        <f t="shared" ref="I195:I202" si="89">H195/F195*100</f>
        <v>25</v>
      </c>
      <c r="J195" s="533">
        <f t="shared" ref="J195:J202" si="90">H195/G195*100</f>
        <v>124.99999999999997</v>
      </c>
      <c r="K195" s="194"/>
      <c r="L195" s="127"/>
      <c r="M195" s="127"/>
      <c r="N195" s="558">
        <f>'UKM Esensial Bulanan Setahun'!AA195</f>
        <v>3</v>
      </c>
      <c r="O195" s="49"/>
      <c r="P195" s="49"/>
      <c r="Q195" s="49"/>
      <c r="R195" s="600"/>
      <c r="S195" s="600"/>
      <c r="T195" s="600"/>
      <c r="U195" s="600"/>
      <c r="V195" s="9"/>
      <c r="W195" s="9"/>
      <c r="X195" s="9"/>
      <c r="Y195" s="9"/>
      <c r="Z195" s="9"/>
      <c r="AA195" s="9"/>
      <c r="AB195" s="9"/>
      <c r="AC195" s="9"/>
      <c r="AD195" s="9"/>
      <c r="AE195" s="9"/>
      <c r="AF195" s="9"/>
    </row>
    <row r="196" spans="1:32" ht="17.25" x14ac:dyDescent="0.2">
      <c r="A196" s="556"/>
      <c r="B196" s="41" t="s">
        <v>1099</v>
      </c>
      <c r="C196" s="7" t="s">
        <v>1153</v>
      </c>
      <c r="D196" s="567" t="s">
        <v>923</v>
      </c>
      <c r="E196" s="92" t="s">
        <v>823</v>
      </c>
      <c r="F196" s="559">
        <f>'UKM Esensial Bulanan Setahun'!F196</f>
        <v>12</v>
      </c>
      <c r="G196" s="108">
        <f>'UKM Esensial Bulanan Setahun'!G196/4</f>
        <v>2.7</v>
      </c>
      <c r="H196" s="106">
        <f t="shared" si="88"/>
        <v>3</v>
      </c>
      <c r="I196" s="533">
        <f t="shared" si="89"/>
        <v>25</v>
      </c>
      <c r="J196" s="533">
        <f t="shared" si="90"/>
        <v>111.1111111111111</v>
      </c>
      <c r="K196" s="194"/>
      <c r="L196" s="127"/>
      <c r="M196" s="127"/>
      <c r="N196" s="558">
        <f>'UKM Esensial Bulanan Setahun'!AA196</f>
        <v>3</v>
      </c>
      <c r="O196" s="49"/>
      <c r="P196" s="49"/>
      <c r="Q196" s="49"/>
      <c r="R196" s="600"/>
      <c r="S196" s="600"/>
      <c r="T196" s="600"/>
      <c r="U196" s="600"/>
      <c r="V196" s="9"/>
      <c r="W196" s="9"/>
      <c r="X196" s="9"/>
      <c r="Y196" s="9"/>
      <c r="Z196" s="9"/>
      <c r="AA196" s="9"/>
      <c r="AB196" s="9"/>
      <c r="AC196" s="9"/>
      <c r="AD196" s="9"/>
      <c r="AE196" s="9"/>
      <c r="AF196" s="9"/>
    </row>
    <row r="197" spans="1:32" ht="17.25" x14ac:dyDescent="0.2">
      <c r="A197" s="556"/>
      <c r="B197" s="41" t="s">
        <v>1100</v>
      </c>
      <c r="C197" s="6" t="s">
        <v>1154</v>
      </c>
      <c r="D197" s="567" t="s">
        <v>922</v>
      </c>
      <c r="E197" s="92" t="s">
        <v>823</v>
      </c>
      <c r="F197" s="559">
        <f>'UKM Esensial Bulanan Setahun'!F197</f>
        <v>12</v>
      </c>
      <c r="G197" s="108">
        <f>'UKM Esensial Bulanan Setahun'!G197/4</f>
        <v>2.4000000000000004</v>
      </c>
      <c r="H197" s="106">
        <f t="shared" si="88"/>
        <v>3</v>
      </c>
      <c r="I197" s="533">
        <f t="shared" si="89"/>
        <v>25</v>
      </c>
      <c r="J197" s="533">
        <f t="shared" si="90"/>
        <v>124.99999999999997</v>
      </c>
      <c r="K197" s="194"/>
      <c r="L197" s="127"/>
      <c r="M197" s="127"/>
      <c r="N197" s="558">
        <f>'UKM Esensial Bulanan Setahun'!AA197</f>
        <v>3</v>
      </c>
      <c r="O197" s="49"/>
      <c r="P197" s="49"/>
      <c r="Q197" s="49"/>
      <c r="R197" s="600"/>
      <c r="S197" s="600"/>
      <c r="T197" s="600"/>
      <c r="U197" s="600"/>
      <c r="V197" s="9"/>
      <c r="W197" s="9"/>
      <c r="X197" s="9"/>
      <c r="Y197" s="9"/>
      <c r="Z197" s="9"/>
      <c r="AA197" s="9"/>
      <c r="AB197" s="9"/>
      <c r="AC197" s="9"/>
      <c r="AD197" s="9"/>
      <c r="AE197" s="9"/>
      <c r="AF197" s="9"/>
    </row>
    <row r="198" spans="1:32" ht="17.25" x14ac:dyDescent="0.2">
      <c r="A198" s="556"/>
      <c r="B198" s="41" t="s">
        <v>1115</v>
      </c>
      <c r="C198" s="7" t="s">
        <v>1155</v>
      </c>
      <c r="D198" s="567" t="s">
        <v>923</v>
      </c>
      <c r="E198" s="92" t="s">
        <v>823</v>
      </c>
      <c r="F198" s="559">
        <f>'UKM Esensial Bulanan Setahun'!F198</f>
        <v>12</v>
      </c>
      <c r="G198" s="108">
        <f>'UKM Esensial Bulanan Setahun'!G198/4</f>
        <v>2.7</v>
      </c>
      <c r="H198" s="106">
        <f t="shared" si="88"/>
        <v>3</v>
      </c>
      <c r="I198" s="533">
        <f t="shared" si="89"/>
        <v>25</v>
      </c>
      <c r="J198" s="533">
        <f t="shared" si="90"/>
        <v>111.1111111111111</v>
      </c>
      <c r="K198" s="194"/>
      <c r="L198" s="127"/>
      <c r="M198" s="127"/>
      <c r="N198" s="558">
        <f>'UKM Esensial Bulanan Setahun'!AA198</f>
        <v>3</v>
      </c>
      <c r="O198" s="49"/>
      <c r="P198" s="49"/>
      <c r="Q198" s="49"/>
      <c r="R198" s="600"/>
      <c r="S198" s="600"/>
      <c r="T198" s="600"/>
      <c r="U198" s="600"/>
      <c r="V198" s="9"/>
      <c r="W198" s="9"/>
      <c r="X198" s="9"/>
      <c r="Y198" s="9"/>
      <c r="Z198" s="9"/>
      <c r="AA198" s="9"/>
      <c r="AB198" s="9"/>
      <c r="AC198" s="9"/>
      <c r="AD198" s="9"/>
      <c r="AE198" s="9"/>
      <c r="AF198" s="9"/>
    </row>
    <row r="199" spans="1:32" ht="17.25" x14ac:dyDescent="0.2">
      <c r="A199" s="556"/>
      <c r="B199" s="41" t="s">
        <v>1148</v>
      </c>
      <c r="C199" s="7" t="s">
        <v>1156</v>
      </c>
      <c r="D199" s="567" t="s">
        <v>922</v>
      </c>
      <c r="E199" s="92" t="s">
        <v>823</v>
      </c>
      <c r="F199" s="559">
        <f>'UKM Esensial Bulanan Setahun'!F199</f>
        <v>52</v>
      </c>
      <c r="G199" s="108">
        <f>'UKM Esensial Bulanan Setahun'!G199/4</f>
        <v>10.4</v>
      </c>
      <c r="H199" s="106">
        <f t="shared" si="88"/>
        <v>13</v>
      </c>
      <c r="I199" s="533">
        <f t="shared" si="89"/>
        <v>25</v>
      </c>
      <c r="J199" s="533">
        <f t="shared" si="90"/>
        <v>125</v>
      </c>
      <c r="K199" s="194"/>
      <c r="L199" s="127"/>
      <c r="M199" s="127"/>
      <c r="N199" s="558">
        <f>'UKM Esensial Bulanan Setahun'!AA199</f>
        <v>13</v>
      </c>
      <c r="O199" s="49"/>
      <c r="P199" s="49"/>
      <c r="Q199" s="49"/>
      <c r="R199" s="600"/>
      <c r="S199" s="600"/>
      <c r="T199" s="600"/>
      <c r="U199" s="600"/>
      <c r="V199" s="9"/>
      <c r="W199" s="9"/>
      <c r="X199" s="9"/>
      <c r="Y199" s="9"/>
      <c r="Z199" s="9"/>
      <c r="AA199" s="9"/>
      <c r="AB199" s="9"/>
      <c r="AC199" s="9"/>
      <c r="AD199" s="9"/>
      <c r="AE199" s="9"/>
      <c r="AF199" s="9"/>
    </row>
    <row r="200" spans="1:32" ht="17.25" x14ac:dyDescent="0.2">
      <c r="A200" s="556"/>
      <c r="B200" s="41" t="s">
        <v>1149</v>
      </c>
      <c r="C200" s="7" t="s">
        <v>1157</v>
      </c>
      <c r="D200" s="567" t="s">
        <v>923</v>
      </c>
      <c r="E200" s="92" t="s">
        <v>823</v>
      </c>
      <c r="F200" s="559">
        <f>'UKM Esensial Bulanan Setahun'!F200</f>
        <v>52</v>
      </c>
      <c r="G200" s="108">
        <f>'UKM Esensial Bulanan Setahun'!G200/4</f>
        <v>11.700000000000001</v>
      </c>
      <c r="H200" s="106">
        <f t="shared" si="88"/>
        <v>13</v>
      </c>
      <c r="I200" s="533">
        <f t="shared" si="89"/>
        <v>25</v>
      </c>
      <c r="J200" s="533">
        <f t="shared" si="90"/>
        <v>111.1111111111111</v>
      </c>
      <c r="K200" s="194"/>
      <c r="L200" s="127"/>
      <c r="M200" s="127"/>
      <c r="N200" s="558">
        <f>'UKM Esensial Bulanan Setahun'!AA200</f>
        <v>13</v>
      </c>
      <c r="O200" s="49"/>
      <c r="P200" s="49"/>
      <c r="Q200" s="49"/>
      <c r="R200" s="600"/>
      <c r="S200" s="600"/>
      <c r="T200" s="600"/>
      <c r="U200" s="600"/>
      <c r="V200" s="9"/>
      <c r="W200" s="9"/>
      <c r="X200" s="9"/>
      <c r="Y200" s="9"/>
      <c r="Z200" s="9"/>
      <c r="AA200" s="9"/>
      <c r="AB200" s="9"/>
      <c r="AC200" s="9"/>
      <c r="AD200" s="9"/>
      <c r="AE200" s="9"/>
      <c r="AF200" s="9"/>
    </row>
    <row r="201" spans="1:32" ht="30" x14ac:dyDescent="0.2">
      <c r="A201" s="556"/>
      <c r="B201" s="41" t="s">
        <v>1150</v>
      </c>
      <c r="C201" s="7" t="s">
        <v>1158</v>
      </c>
      <c r="D201" s="38">
        <v>1</v>
      </c>
      <c r="E201" s="92" t="s">
        <v>823</v>
      </c>
      <c r="F201" s="559">
        <f>'UKM Esensial Bulanan Setahun'!F201</f>
        <v>52</v>
      </c>
      <c r="G201" s="108">
        <f>'UKM Esensial Bulanan Setahun'!G201/4</f>
        <v>13</v>
      </c>
      <c r="H201" s="106">
        <f t="shared" si="88"/>
        <v>13</v>
      </c>
      <c r="I201" s="533">
        <f t="shared" si="89"/>
        <v>25</v>
      </c>
      <c r="J201" s="533">
        <f t="shared" si="90"/>
        <v>100</v>
      </c>
      <c r="K201" s="194"/>
      <c r="L201" s="127"/>
      <c r="M201" s="127"/>
      <c r="N201" s="558">
        <f>'UKM Esensial Bulanan Setahun'!AA201</f>
        <v>13</v>
      </c>
      <c r="O201" s="49"/>
      <c r="P201" s="49"/>
      <c r="Q201" s="49"/>
      <c r="R201" s="600"/>
      <c r="S201" s="600"/>
      <c r="T201" s="600"/>
      <c r="U201" s="600"/>
      <c r="V201" s="9"/>
      <c r="W201" s="9"/>
      <c r="X201" s="9"/>
      <c r="Y201" s="9"/>
      <c r="Z201" s="9"/>
      <c r="AA201" s="9"/>
      <c r="AB201" s="9"/>
      <c r="AC201" s="9"/>
      <c r="AD201" s="9"/>
      <c r="AE201" s="9"/>
      <c r="AF201" s="9"/>
    </row>
    <row r="202" spans="1:32" ht="45" x14ac:dyDescent="0.2">
      <c r="A202" s="556"/>
      <c r="B202" s="41" t="s">
        <v>1151</v>
      </c>
      <c r="C202" s="7" t="s">
        <v>1159</v>
      </c>
      <c r="D202" s="38">
        <v>1</v>
      </c>
      <c r="E202" s="92" t="s">
        <v>781</v>
      </c>
      <c r="F202" s="559">
        <f>'UKM Esensial Bulanan Setahun'!F202</f>
        <v>12</v>
      </c>
      <c r="G202" s="108">
        <f>'UKM Esensial Bulanan Setahun'!G202/4</f>
        <v>3</v>
      </c>
      <c r="H202" s="106">
        <f t="shared" si="88"/>
        <v>0</v>
      </c>
      <c r="I202" s="114">
        <f t="shared" si="89"/>
        <v>0</v>
      </c>
      <c r="J202" s="114">
        <f t="shared" si="90"/>
        <v>0</v>
      </c>
      <c r="K202" s="194"/>
      <c r="L202" s="127"/>
      <c r="M202" s="127"/>
      <c r="N202" s="558">
        <f>'UKM Esensial Bulanan Setahun'!AA202</f>
        <v>0</v>
      </c>
      <c r="O202" s="49"/>
      <c r="P202" s="49"/>
      <c r="Q202" s="49"/>
      <c r="X202" s="9"/>
      <c r="Y202" s="9"/>
      <c r="Z202" s="9"/>
      <c r="AA202" s="9"/>
      <c r="AB202" s="9"/>
      <c r="AC202" s="9"/>
      <c r="AD202" s="9"/>
      <c r="AE202" s="9"/>
      <c r="AF202" s="9"/>
    </row>
    <row r="203" spans="1:32" s="152" customFormat="1" ht="21.75" customHeight="1" x14ac:dyDescent="0.2">
      <c r="A203" s="183"/>
      <c r="B203" s="184" t="s">
        <v>552</v>
      </c>
      <c r="C203" s="185"/>
      <c r="D203" s="186"/>
      <c r="E203" s="237"/>
      <c r="F203" s="221"/>
      <c r="G203" s="222"/>
      <c r="H203" s="189"/>
      <c r="I203" s="189"/>
      <c r="J203" s="189"/>
      <c r="K203" s="201">
        <f>(J204+J206+J207+J210)/4</f>
        <v>7.5067713578548982</v>
      </c>
      <c r="L203" s="188"/>
      <c r="M203" s="188"/>
      <c r="N203" s="188"/>
      <c r="O203" s="189"/>
      <c r="P203" s="189"/>
      <c r="Q203" s="189"/>
      <c r="R203" s="600"/>
      <c r="S203" s="600"/>
      <c r="T203" s="600"/>
      <c r="U203" s="600"/>
      <c r="V203" s="9"/>
      <c r="W203" s="9"/>
      <c r="X203" s="9"/>
      <c r="Y203" s="9"/>
      <c r="Z203" s="9"/>
      <c r="AA203" s="9"/>
      <c r="AB203" s="9"/>
      <c r="AC203" s="9"/>
      <c r="AD203" s="9"/>
      <c r="AE203" s="9"/>
      <c r="AF203" s="9"/>
    </row>
    <row r="204" spans="1:32" ht="30" x14ac:dyDescent="0.2">
      <c r="A204" s="556"/>
      <c r="B204" s="809" t="s">
        <v>1097</v>
      </c>
      <c r="C204" s="811" t="s">
        <v>1160</v>
      </c>
      <c r="D204" s="38">
        <v>0.5</v>
      </c>
      <c r="E204" s="92" t="s">
        <v>781</v>
      </c>
      <c r="F204" s="559">
        <f>'UKM Esensial Bulanan Setahun'!F205</f>
        <v>12</v>
      </c>
      <c r="G204" s="108">
        <f>'UKM Esensial Bulanan Setahun'!G205/4</f>
        <v>1.5</v>
      </c>
      <c r="H204" s="106">
        <f t="shared" ref="H204:H210" si="91">N204</f>
        <v>0</v>
      </c>
      <c r="I204" s="114">
        <f t="shared" ref="I204:I210" si="92">H204/F204*100</f>
        <v>0</v>
      </c>
      <c r="J204" s="609">
        <f t="shared" ref="J204:J210" si="93">H204/G204*100</f>
        <v>0</v>
      </c>
      <c r="K204" s="194"/>
      <c r="L204" s="127"/>
      <c r="M204" s="127"/>
      <c r="N204" s="558">
        <f>'UKM Esensial Bulanan Setahun'!AA205</f>
        <v>0</v>
      </c>
      <c r="O204" s="49"/>
      <c r="P204" s="49"/>
      <c r="Q204" s="49"/>
      <c r="X204" s="9"/>
      <c r="Y204" s="9"/>
      <c r="Z204" s="9"/>
      <c r="AA204" s="9"/>
      <c r="AB204" s="9"/>
      <c r="AC204" s="9"/>
      <c r="AD204" s="9"/>
      <c r="AE204" s="9"/>
      <c r="AF204" s="9"/>
    </row>
    <row r="205" spans="1:32" ht="36" hidden="1" customHeight="1" x14ac:dyDescent="0.2">
      <c r="A205" s="556"/>
      <c r="B205" s="809"/>
      <c r="C205" s="811" t="s">
        <v>831</v>
      </c>
      <c r="D205" s="38"/>
      <c r="E205" s="92" t="s">
        <v>782</v>
      </c>
      <c r="F205" s="559">
        <f>'UKM Esensial Bulanan Setahun'!F206</f>
        <v>0</v>
      </c>
      <c r="G205" s="108">
        <f>'UKM Esensial Bulanan Setahun'!G206/4</f>
        <v>0</v>
      </c>
      <c r="H205" s="106">
        <f t="shared" si="91"/>
        <v>0</v>
      </c>
      <c r="I205" s="114" t="e">
        <f t="shared" si="92"/>
        <v>#DIV/0!</v>
      </c>
      <c r="J205" s="609" t="e">
        <f t="shared" si="93"/>
        <v>#DIV/0!</v>
      </c>
      <c r="K205" s="194"/>
      <c r="L205" s="127"/>
      <c r="M205" s="127"/>
      <c r="N205" s="558">
        <f>'UKM Esensial Bulanan Setahun'!AA206</f>
        <v>0</v>
      </c>
      <c r="O205" s="49"/>
      <c r="P205" s="49"/>
      <c r="Q205" s="49"/>
      <c r="X205" s="9"/>
      <c r="Y205" s="9"/>
      <c r="Z205" s="9"/>
      <c r="AA205" s="9"/>
      <c r="AB205" s="9"/>
      <c r="AC205" s="9"/>
      <c r="AD205" s="9"/>
      <c r="AE205" s="9"/>
      <c r="AF205" s="9"/>
    </row>
    <row r="206" spans="1:32" ht="33" customHeight="1" x14ac:dyDescent="0.2">
      <c r="A206" s="556"/>
      <c r="B206" s="809" t="s">
        <v>1099</v>
      </c>
      <c r="C206" s="815" t="s">
        <v>1161</v>
      </c>
      <c r="D206" s="38">
        <v>0.5</v>
      </c>
      <c r="E206" s="92" t="s">
        <v>773</v>
      </c>
      <c r="F206" s="559">
        <f>'UKM Esensial Bulanan Setahun'!F207</f>
        <v>45</v>
      </c>
      <c r="G206" s="108">
        <f>'UKM Esensial Bulanan Setahun'!G207/4</f>
        <v>5.625</v>
      </c>
      <c r="H206" s="106">
        <f t="shared" si="91"/>
        <v>0</v>
      </c>
      <c r="I206" s="114">
        <f t="shared" si="92"/>
        <v>0</v>
      </c>
      <c r="J206" s="609">
        <f t="shared" si="93"/>
        <v>0</v>
      </c>
      <c r="K206" s="194"/>
      <c r="L206" s="127"/>
      <c r="M206" s="127"/>
      <c r="N206" s="558">
        <f>'UKM Esensial Bulanan Setahun'!AA207</f>
        <v>0</v>
      </c>
      <c r="O206" s="49"/>
      <c r="P206" s="49"/>
      <c r="Q206" s="49"/>
      <c r="X206" s="9"/>
      <c r="Y206" s="9"/>
      <c r="Z206" s="9"/>
      <c r="AA206" s="9"/>
      <c r="AB206" s="9"/>
      <c r="AC206" s="9"/>
      <c r="AD206" s="9"/>
      <c r="AE206" s="9"/>
      <c r="AF206" s="9"/>
    </row>
    <row r="207" spans="1:32" ht="50.25" customHeight="1" x14ac:dyDescent="0.2">
      <c r="A207" s="556"/>
      <c r="B207" s="809" t="s">
        <v>1100</v>
      </c>
      <c r="C207" s="816" t="s">
        <v>1162</v>
      </c>
      <c r="D207" s="38">
        <v>1</v>
      </c>
      <c r="E207" s="92" t="s">
        <v>782</v>
      </c>
      <c r="F207" s="559">
        <f>'UKM Esensial Bulanan Setahun'!F208</f>
        <v>33048</v>
      </c>
      <c r="G207" s="108">
        <f>'UKM Esensial Bulanan Setahun'!G208/4</f>
        <v>8262</v>
      </c>
      <c r="H207" s="106">
        <f t="shared" si="91"/>
        <v>690</v>
      </c>
      <c r="I207" s="114">
        <f t="shared" si="92"/>
        <v>2.0878721859114013</v>
      </c>
      <c r="J207" s="609">
        <f t="shared" si="93"/>
        <v>8.3514887436456053</v>
      </c>
      <c r="K207" s="194"/>
      <c r="L207" s="127"/>
      <c r="M207" s="127"/>
      <c r="N207" s="558">
        <f>'UKM Esensial Bulanan Setahun'!AA208</f>
        <v>690</v>
      </c>
      <c r="O207" s="49"/>
      <c r="P207" s="49"/>
      <c r="Q207" s="49"/>
      <c r="X207" s="9"/>
      <c r="Y207" s="9"/>
      <c r="Z207" s="9"/>
      <c r="AA207" s="9"/>
      <c r="AB207" s="9"/>
      <c r="AC207" s="9"/>
      <c r="AD207" s="9"/>
      <c r="AE207" s="9"/>
      <c r="AF207" s="9"/>
    </row>
    <row r="208" spans="1:32" ht="30" hidden="1" x14ac:dyDescent="0.2">
      <c r="A208" s="556"/>
      <c r="B208" s="809"/>
      <c r="C208" s="811" t="s">
        <v>553</v>
      </c>
      <c r="D208" s="38">
        <v>0.3</v>
      </c>
      <c r="E208" s="92" t="s">
        <v>782</v>
      </c>
      <c r="F208" s="559">
        <f>'UKM Esensial Bulanan Setahun'!F209</f>
        <v>0</v>
      </c>
      <c r="G208" s="108">
        <f>'UKM Esensial Bulanan Setahun'!G209/4</f>
        <v>0</v>
      </c>
      <c r="H208" s="106">
        <f t="shared" si="91"/>
        <v>0</v>
      </c>
      <c r="I208" s="114" t="e">
        <f t="shared" si="92"/>
        <v>#DIV/0!</v>
      </c>
      <c r="J208" s="609" t="e">
        <f t="shared" si="93"/>
        <v>#DIV/0!</v>
      </c>
      <c r="K208" s="194"/>
      <c r="L208" s="127"/>
      <c r="M208" s="127"/>
      <c r="N208" s="558">
        <f>'UKM Esensial Bulanan Setahun'!AA209</f>
        <v>0</v>
      </c>
      <c r="O208" s="49"/>
      <c r="P208" s="49"/>
      <c r="Q208" s="49"/>
      <c r="X208" s="9"/>
      <c r="Y208" s="9"/>
      <c r="Z208" s="9"/>
      <c r="AA208" s="9"/>
      <c r="AB208" s="9"/>
      <c r="AC208" s="9"/>
      <c r="AD208" s="9"/>
      <c r="AE208" s="9"/>
      <c r="AF208" s="9"/>
    </row>
    <row r="209" spans="1:32" ht="45" hidden="1" x14ac:dyDescent="0.2">
      <c r="A209" s="556"/>
      <c r="B209" s="809"/>
      <c r="C209" s="811" t="s">
        <v>554</v>
      </c>
      <c r="D209" s="38">
        <v>0.3</v>
      </c>
      <c r="E209" s="92" t="s">
        <v>782</v>
      </c>
      <c r="F209" s="559">
        <f>'UKM Esensial Bulanan Setahun'!F210</f>
        <v>0</v>
      </c>
      <c r="G209" s="108">
        <f>'UKM Esensial Bulanan Setahun'!G210/4</f>
        <v>0</v>
      </c>
      <c r="H209" s="106">
        <f t="shared" si="91"/>
        <v>0</v>
      </c>
      <c r="I209" s="114" t="e">
        <f t="shared" si="92"/>
        <v>#DIV/0!</v>
      </c>
      <c r="J209" s="609" t="e">
        <f t="shared" si="93"/>
        <v>#DIV/0!</v>
      </c>
      <c r="K209" s="194"/>
      <c r="L209" s="127"/>
      <c r="M209" s="127"/>
      <c r="N209" s="558">
        <f>'UKM Esensial Bulanan Setahun'!AA210</f>
        <v>0</v>
      </c>
      <c r="O209" s="49"/>
      <c r="P209" s="49"/>
      <c r="Q209" s="49"/>
      <c r="X209" s="9"/>
      <c r="Y209" s="9"/>
      <c r="Z209" s="9"/>
      <c r="AA209" s="9"/>
      <c r="AB209" s="9"/>
      <c r="AC209" s="9"/>
      <c r="AD209" s="9"/>
      <c r="AE209" s="9"/>
      <c r="AF209" s="9"/>
    </row>
    <row r="210" spans="1:32" ht="31.5" customHeight="1" x14ac:dyDescent="0.2">
      <c r="A210" s="568"/>
      <c r="B210" s="814" t="s">
        <v>1115</v>
      </c>
      <c r="C210" s="570" t="s">
        <v>1163</v>
      </c>
      <c r="D210" s="84">
        <v>0.1</v>
      </c>
      <c r="E210" s="569"/>
      <c r="F210" s="559">
        <f>'UKM Esensial Bulanan Setahun'!F211</f>
        <v>16424</v>
      </c>
      <c r="G210" s="108">
        <f>'UKM Esensial Bulanan Setahun'!G211/4</f>
        <v>410.6</v>
      </c>
      <c r="H210" s="106">
        <f t="shared" si="91"/>
        <v>89</v>
      </c>
      <c r="I210" s="114">
        <f t="shared" si="92"/>
        <v>0.54188991719434976</v>
      </c>
      <c r="J210" s="609">
        <f t="shared" si="93"/>
        <v>21.675596687773986</v>
      </c>
      <c r="K210" s="572"/>
      <c r="L210" s="125"/>
      <c r="M210" s="125"/>
      <c r="N210" s="558">
        <f>'UKM Esensial Bulanan Setahun'!AA211</f>
        <v>89</v>
      </c>
      <c r="O210" s="571"/>
      <c r="P210" s="571"/>
      <c r="Q210" s="571"/>
      <c r="X210" s="9"/>
      <c r="Y210" s="9"/>
      <c r="Z210" s="9"/>
      <c r="AA210" s="9"/>
      <c r="AB210" s="9"/>
      <c r="AC210" s="9"/>
      <c r="AD210" s="9"/>
      <c r="AE210" s="9"/>
      <c r="AF210" s="9"/>
    </row>
    <row r="211" spans="1:32" s="9" customFormat="1" x14ac:dyDescent="0.25">
      <c r="E211" s="693"/>
      <c r="F211" s="694"/>
      <c r="G211" s="552"/>
      <c r="K211" s="695"/>
      <c r="L211" s="696"/>
      <c r="M211" s="696"/>
      <c r="N211" s="696"/>
      <c r="R211" s="600"/>
      <c r="S211" s="600"/>
      <c r="T211" s="600"/>
      <c r="U211" s="600"/>
    </row>
    <row r="212" spans="1:32" s="9" customFormat="1" x14ac:dyDescent="0.25">
      <c r="C212" s="642" t="s">
        <v>851</v>
      </c>
      <c r="E212" s="693"/>
      <c r="F212" s="694"/>
      <c r="G212" s="552"/>
      <c r="K212" s="695"/>
      <c r="L212" s="696"/>
      <c r="M212" s="696"/>
      <c r="N212" s="696"/>
      <c r="R212" s="600"/>
      <c r="S212" s="600"/>
      <c r="T212" s="600"/>
      <c r="U212" s="600"/>
    </row>
    <row r="213" spans="1:32" s="9" customFormat="1" ht="19.5" customHeight="1" x14ac:dyDescent="0.25">
      <c r="C213" s="436" t="s">
        <v>600</v>
      </c>
      <c r="D213" s="532" t="s">
        <v>648</v>
      </c>
      <c r="E213" s="693"/>
      <c r="F213" s="694"/>
      <c r="G213" s="552"/>
      <c r="K213" s="695"/>
      <c r="L213" s="696"/>
      <c r="M213" s="696"/>
      <c r="N213" s="696"/>
      <c r="R213" s="600"/>
      <c r="S213" s="600"/>
      <c r="T213" s="600"/>
      <c r="U213" s="600"/>
    </row>
    <row r="214" spans="1:32" s="9" customFormat="1" ht="19.5" customHeight="1" x14ac:dyDescent="0.25">
      <c r="C214" s="436" t="s">
        <v>601</v>
      </c>
      <c r="D214" s="532" t="s">
        <v>673</v>
      </c>
      <c r="E214" s="693"/>
      <c r="F214" s="694"/>
      <c r="G214" s="552"/>
      <c r="K214" s="695"/>
      <c r="L214" s="696"/>
      <c r="M214" s="696"/>
      <c r="N214" s="696"/>
      <c r="R214" s="600"/>
      <c r="S214" s="600"/>
      <c r="T214" s="600"/>
      <c r="U214" s="600"/>
    </row>
    <row r="215" spans="1:32" s="9" customFormat="1" ht="20.25" customHeight="1" x14ac:dyDescent="0.25">
      <c r="C215" s="436" t="s">
        <v>602</v>
      </c>
      <c r="D215" s="532" t="s">
        <v>649</v>
      </c>
      <c r="E215" s="693"/>
      <c r="F215" s="694"/>
      <c r="G215" s="552"/>
      <c r="K215" s="695"/>
      <c r="L215" s="696"/>
      <c r="M215" s="696"/>
      <c r="N215" s="696"/>
      <c r="R215" s="600"/>
      <c r="S215" s="600"/>
      <c r="T215" s="600"/>
      <c r="U215" s="600"/>
    </row>
  </sheetData>
  <mergeCells count="17">
    <mergeCell ref="M2:M3"/>
    <mergeCell ref="O2:O3"/>
    <mergeCell ref="P2:P3"/>
    <mergeCell ref="X10:AA10"/>
    <mergeCell ref="Q2:Q3"/>
    <mergeCell ref="A5:C5"/>
    <mergeCell ref="L2:L3"/>
    <mergeCell ref="A1:K1"/>
    <mergeCell ref="A2:A3"/>
    <mergeCell ref="B2:B3"/>
    <mergeCell ref="C2:C3"/>
    <mergeCell ref="D2:D3"/>
    <mergeCell ref="E2:E3"/>
    <mergeCell ref="F2:F3"/>
    <mergeCell ref="G2:G3"/>
    <mergeCell ref="H2:H3"/>
    <mergeCell ref="I2:K2"/>
  </mergeCells>
  <printOptions horizontalCentered="1"/>
  <pageMargins left="0.39370078740157483" right="0.39370078740157483" top="0.39370078740157483" bottom="0.39370078740157483" header="0.31496062992125984" footer="0.31496062992125984"/>
  <pageSetup paperSize="256" scale="95" orientation="landscape" horizontalDpi="4294967294"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F221"/>
  <sheetViews>
    <sheetView view="pageBreakPreview" zoomScale="85" zoomScaleNormal="100" zoomScaleSheetLayoutView="85" workbookViewId="0">
      <pane ySplit="5685" topLeftCell="A63"/>
      <selection activeCell="O10" sqref="O10"/>
      <selection pane="bottomLeft" activeCell="E95" sqref="E95:E97"/>
    </sheetView>
  </sheetViews>
  <sheetFormatPr defaultColWidth="9.140625" defaultRowHeight="15.75" x14ac:dyDescent="0.25"/>
  <cols>
    <col min="1" max="1" width="6.42578125" style="3" customWidth="1"/>
    <col min="2" max="2" width="9" style="3" customWidth="1"/>
    <col min="3" max="3" width="44" style="3" customWidth="1"/>
    <col min="4" max="4" width="11" style="3" customWidth="1"/>
    <col min="5" max="5" width="13.42578125" style="266" customWidth="1"/>
    <col min="6" max="6" width="10.42578125" style="528" customWidth="1"/>
    <col min="7" max="7" width="10.5703125" style="529" customWidth="1"/>
    <col min="8" max="8" width="8.7109375" style="3" customWidth="1"/>
    <col min="9" max="9" width="10.85546875" style="3" customWidth="1"/>
    <col min="10" max="10" width="18.5703125" style="3" customWidth="1"/>
    <col min="11" max="11" width="18" style="202" customWidth="1"/>
    <col min="12" max="12" width="11.140625" style="129" hidden="1" customWidth="1"/>
    <col min="13" max="14" width="11" style="129" hidden="1" customWidth="1"/>
    <col min="15" max="17" width="54" style="3" customWidth="1"/>
    <col min="18" max="18" width="7.140625" style="43" hidden="1" customWidth="1"/>
    <col min="19" max="19" width="7.42578125" style="43" hidden="1" customWidth="1"/>
    <col min="20" max="21" width="0" style="43" hidden="1" customWidth="1"/>
    <col min="22" max="23" width="0" style="3" hidden="1" customWidth="1"/>
    <col min="24" max="24" width="9.140625" style="3"/>
    <col min="25" max="25" width="62.140625" style="3" customWidth="1"/>
    <col min="26" max="26" width="11" style="3" customWidth="1"/>
    <col min="27" max="27" width="13.140625" style="3" customWidth="1"/>
    <col min="28" max="28" width="23.140625" style="3" customWidth="1"/>
    <col min="29" max="32" width="9.140625" style="9"/>
    <col min="33" max="16384" width="9.140625" style="3"/>
  </cols>
  <sheetData>
    <row r="1" spans="1:32" ht="26.25" customHeight="1" x14ac:dyDescent="0.2">
      <c r="A1" s="989" t="s">
        <v>1214</v>
      </c>
      <c r="B1" s="989"/>
      <c r="C1" s="989"/>
      <c r="D1" s="989"/>
      <c r="E1" s="989"/>
      <c r="F1" s="989"/>
      <c r="G1" s="989"/>
      <c r="H1" s="989"/>
      <c r="I1" s="989"/>
      <c r="J1" s="989"/>
      <c r="K1" s="989"/>
      <c r="L1" s="124"/>
      <c r="M1" s="124"/>
      <c r="N1" s="124"/>
      <c r="O1" s="680"/>
      <c r="P1" s="680"/>
      <c r="Q1" s="680"/>
    </row>
    <row r="2" spans="1:32" ht="20.25" customHeight="1" x14ac:dyDescent="0.2">
      <c r="A2" s="987" t="s">
        <v>0</v>
      </c>
      <c r="B2" s="988" t="s">
        <v>682</v>
      </c>
      <c r="C2" s="987" t="s">
        <v>505</v>
      </c>
      <c r="D2" s="988" t="s">
        <v>1216</v>
      </c>
      <c r="E2" s="994" t="s">
        <v>697</v>
      </c>
      <c r="F2" s="996" t="s">
        <v>507</v>
      </c>
      <c r="G2" s="997" t="s">
        <v>662</v>
      </c>
      <c r="H2" s="988" t="s">
        <v>696</v>
      </c>
      <c r="I2" s="998" t="s">
        <v>509</v>
      </c>
      <c r="J2" s="998"/>
      <c r="K2" s="998"/>
      <c r="L2" s="999"/>
      <c r="M2" s="999"/>
      <c r="N2" s="681"/>
      <c r="O2" s="993" t="s">
        <v>905</v>
      </c>
      <c r="P2" s="993" t="s">
        <v>906</v>
      </c>
      <c r="Q2" s="993" t="s">
        <v>907</v>
      </c>
    </row>
    <row r="3" spans="1:32" ht="53.25" customHeight="1" x14ac:dyDescent="0.2">
      <c r="A3" s="987"/>
      <c r="B3" s="988"/>
      <c r="C3" s="987"/>
      <c r="D3" s="988"/>
      <c r="E3" s="995"/>
      <c r="F3" s="996"/>
      <c r="G3" s="997"/>
      <c r="H3" s="988"/>
      <c r="I3" s="686" t="s">
        <v>512</v>
      </c>
      <c r="J3" s="116" t="s">
        <v>695</v>
      </c>
      <c r="K3" s="116" t="s">
        <v>619</v>
      </c>
      <c r="L3" s="1000"/>
      <c r="M3" s="1000"/>
      <c r="N3" s="702" t="s">
        <v>1031</v>
      </c>
      <c r="O3" s="993"/>
      <c r="P3" s="993"/>
      <c r="Q3" s="993"/>
    </row>
    <row r="4" spans="1:32" s="238" customFormat="1" ht="20.25" customHeight="1" x14ac:dyDescent="0.2">
      <c r="A4" s="47">
        <v>1</v>
      </c>
      <c r="B4" s="47">
        <v>2</v>
      </c>
      <c r="C4" s="48">
        <v>3</v>
      </c>
      <c r="D4" s="48">
        <v>4</v>
      </c>
      <c r="E4" s="48">
        <v>5</v>
      </c>
      <c r="F4" s="520">
        <v>6</v>
      </c>
      <c r="G4" s="471">
        <v>7</v>
      </c>
      <c r="H4" s="48">
        <v>8</v>
      </c>
      <c r="I4" s="48">
        <v>9</v>
      </c>
      <c r="J4" s="48">
        <v>10</v>
      </c>
      <c r="K4" s="118">
        <v>11</v>
      </c>
      <c r="L4" s="125"/>
      <c r="M4" s="125"/>
      <c r="N4" s="701">
        <v>12</v>
      </c>
      <c r="O4" s="118">
        <v>13</v>
      </c>
      <c r="P4" s="118">
        <v>14</v>
      </c>
      <c r="Q4" s="47">
        <v>15</v>
      </c>
      <c r="R4" s="43"/>
      <c r="S4" s="43"/>
      <c r="T4" s="43"/>
      <c r="U4" s="43"/>
      <c r="X4" s="240" t="s">
        <v>569</v>
      </c>
      <c r="Y4" s="240" t="s">
        <v>734</v>
      </c>
      <c r="Z4" s="240" t="s">
        <v>735</v>
      </c>
      <c r="AA4" s="240" t="s">
        <v>736</v>
      </c>
      <c r="AB4" s="240" t="s">
        <v>737</v>
      </c>
      <c r="AC4" s="537"/>
      <c r="AD4" s="537"/>
      <c r="AE4" s="537"/>
      <c r="AF4" s="537"/>
    </row>
    <row r="5" spans="1:32" ht="21" customHeight="1" x14ac:dyDescent="0.2">
      <c r="A5" s="986" t="s">
        <v>513</v>
      </c>
      <c r="B5" s="986"/>
      <c r="C5" s="986"/>
      <c r="D5" s="684"/>
      <c r="E5" s="92"/>
      <c r="F5" s="220"/>
      <c r="G5" s="105"/>
      <c r="H5" s="684"/>
      <c r="I5" s="684"/>
      <c r="J5" s="684"/>
      <c r="K5" s="192"/>
      <c r="L5" s="126"/>
      <c r="M5" s="126"/>
      <c r="N5" s="126"/>
      <c r="O5" s="684"/>
      <c r="P5" s="684"/>
      <c r="Q5" s="684"/>
      <c r="X5" s="798">
        <v>1</v>
      </c>
      <c r="Y5" s="36" t="s">
        <v>738</v>
      </c>
      <c r="Z5" s="798">
        <v>100</v>
      </c>
      <c r="AA5" s="241">
        <f>K6</f>
        <v>178.23200035043928</v>
      </c>
      <c r="AB5" s="241">
        <f>K6</f>
        <v>178.23200035043928</v>
      </c>
    </row>
    <row r="6" spans="1:32" s="67" customFormat="1" ht="19.5" customHeight="1" x14ac:dyDescent="0.2">
      <c r="A6" s="169" t="s">
        <v>514</v>
      </c>
      <c r="B6" s="169"/>
      <c r="C6" s="169"/>
      <c r="D6" s="53"/>
      <c r="E6" s="411"/>
      <c r="F6" s="521"/>
      <c r="G6" s="522"/>
      <c r="H6" s="171"/>
      <c r="I6" s="171"/>
      <c r="J6" s="53"/>
      <c r="K6" s="458">
        <f>(K7+K12+K19+K27+K35+K40)/6</f>
        <v>178.23200035043928</v>
      </c>
      <c r="L6" s="172"/>
      <c r="M6" s="172"/>
      <c r="N6" s="172"/>
      <c r="O6" s="53"/>
      <c r="P6" s="53"/>
      <c r="Q6" s="53"/>
      <c r="R6" s="598"/>
      <c r="S6" s="598"/>
      <c r="T6" s="598"/>
      <c r="U6" s="598"/>
      <c r="X6" s="798">
        <v>2</v>
      </c>
      <c r="Y6" s="36" t="s">
        <v>739</v>
      </c>
      <c r="Z6" s="798">
        <v>100</v>
      </c>
      <c r="AA6" s="241">
        <f>K53</f>
        <v>121.18331425200388</v>
      </c>
      <c r="AB6" s="241">
        <f>K53</f>
        <v>121.18331425200388</v>
      </c>
      <c r="AC6" s="9"/>
      <c r="AD6" s="9"/>
      <c r="AE6" s="9"/>
      <c r="AF6" s="9"/>
    </row>
    <row r="7" spans="1:32" s="100" customFormat="1" ht="21" customHeight="1" x14ac:dyDescent="0.2">
      <c r="A7" s="104"/>
      <c r="B7" s="104" t="s">
        <v>515</v>
      </c>
      <c r="C7" s="104"/>
      <c r="D7" s="54"/>
      <c r="E7" s="275"/>
      <c r="F7" s="523"/>
      <c r="G7" s="524"/>
      <c r="H7" s="54"/>
      <c r="I7" s="54"/>
      <c r="J7" s="54"/>
      <c r="K7" s="196">
        <f>AVERAGE(J8:J10)</f>
        <v>60.552475666347306</v>
      </c>
      <c r="L7" s="160"/>
      <c r="M7" s="160"/>
      <c r="N7" s="160"/>
      <c r="O7" s="54"/>
      <c r="P7" s="54"/>
      <c r="Q7" s="54"/>
      <c r="R7" s="599"/>
      <c r="S7" s="599"/>
      <c r="T7" s="599"/>
      <c r="U7" s="599"/>
      <c r="X7" s="798">
        <v>3</v>
      </c>
      <c r="Y7" s="36" t="s">
        <v>740</v>
      </c>
      <c r="Z7" s="798">
        <v>100</v>
      </c>
      <c r="AA7" s="241">
        <f>K80</f>
        <v>80.647656791014839</v>
      </c>
      <c r="AB7" s="241">
        <f>K80</f>
        <v>80.647656791014839</v>
      </c>
      <c r="AC7" s="9"/>
      <c r="AD7" s="9"/>
      <c r="AE7" s="9"/>
      <c r="AF7" s="9"/>
    </row>
    <row r="8" spans="1:32" s="9" customFormat="1" ht="20.25" customHeight="1" x14ac:dyDescent="0.2">
      <c r="A8" s="557"/>
      <c r="B8" s="557">
        <v>1</v>
      </c>
      <c r="C8" s="21" t="s">
        <v>699</v>
      </c>
      <c r="D8" s="421">
        <v>0.2</v>
      </c>
      <c r="E8" s="29" t="s">
        <v>772</v>
      </c>
      <c r="F8" s="564">
        <f>'UKM Esensial Bulanan Setahun'!F8</f>
        <v>16146</v>
      </c>
      <c r="G8" s="108">
        <f>'UKM Esensial Bulanan Setahun'!G8/2</f>
        <v>1614.6000000000001</v>
      </c>
      <c r="H8" s="106">
        <f>N8</f>
        <v>1615</v>
      </c>
      <c r="I8" s="114">
        <f>H8/F8*100</f>
        <v>10.002477393781742</v>
      </c>
      <c r="J8" s="114">
        <f t="shared" ref="J8:J10" si="0">H8/G8*100</f>
        <v>100.02477393781741</v>
      </c>
      <c r="K8" s="193"/>
      <c r="L8" s="490"/>
      <c r="M8" s="558"/>
      <c r="N8" s="558">
        <f>'UKM Esensial Bulanan Setahun'!AB8</f>
        <v>1615</v>
      </c>
      <c r="O8" s="114"/>
      <c r="P8" s="114"/>
      <c r="Q8" s="114"/>
      <c r="R8" s="600"/>
      <c r="S8" s="600"/>
      <c r="T8" s="600"/>
      <c r="U8" s="600"/>
      <c r="X8" s="798">
        <v>4</v>
      </c>
      <c r="Y8" s="36" t="s">
        <v>741</v>
      </c>
      <c r="Z8" s="798">
        <v>100</v>
      </c>
      <c r="AA8" s="241">
        <f>K119</f>
        <v>70.79267121711608</v>
      </c>
      <c r="AB8" s="241">
        <f>K80</f>
        <v>80.647656791014839</v>
      </c>
    </row>
    <row r="9" spans="1:32" s="9" customFormat="1" ht="22.5" customHeight="1" thickBot="1" x14ac:dyDescent="0.25">
      <c r="A9" s="557"/>
      <c r="B9" s="557">
        <v>2</v>
      </c>
      <c r="C9" s="21" t="s">
        <v>700</v>
      </c>
      <c r="D9" s="421">
        <v>0.5</v>
      </c>
      <c r="E9" s="29" t="s">
        <v>773</v>
      </c>
      <c r="F9" s="564">
        <f>'UKM Esensial Bulanan Setahun'!F9</f>
        <v>45</v>
      </c>
      <c r="G9" s="108">
        <f>'UKM Esensial Bulanan Setahun'!G9/2</f>
        <v>11.25</v>
      </c>
      <c r="H9" s="106">
        <f t="shared" ref="H9:H10" si="1">N9</f>
        <v>0</v>
      </c>
      <c r="I9" s="114">
        <f t="shared" ref="I9:I10" si="2">H9/F9*100</f>
        <v>0</v>
      </c>
      <c r="J9" s="114">
        <f t="shared" si="0"/>
        <v>0</v>
      </c>
      <c r="K9" s="194"/>
      <c r="L9" s="558"/>
      <c r="M9" s="558"/>
      <c r="N9" s="558">
        <f>'UKM Esensial Bulanan Setahun'!AB9</f>
        <v>0</v>
      </c>
      <c r="O9" s="49"/>
      <c r="P9" s="49"/>
      <c r="Q9" s="49"/>
      <c r="R9" s="600"/>
      <c r="S9" s="600"/>
      <c r="T9" s="600"/>
      <c r="U9" s="600"/>
      <c r="X9" s="460">
        <v>5</v>
      </c>
      <c r="Y9" s="463" t="s">
        <v>742</v>
      </c>
      <c r="Z9" s="460">
        <v>100</v>
      </c>
      <c r="AA9" s="462">
        <f>K142</f>
        <v>39.226086178458765</v>
      </c>
      <c r="AB9" s="462">
        <f>K142</f>
        <v>39.226086178458765</v>
      </c>
    </row>
    <row r="10" spans="1:32" s="9" customFormat="1" ht="21.75" customHeight="1" thickTop="1" x14ac:dyDescent="0.2">
      <c r="A10" s="557"/>
      <c r="B10" s="557">
        <v>3</v>
      </c>
      <c r="C10" s="21" t="s">
        <v>698</v>
      </c>
      <c r="D10" s="421">
        <v>0.7</v>
      </c>
      <c r="E10" s="29" t="s">
        <v>774</v>
      </c>
      <c r="F10" s="564">
        <f>'UKM Esensial Bulanan Setahun'!F10</f>
        <v>7</v>
      </c>
      <c r="G10" s="108">
        <f>'UKM Esensial Bulanan Setahun'!G10/2</f>
        <v>2.4499999999999997</v>
      </c>
      <c r="H10" s="106">
        <f t="shared" si="1"/>
        <v>2</v>
      </c>
      <c r="I10" s="114">
        <f t="shared" si="2"/>
        <v>28.571428571428569</v>
      </c>
      <c r="J10" s="114">
        <f t="shared" si="0"/>
        <v>81.632653061224502</v>
      </c>
      <c r="K10" s="194"/>
      <c r="L10" s="558"/>
      <c r="M10" s="558"/>
      <c r="N10" s="558">
        <f>'UKM Esensial Bulanan Setahun'!AB10</f>
        <v>2</v>
      </c>
      <c r="O10" s="49"/>
      <c r="P10" s="49"/>
      <c r="Q10" s="49"/>
      <c r="R10" s="600"/>
      <c r="S10" s="600"/>
      <c r="T10" s="600"/>
      <c r="U10" s="600"/>
      <c r="X10" s="985" t="s">
        <v>854</v>
      </c>
      <c r="Y10" s="985"/>
      <c r="Z10" s="985"/>
      <c r="AA10" s="985"/>
      <c r="AB10" s="459">
        <f>AVERAGE(AB5:AB9)</f>
        <v>99.987342872586325</v>
      </c>
    </row>
    <row r="11" spans="1:32" s="9" customFormat="1" x14ac:dyDescent="0.2">
      <c r="A11" s="557"/>
      <c r="B11" s="557"/>
      <c r="C11" s="557"/>
      <c r="D11" s="35"/>
      <c r="E11" s="29"/>
      <c r="F11" s="564"/>
      <c r="G11" s="108"/>
      <c r="H11" s="49"/>
      <c r="I11" s="49"/>
      <c r="J11" s="49"/>
      <c r="K11" s="194"/>
      <c r="L11" s="44"/>
      <c r="M11" s="44"/>
      <c r="N11" s="44"/>
      <c r="O11" s="49"/>
      <c r="P11" s="49"/>
      <c r="Q11" s="49"/>
      <c r="R11" s="600"/>
      <c r="S11" s="600"/>
      <c r="T11" s="600"/>
      <c r="U11" s="600"/>
    </row>
    <row r="12" spans="1:32" s="100" customFormat="1" ht="21.75" customHeight="1" x14ac:dyDescent="0.2">
      <c r="A12" s="153"/>
      <c r="B12" s="104" t="s">
        <v>892</v>
      </c>
      <c r="C12" s="104"/>
      <c r="D12" s="540"/>
      <c r="E12" s="275"/>
      <c r="F12" s="497"/>
      <c r="G12" s="476"/>
      <c r="H12" s="155"/>
      <c r="I12" s="539"/>
      <c r="J12" s="155"/>
      <c r="K12" s="196">
        <f>AVERAGE(J13:J18)</f>
        <v>74.247415528387933</v>
      </c>
      <c r="L12" s="101"/>
      <c r="M12" s="101"/>
      <c r="N12" s="101"/>
      <c r="O12" s="155"/>
      <c r="P12" s="155"/>
      <c r="Q12" s="155"/>
      <c r="R12" s="599"/>
      <c r="S12" s="599"/>
      <c r="T12" s="599"/>
      <c r="U12" s="599"/>
      <c r="X12" s="9"/>
      <c r="Y12" s="9"/>
      <c r="Z12" s="9"/>
      <c r="AA12" s="9"/>
      <c r="AB12" s="9"/>
      <c r="AC12" s="9"/>
      <c r="AD12" s="9"/>
      <c r="AE12" s="9"/>
      <c r="AF12" s="9"/>
    </row>
    <row r="13" spans="1:32" ht="31.5" customHeight="1" x14ac:dyDescent="0.2">
      <c r="A13" s="556"/>
      <c r="B13" s="556"/>
      <c r="C13" s="7" t="s">
        <v>896</v>
      </c>
      <c r="D13" s="38">
        <v>0.62</v>
      </c>
      <c r="E13" s="92" t="s">
        <v>516</v>
      </c>
      <c r="F13" s="559">
        <f>'UKM Esensial Bulanan Setahun'!F13</f>
        <v>16146</v>
      </c>
      <c r="G13" s="108">
        <f>'UKM Esensial Bulanan Setahun'!G13/2</f>
        <v>5005.26</v>
      </c>
      <c r="H13" s="106">
        <f t="shared" ref="H13:H18" si="3">N13</f>
        <v>1615</v>
      </c>
      <c r="I13" s="114">
        <f t="shared" ref="I13:I18" si="4">H13/F13*100</f>
        <v>10.002477393781742</v>
      </c>
      <c r="J13" s="114">
        <f t="shared" ref="J13:J18" si="5">H13/G13*100</f>
        <v>32.266056108973359</v>
      </c>
      <c r="K13" s="193"/>
      <c r="L13" s="127"/>
      <c r="M13" s="127"/>
      <c r="N13" s="558">
        <f>'UKM Esensial Bulanan Setahun'!AB13</f>
        <v>1615</v>
      </c>
      <c r="O13" s="114"/>
      <c r="P13" s="114"/>
      <c r="Q13" s="114"/>
      <c r="X13" s="9"/>
      <c r="Y13" s="9"/>
      <c r="Z13" s="9"/>
      <c r="AA13" s="9"/>
      <c r="AB13" s="9"/>
    </row>
    <row r="14" spans="1:32" ht="30.75" customHeight="1" x14ac:dyDescent="0.2">
      <c r="A14" s="556"/>
      <c r="B14" s="556"/>
      <c r="C14" s="39" t="s">
        <v>897</v>
      </c>
      <c r="D14" s="38">
        <v>0.7</v>
      </c>
      <c r="E14" s="92" t="s">
        <v>665</v>
      </c>
      <c r="F14" s="559">
        <f>'UKM Esensial Bulanan Setahun'!F14</f>
        <v>45</v>
      </c>
      <c r="G14" s="108">
        <f>'UKM Esensial Bulanan Setahun'!G14/2</f>
        <v>15.749999999999998</v>
      </c>
      <c r="H14" s="106">
        <f t="shared" si="3"/>
        <v>0</v>
      </c>
      <c r="I14" s="114">
        <f t="shared" si="4"/>
        <v>0</v>
      </c>
      <c r="J14" s="114">
        <f t="shared" si="5"/>
        <v>0</v>
      </c>
      <c r="K14" s="194"/>
      <c r="L14" s="127"/>
      <c r="M14" s="127"/>
      <c r="N14" s="558">
        <f>'UKM Esensial Bulanan Setahun'!AB14</f>
        <v>0</v>
      </c>
      <c r="O14" s="49"/>
      <c r="P14" s="49"/>
      <c r="Q14" s="49"/>
      <c r="X14" s="9"/>
      <c r="Y14" s="9"/>
      <c r="Z14" s="9"/>
      <c r="AA14" s="9"/>
      <c r="AB14" s="9"/>
    </row>
    <row r="15" spans="1:32" ht="33" hidden="1" customHeight="1" x14ac:dyDescent="0.2">
      <c r="A15" s="556"/>
      <c r="B15" s="556"/>
      <c r="C15" s="39"/>
      <c r="D15" s="38"/>
      <c r="E15" s="92"/>
      <c r="F15" s="559">
        <f>'UKM Esensial Bulanan Setahun'!F15</f>
        <v>0</v>
      </c>
      <c r="G15" s="108">
        <f>'UKM Esensial Bulanan Setahun'!G15/2</f>
        <v>0</v>
      </c>
      <c r="H15" s="106">
        <f t="shared" si="3"/>
        <v>0</v>
      </c>
      <c r="I15" s="114"/>
      <c r="J15" s="114"/>
      <c r="K15" s="194"/>
      <c r="L15" s="127"/>
      <c r="M15" s="127"/>
      <c r="N15" s="558">
        <f>'UKM Esensial Bulanan Setahun'!AB15</f>
        <v>0</v>
      </c>
      <c r="O15" s="49"/>
      <c r="P15" s="49"/>
      <c r="Q15" s="49"/>
      <c r="X15" s="9"/>
      <c r="Y15" s="9"/>
      <c r="Z15" s="9"/>
      <c r="AA15" s="9"/>
      <c r="AB15" s="9"/>
    </row>
    <row r="16" spans="1:32" ht="34.5" hidden="1" customHeight="1" x14ac:dyDescent="0.2">
      <c r="A16" s="556"/>
      <c r="B16" s="556"/>
      <c r="C16" s="7"/>
      <c r="D16" s="38"/>
      <c r="E16" s="92"/>
      <c r="F16" s="559">
        <f>'UKM Esensial Bulanan Setahun'!F16</f>
        <v>0</v>
      </c>
      <c r="G16" s="108">
        <f>'UKM Esensial Bulanan Setahun'!G16/2</f>
        <v>0</v>
      </c>
      <c r="H16" s="106">
        <f t="shared" si="3"/>
        <v>0</v>
      </c>
      <c r="I16" s="114"/>
      <c r="J16" s="114"/>
      <c r="K16" s="194"/>
      <c r="L16" s="127"/>
      <c r="M16" s="127"/>
      <c r="N16" s="558">
        <f>'UKM Esensial Bulanan Setahun'!AB16</f>
        <v>0</v>
      </c>
      <c r="O16" s="49"/>
      <c r="P16" s="49"/>
      <c r="Q16" s="49"/>
      <c r="X16" s="9"/>
      <c r="Y16" s="9"/>
      <c r="Z16" s="9"/>
      <c r="AA16" s="9"/>
      <c r="AB16" s="9"/>
    </row>
    <row r="17" spans="1:32" ht="44.25" hidden="1" customHeight="1" x14ac:dyDescent="0.2">
      <c r="A17" s="556"/>
      <c r="B17" s="556"/>
      <c r="C17" s="7"/>
      <c r="D17" s="38"/>
      <c r="E17" s="92"/>
      <c r="F17" s="559">
        <f>'UKM Esensial Bulanan Setahun'!F17</f>
        <v>0</v>
      </c>
      <c r="G17" s="108">
        <f>'UKM Esensial Bulanan Setahun'!G17/2</f>
        <v>0</v>
      </c>
      <c r="H17" s="106">
        <f t="shared" si="3"/>
        <v>0</v>
      </c>
      <c r="I17" s="114"/>
      <c r="J17" s="114"/>
      <c r="K17" s="194"/>
      <c r="L17" s="127"/>
      <c r="M17" s="127"/>
      <c r="N17" s="558">
        <f>'UKM Esensial Bulanan Setahun'!AB17</f>
        <v>0</v>
      </c>
      <c r="O17" s="49"/>
      <c r="P17" s="49"/>
      <c r="Q17" s="49"/>
      <c r="X17" s="9"/>
      <c r="Y17" s="9"/>
      <c r="Z17" s="9"/>
      <c r="AA17" s="9"/>
      <c r="AB17" s="9"/>
    </row>
    <row r="18" spans="1:32" ht="53.25" customHeight="1" x14ac:dyDescent="0.2">
      <c r="A18" s="556"/>
      <c r="B18" s="556"/>
      <c r="C18" s="7" t="s">
        <v>898</v>
      </c>
      <c r="D18" s="38">
        <v>0.3</v>
      </c>
      <c r="E18" s="92" t="s">
        <v>598</v>
      </c>
      <c r="F18" s="559">
        <f>'UKM Esensial Bulanan Setahun'!F18</f>
        <v>7</v>
      </c>
      <c r="G18" s="108">
        <f>'UKM Esensial Bulanan Setahun'!G18/2</f>
        <v>1.05</v>
      </c>
      <c r="H18" s="106">
        <f t="shared" si="3"/>
        <v>2</v>
      </c>
      <c r="I18" s="114">
        <f t="shared" si="4"/>
        <v>28.571428571428569</v>
      </c>
      <c r="J18" s="114">
        <f t="shared" si="5"/>
        <v>190.47619047619045</v>
      </c>
      <c r="K18" s="194"/>
      <c r="L18" s="127"/>
      <c r="M18" s="127"/>
      <c r="N18" s="558">
        <f>'UKM Esensial Bulanan Setahun'!AB18</f>
        <v>2</v>
      </c>
      <c r="O18" s="49"/>
      <c r="P18" s="49"/>
      <c r="Q18" s="49"/>
      <c r="X18" s="9"/>
      <c r="Y18" s="9"/>
      <c r="Z18" s="9"/>
      <c r="AA18" s="9"/>
      <c r="AB18" s="9"/>
    </row>
    <row r="19" spans="1:32" s="100" customFormat="1" ht="20.25" customHeight="1" x14ac:dyDescent="0.2">
      <c r="A19" s="156"/>
      <c r="B19" s="157" t="s">
        <v>893</v>
      </c>
      <c r="C19" s="157"/>
      <c r="D19" s="158"/>
      <c r="E19" s="412"/>
      <c r="F19" s="501"/>
      <c r="G19" s="474"/>
      <c r="H19" s="159"/>
      <c r="I19" s="159"/>
      <c r="J19" s="159"/>
      <c r="K19" s="706">
        <f>(J20+J21+J25)/3</f>
        <v>85.714285714285708</v>
      </c>
      <c r="L19" s="122"/>
      <c r="M19" s="122"/>
      <c r="N19" s="122"/>
      <c r="O19" s="159"/>
      <c r="P19" s="159"/>
      <c r="Q19" s="159"/>
      <c r="R19" s="599"/>
      <c r="S19" s="599"/>
      <c r="T19" s="599"/>
      <c r="U19" s="599"/>
      <c r="X19" s="9"/>
      <c r="Y19" s="9"/>
      <c r="Z19" s="9"/>
      <c r="AA19" s="9"/>
      <c r="AB19" s="9"/>
      <c r="AC19" s="9"/>
      <c r="AD19" s="9"/>
      <c r="AE19" s="9"/>
      <c r="AF19" s="9"/>
    </row>
    <row r="20" spans="1:32" ht="30" x14ac:dyDescent="0.2">
      <c r="A20" s="556"/>
      <c r="B20" s="556"/>
      <c r="C20" s="7" t="s">
        <v>704</v>
      </c>
      <c r="D20" s="38">
        <v>1</v>
      </c>
      <c r="E20" s="92" t="s">
        <v>772</v>
      </c>
      <c r="F20" s="559">
        <f>'UKM Esensial Bulanan Setahun'!F20</f>
        <v>12</v>
      </c>
      <c r="G20" s="108">
        <f>'UKM Esensial Bulanan Setahun'!G20/2</f>
        <v>6</v>
      </c>
      <c r="H20" s="106">
        <f t="shared" ref="H20:H25" si="6">N20</f>
        <v>12</v>
      </c>
      <c r="I20" s="114">
        <f t="shared" ref="I20:I25" si="7">H20/F20*100</f>
        <v>100</v>
      </c>
      <c r="J20" s="533">
        <f t="shared" ref="J20:J25" si="8">H20/G20*100</f>
        <v>200</v>
      </c>
      <c r="K20" s="193"/>
      <c r="L20" s="127"/>
      <c r="M20" s="127"/>
      <c r="N20" s="558">
        <f>'UKM Esensial Bulanan Setahun'!AB20</f>
        <v>12</v>
      </c>
      <c r="O20" s="114"/>
      <c r="P20" s="114"/>
      <c r="Q20" s="114"/>
      <c r="X20" s="9"/>
      <c r="Y20" s="9"/>
      <c r="Z20" s="9"/>
      <c r="AA20" s="9"/>
      <c r="AB20" s="9"/>
    </row>
    <row r="21" spans="1:32" ht="30" x14ac:dyDescent="0.2">
      <c r="A21" s="556"/>
      <c r="B21" s="556"/>
      <c r="C21" s="7" t="s">
        <v>877</v>
      </c>
      <c r="D21" s="38">
        <v>1</v>
      </c>
      <c r="E21" s="92" t="s">
        <v>887</v>
      </c>
      <c r="F21" s="559">
        <f>'UKM Esensial Bulanan Setahun'!F21</f>
        <v>45</v>
      </c>
      <c r="G21" s="108">
        <f>'UKM Esensial Bulanan Setahun'!G21/2</f>
        <v>22.5</v>
      </c>
      <c r="H21" s="106">
        <f t="shared" si="6"/>
        <v>0</v>
      </c>
      <c r="I21" s="114">
        <f t="shared" si="7"/>
        <v>0</v>
      </c>
      <c r="J21" s="533">
        <f t="shared" si="8"/>
        <v>0</v>
      </c>
      <c r="K21" s="194"/>
      <c r="L21" s="127"/>
      <c r="M21" s="127"/>
      <c r="N21" s="558">
        <f>'UKM Esensial Bulanan Setahun'!AB21</f>
        <v>0</v>
      </c>
      <c r="O21" s="49"/>
      <c r="P21" s="49"/>
      <c r="Q21" s="49"/>
      <c r="X21" s="9"/>
      <c r="Y21" s="9"/>
      <c r="Z21" s="9"/>
      <c r="AA21" s="9"/>
      <c r="AB21" s="9"/>
    </row>
    <row r="22" spans="1:32" hidden="1" x14ac:dyDescent="0.2">
      <c r="A22" s="556"/>
      <c r="B22" s="556"/>
      <c r="C22" s="7"/>
      <c r="D22" s="682"/>
      <c r="E22" s="92"/>
      <c r="F22" s="559">
        <f>'UKM Esensial Bulanan Setahun'!F22</f>
        <v>0</v>
      </c>
      <c r="G22" s="108">
        <f>'UKM Esensial Bulanan Setahun'!G22/2</f>
        <v>0</v>
      </c>
      <c r="H22" s="106">
        <f t="shared" si="6"/>
        <v>0</v>
      </c>
      <c r="I22" s="114" t="e">
        <f t="shared" si="7"/>
        <v>#DIV/0!</v>
      </c>
      <c r="J22" s="533" t="e">
        <f t="shared" si="8"/>
        <v>#DIV/0!</v>
      </c>
      <c r="K22" s="194"/>
      <c r="L22" s="127"/>
      <c r="M22" s="127"/>
      <c r="N22" s="558">
        <f>'UKM Esensial Bulanan Setahun'!AB22</f>
        <v>0</v>
      </c>
      <c r="O22" s="49"/>
      <c r="P22" s="49"/>
      <c r="Q22" s="49"/>
      <c r="X22" s="9"/>
      <c r="Y22" s="9"/>
      <c r="Z22" s="9"/>
      <c r="AA22" s="9"/>
      <c r="AB22" s="9"/>
    </row>
    <row r="23" spans="1:32" ht="21" hidden="1" customHeight="1" x14ac:dyDescent="0.2">
      <c r="A23" s="556"/>
      <c r="B23" s="556"/>
      <c r="C23" s="7"/>
      <c r="D23" s="682"/>
      <c r="E23" s="92"/>
      <c r="F23" s="559">
        <f>'UKM Esensial Bulanan Setahun'!F23</f>
        <v>0</v>
      </c>
      <c r="G23" s="108">
        <f>'UKM Esensial Bulanan Setahun'!G23/2</f>
        <v>0</v>
      </c>
      <c r="H23" s="106">
        <f t="shared" si="6"/>
        <v>0</v>
      </c>
      <c r="I23" s="114" t="e">
        <f t="shared" si="7"/>
        <v>#DIV/0!</v>
      </c>
      <c r="J23" s="533" t="e">
        <f t="shared" si="8"/>
        <v>#DIV/0!</v>
      </c>
      <c r="K23" s="194"/>
      <c r="L23" s="127"/>
      <c r="M23" s="127"/>
      <c r="N23" s="558">
        <f>'UKM Esensial Bulanan Setahun'!AB23</f>
        <v>0</v>
      </c>
      <c r="O23" s="49"/>
      <c r="P23" s="49"/>
      <c r="Q23" s="49"/>
      <c r="X23" s="9"/>
      <c r="Y23" s="9"/>
      <c r="Z23" s="9"/>
      <c r="AA23" s="9"/>
      <c r="AB23" s="9"/>
    </row>
    <row r="24" spans="1:32" ht="21" hidden="1" customHeight="1" x14ac:dyDescent="0.2">
      <c r="A24" s="556"/>
      <c r="B24" s="556"/>
      <c r="C24" s="7"/>
      <c r="D24" s="682"/>
      <c r="E24" s="92"/>
      <c r="F24" s="559">
        <f>'UKM Esensial Bulanan Setahun'!F24</f>
        <v>0</v>
      </c>
      <c r="G24" s="108">
        <f>'UKM Esensial Bulanan Setahun'!G24/2</f>
        <v>0</v>
      </c>
      <c r="H24" s="106">
        <f t="shared" si="6"/>
        <v>0</v>
      </c>
      <c r="I24" s="114" t="e">
        <f t="shared" si="7"/>
        <v>#DIV/0!</v>
      </c>
      <c r="J24" s="533" t="e">
        <f t="shared" si="8"/>
        <v>#DIV/0!</v>
      </c>
      <c r="K24" s="194"/>
      <c r="L24" s="127"/>
      <c r="M24" s="127"/>
      <c r="N24" s="558">
        <f>'UKM Esensial Bulanan Setahun'!AB24</f>
        <v>0</v>
      </c>
      <c r="O24" s="49"/>
      <c r="P24" s="49"/>
      <c r="Q24" s="49"/>
      <c r="X24" s="9"/>
      <c r="Y24" s="9"/>
      <c r="Z24" s="9"/>
      <c r="AA24" s="9"/>
      <c r="AB24" s="9"/>
    </row>
    <row r="25" spans="1:32" ht="28.5" customHeight="1" x14ac:dyDescent="0.2">
      <c r="A25" s="556"/>
      <c r="B25" s="556"/>
      <c r="C25" s="7" t="s">
        <v>1030</v>
      </c>
      <c r="D25" s="38">
        <v>1</v>
      </c>
      <c r="E25" s="92" t="s">
        <v>886</v>
      </c>
      <c r="F25" s="559">
        <f>'UKM Esensial Bulanan Setahun'!F25</f>
        <v>7</v>
      </c>
      <c r="G25" s="108">
        <f>'UKM Esensial Bulanan Setahun'!G25/2</f>
        <v>3.5</v>
      </c>
      <c r="H25" s="106">
        <f t="shared" si="6"/>
        <v>2</v>
      </c>
      <c r="I25" s="114">
        <f t="shared" si="7"/>
        <v>28.571428571428569</v>
      </c>
      <c r="J25" s="533">
        <f t="shared" si="8"/>
        <v>57.142857142857139</v>
      </c>
      <c r="K25" s="194"/>
      <c r="L25" s="127"/>
      <c r="M25" s="127"/>
      <c r="N25" s="558">
        <f>'UKM Esensial Bulanan Setahun'!AB25</f>
        <v>2</v>
      </c>
      <c r="O25" s="49"/>
      <c r="P25" s="49"/>
      <c r="Q25" s="49"/>
      <c r="X25" s="9"/>
      <c r="Y25" s="9"/>
      <c r="Z25" s="9"/>
      <c r="AA25" s="9"/>
      <c r="AB25" s="9"/>
    </row>
    <row r="26" spans="1:32" s="9" customFormat="1" x14ac:dyDescent="0.2">
      <c r="A26" s="557"/>
      <c r="B26" s="557"/>
      <c r="C26" s="21"/>
      <c r="D26" s="35"/>
      <c r="E26" s="29"/>
      <c r="F26" s="559"/>
      <c r="G26" s="108"/>
      <c r="H26" s="51"/>
      <c r="I26" s="51"/>
      <c r="J26" s="51"/>
      <c r="K26" s="195"/>
      <c r="L26" s="125"/>
      <c r="M26" s="125"/>
      <c r="N26" s="125"/>
      <c r="O26" s="51"/>
      <c r="P26" s="51"/>
      <c r="Q26" s="51"/>
      <c r="R26" s="600"/>
      <c r="S26" s="600"/>
      <c r="T26" s="600"/>
      <c r="U26" s="600"/>
    </row>
    <row r="27" spans="1:32" s="100" customFormat="1" ht="21.75" customHeight="1" x14ac:dyDescent="0.2">
      <c r="A27" s="153"/>
      <c r="B27" s="104" t="s">
        <v>894</v>
      </c>
      <c r="C27" s="104"/>
      <c r="D27" s="154"/>
      <c r="E27" s="275"/>
      <c r="F27" s="497"/>
      <c r="G27" s="476"/>
      <c r="H27" s="155"/>
      <c r="I27" s="155"/>
      <c r="J27" s="155"/>
      <c r="K27" s="196">
        <f>AVERAGE(J30:J31)</f>
        <v>235.13513513513513</v>
      </c>
      <c r="L27" s="101"/>
      <c r="M27" s="101"/>
      <c r="N27" s="101"/>
      <c r="O27" s="155"/>
      <c r="P27" s="155"/>
      <c r="Q27" s="155"/>
      <c r="R27" s="599"/>
      <c r="S27" s="599"/>
      <c r="T27" s="599"/>
      <c r="U27" s="599"/>
      <c r="X27" s="9"/>
      <c r="Y27" s="9"/>
      <c r="Z27" s="9"/>
      <c r="AA27" s="9"/>
      <c r="AB27" s="9"/>
      <c r="AC27" s="9"/>
      <c r="AD27" s="9"/>
      <c r="AE27" s="9"/>
      <c r="AF27" s="9"/>
    </row>
    <row r="28" spans="1:32" ht="19.5" hidden="1" customHeight="1" x14ac:dyDescent="0.2">
      <c r="A28" s="556"/>
      <c r="B28" s="556"/>
      <c r="C28" s="7" t="s">
        <v>518</v>
      </c>
      <c r="D28" s="38">
        <v>1</v>
      </c>
      <c r="E28" s="92" t="s">
        <v>517</v>
      </c>
      <c r="F28" s="123"/>
      <c r="G28" s="105"/>
      <c r="H28" s="49" t="e">
        <f>#REF!</f>
        <v>#REF!</v>
      </c>
      <c r="I28" s="114" t="e">
        <f t="shared" ref="I28:I31" si="9">H28/F28*100</f>
        <v>#REF!</v>
      </c>
      <c r="J28" s="114" t="e">
        <f t="shared" ref="J28:J31" si="10">H28/G28*100</f>
        <v>#REF!</v>
      </c>
      <c r="K28" s="193"/>
      <c r="L28" s="127"/>
      <c r="M28" s="127"/>
      <c r="N28" s="127"/>
      <c r="O28" s="117"/>
      <c r="P28" s="117"/>
      <c r="Q28" s="117"/>
      <c r="X28" s="9"/>
      <c r="Y28" s="9"/>
      <c r="Z28" s="9"/>
      <c r="AA28" s="9"/>
      <c r="AB28" s="9"/>
    </row>
    <row r="29" spans="1:32" ht="30" hidden="1" x14ac:dyDescent="0.2">
      <c r="A29" s="556"/>
      <c r="B29" s="556"/>
      <c r="C29" s="7" t="s">
        <v>519</v>
      </c>
      <c r="D29" s="38">
        <v>1</v>
      </c>
      <c r="E29" s="234" t="s">
        <v>694</v>
      </c>
      <c r="F29" s="123"/>
      <c r="G29" s="105"/>
      <c r="H29" s="49" t="e">
        <f>#REF!</f>
        <v>#REF!</v>
      </c>
      <c r="I29" s="114" t="e">
        <f t="shared" si="9"/>
        <v>#REF!</v>
      </c>
      <c r="J29" s="114" t="e">
        <f t="shared" si="10"/>
        <v>#REF!</v>
      </c>
      <c r="K29" s="194"/>
      <c r="L29" s="127"/>
      <c r="M29" s="127"/>
      <c r="N29" s="127"/>
      <c r="O29" s="49"/>
      <c r="P29" s="49"/>
      <c r="Q29" s="49"/>
      <c r="X29" s="9"/>
      <c r="Y29" s="9"/>
      <c r="Z29" s="9"/>
      <c r="AA29" s="9"/>
      <c r="AB29" s="9"/>
    </row>
    <row r="30" spans="1:32" ht="20.25" customHeight="1" x14ac:dyDescent="0.2">
      <c r="A30" s="556"/>
      <c r="B30" s="556"/>
      <c r="C30" s="21" t="s">
        <v>888</v>
      </c>
      <c r="D30" s="38">
        <v>0.74</v>
      </c>
      <c r="E30" s="234" t="s">
        <v>889</v>
      </c>
      <c r="F30" s="559">
        <f>'UKM Esensial Bulanan Setahun'!F30</f>
        <v>65</v>
      </c>
      <c r="G30" s="108">
        <f>'UKM Esensial Bulanan Setahun'!G30/2</f>
        <v>24.05</v>
      </c>
      <c r="H30" s="106">
        <f t="shared" ref="H30:H31" si="11">N30</f>
        <v>65</v>
      </c>
      <c r="I30" s="114">
        <f t="shared" si="9"/>
        <v>100</v>
      </c>
      <c r="J30" s="114">
        <f t="shared" si="10"/>
        <v>270.27027027027026</v>
      </c>
      <c r="K30" s="194"/>
      <c r="L30" s="127"/>
      <c r="M30" s="127"/>
      <c r="N30" s="558">
        <f>'UKM Esensial Bulanan Setahun'!AB30</f>
        <v>65</v>
      </c>
      <c r="O30" s="49"/>
      <c r="P30" s="49"/>
      <c r="Q30" s="49"/>
      <c r="X30" s="9"/>
      <c r="Y30" s="9"/>
      <c r="Z30" s="9"/>
      <c r="AA30" s="9"/>
      <c r="AB30" s="9"/>
    </row>
    <row r="31" spans="1:32" ht="26.25" customHeight="1" x14ac:dyDescent="0.2">
      <c r="A31" s="556"/>
      <c r="B31" s="556"/>
      <c r="C31" s="7" t="s">
        <v>890</v>
      </c>
      <c r="D31" s="38">
        <v>1</v>
      </c>
      <c r="E31" s="92" t="s">
        <v>891</v>
      </c>
      <c r="F31" s="559">
        <f>'UKM Esensial Bulanan Setahun'!F31</f>
        <v>12</v>
      </c>
      <c r="G31" s="108">
        <f>'UKM Esensial Bulanan Setahun'!G31/2</f>
        <v>6</v>
      </c>
      <c r="H31" s="106">
        <f t="shared" si="11"/>
        <v>12</v>
      </c>
      <c r="I31" s="114">
        <f t="shared" si="9"/>
        <v>100</v>
      </c>
      <c r="J31" s="114">
        <f t="shared" si="10"/>
        <v>200</v>
      </c>
      <c r="K31" s="194"/>
      <c r="L31" s="127"/>
      <c r="M31" s="127"/>
      <c r="N31" s="558">
        <f>'UKM Esensial Bulanan Setahun'!AB31</f>
        <v>12</v>
      </c>
      <c r="O31" s="49"/>
      <c r="P31" s="49"/>
      <c r="Q31" s="49"/>
      <c r="X31" s="9"/>
      <c r="Y31" s="9"/>
      <c r="Z31" s="9"/>
      <c r="AA31" s="9"/>
      <c r="AB31" s="9"/>
    </row>
    <row r="32" spans="1:32" ht="23.25" hidden="1" customHeight="1" x14ac:dyDescent="0.2">
      <c r="A32" s="556"/>
      <c r="B32" s="556"/>
      <c r="C32" s="556"/>
      <c r="D32" s="682"/>
      <c r="E32" s="92"/>
      <c r="F32" s="123"/>
      <c r="G32" s="525"/>
      <c r="H32" s="49"/>
      <c r="I32" s="49"/>
      <c r="J32" s="49"/>
      <c r="K32" s="194"/>
      <c r="L32" s="125"/>
      <c r="M32" s="125"/>
      <c r="N32" s="125"/>
      <c r="O32" s="49"/>
      <c r="P32" s="49"/>
      <c r="Q32" s="49"/>
      <c r="X32" s="9"/>
      <c r="Y32" s="9"/>
      <c r="Z32" s="9"/>
      <c r="AA32" s="9"/>
      <c r="AB32" s="9"/>
    </row>
    <row r="33" spans="1:32" s="100" customFormat="1" ht="21" hidden="1" customHeight="1" x14ac:dyDescent="0.2">
      <c r="A33" s="153"/>
      <c r="B33" s="104"/>
      <c r="C33" s="104"/>
      <c r="D33" s="154"/>
      <c r="E33" s="275"/>
      <c r="F33" s="497"/>
      <c r="G33" s="476"/>
      <c r="H33" s="155"/>
      <c r="I33" s="155"/>
      <c r="J33" s="155"/>
      <c r="K33" s="196"/>
      <c r="L33" s="101"/>
      <c r="M33" s="101"/>
      <c r="N33" s="101"/>
      <c r="O33" s="155"/>
      <c r="P33" s="155"/>
      <c r="Q33" s="155"/>
      <c r="R33" s="599"/>
      <c r="S33" s="599"/>
      <c r="T33" s="599"/>
      <c r="U33" s="599"/>
      <c r="X33" s="9"/>
      <c r="Y33" s="9"/>
      <c r="Z33" s="9"/>
      <c r="AA33" s="9"/>
      <c r="AB33" s="9"/>
      <c r="AC33" s="9"/>
      <c r="AD33" s="9"/>
      <c r="AE33" s="9"/>
      <c r="AF33" s="9"/>
    </row>
    <row r="34" spans="1:32" ht="21" hidden="1" customHeight="1" x14ac:dyDescent="0.2">
      <c r="A34" s="556"/>
      <c r="B34" s="556"/>
      <c r="C34" s="7"/>
      <c r="D34" s="38"/>
      <c r="E34" s="92"/>
      <c r="F34" s="123"/>
      <c r="G34" s="105"/>
      <c r="H34" s="49"/>
      <c r="I34" s="114"/>
      <c r="J34" s="114"/>
      <c r="K34" s="194"/>
      <c r="L34" s="127"/>
      <c r="M34" s="127"/>
      <c r="N34" s="127"/>
      <c r="O34" s="49"/>
      <c r="P34" s="49"/>
      <c r="Q34" s="49"/>
      <c r="X34" s="9"/>
      <c r="Y34" s="9"/>
      <c r="Z34" s="9"/>
      <c r="AA34" s="9"/>
      <c r="AB34" s="9"/>
    </row>
    <row r="35" spans="1:32" s="100" customFormat="1" ht="24.75" customHeight="1" x14ac:dyDescent="0.2">
      <c r="A35" s="153"/>
      <c r="B35" s="104" t="s">
        <v>908</v>
      </c>
      <c r="C35" s="104"/>
      <c r="D35" s="154"/>
      <c r="E35" s="275"/>
      <c r="F35" s="497"/>
      <c r="G35" s="476"/>
      <c r="H35" s="155"/>
      <c r="I35" s="155"/>
      <c r="J35" s="155"/>
      <c r="K35" s="196">
        <f>AVERAGE(J36:J38)</f>
        <v>511.11111111111114</v>
      </c>
      <c r="L35" s="101"/>
      <c r="M35" s="101"/>
      <c r="N35" s="101"/>
      <c r="O35" s="155"/>
      <c r="P35" s="155"/>
      <c r="Q35" s="155"/>
      <c r="R35" s="599"/>
      <c r="S35" s="599"/>
      <c r="T35" s="599"/>
      <c r="U35" s="599"/>
      <c r="X35" s="9"/>
      <c r="Y35" s="9"/>
      <c r="Z35" s="9"/>
      <c r="AA35" s="9"/>
      <c r="AB35" s="9"/>
      <c r="AC35" s="9"/>
      <c r="AD35" s="9"/>
      <c r="AE35" s="9"/>
      <c r="AF35" s="9"/>
    </row>
    <row r="36" spans="1:32" ht="21" customHeight="1" x14ac:dyDescent="0.2">
      <c r="A36" s="556"/>
      <c r="B36" s="556"/>
      <c r="C36" s="7" t="s">
        <v>895</v>
      </c>
      <c r="D36" s="38">
        <v>1</v>
      </c>
      <c r="E36" s="92" t="s">
        <v>781</v>
      </c>
      <c r="F36" s="559">
        <f>'UKM Esensial Bulanan Setahun'!F36</f>
        <v>12</v>
      </c>
      <c r="G36" s="108">
        <f>'UKM Esensial Bulanan Setahun'!G36/2</f>
        <v>6</v>
      </c>
      <c r="H36" s="106">
        <f t="shared" ref="H36:H38" si="12">N36</f>
        <v>12</v>
      </c>
      <c r="I36" s="114">
        <f t="shared" ref="I36:I38" si="13">H36/F36*100</f>
        <v>100</v>
      </c>
      <c r="J36" s="114">
        <f t="shared" ref="J36:J38" si="14">H36/G36*100</f>
        <v>200</v>
      </c>
      <c r="K36" s="194"/>
      <c r="L36" s="127"/>
      <c r="M36" s="127"/>
      <c r="N36" s="558">
        <f>'UKM Esensial Bulanan Setahun'!AB36</f>
        <v>12</v>
      </c>
      <c r="O36" s="49"/>
      <c r="P36" s="49"/>
      <c r="Q36" s="49"/>
      <c r="X36" s="9"/>
      <c r="Y36" s="9"/>
      <c r="Z36" s="9"/>
      <c r="AA36" s="9"/>
      <c r="AB36" s="9"/>
    </row>
    <row r="37" spans="1:32" ht="31.5" customHeight="1" x14ac:dyDescent="0.2">
      <c r="A37" s="556"/>
      <c r="B37" s="556"/>
      <c r="C37" s="7" t="s">
        <v>1017</v>
      </c>
      <c r="D37" s="38">
        <v>0.15</v>
      </c>
      <c r="E37" s="92" t="s">
        <v>781</v>
      </c>
      <c r="F37" s="559">
        <f>'UKM Esensial Bulanan Setahun'!F37</f>
        <v>12</v>
      </c>
      <c r="G37" s="108">
        <f>'UKM Esensial Bulanan Setahun'!G37/2</f>
        <v>0.89999999999999991</v>
      </c>
      <c r="H37" s="106">
        <f t="shared" si="12"/>
        <v>12</v>
      </c>
      <c r="I37" s="114">
        <f t="shared" si="13"/>
        <v>100</v>
      </c>
      <c r="J37" s="114">
        <f t="shared" si="14"/>
        <v>1333.3333333333335</v>
      </c>
      <c r="K37" s="194"/>
      <c r="L37" s="127"/>
      <c r="M37" s="127"/>
      <c r="N37" s="558">
        <f>'UKM Esensial Bulanan Setahun'!AB37</f>
        <v>12</v>
      </c>
      <c r="O37" s="49"/>
      <c r="P37" s="49"/>
      <c r="Q37" s="49"/>
      <c r="X37" s="9"/>
      <c r="Y37" s="9"/>
      <c r="Z37" s="9"/>
      <c r="AA37" s="9"/>
      <c r="AB37" s="9"/>
    </row>
    <row r="38" spans="1:32" ht="22.5" customHeight="1" x14ac:dyDescent="0.2">
      <c r="A38" s="556"/>
      <c r="B38" s="556"/>
      <c r="C38" s="7" t="s">
        <v>1018</v>
      </c>
      <c r="D38" s="38">
        <v>1</v>
      </c>
      <c r="E38" s="92" t="s">
        <v>781</v>
      </c>
      <c r="F38" s="559">
        <f>'UKM Esensial Bulanan Setahun'!F38</f>
        <v>12</v>
      </c>
      <c r="G38" s="108">
        <f>'UKM Esensial Bulanan Setahun'!G38/2</f>
        <v>6</v>
      </c>
      <c r="H38" s="106">
        <f t="shared" si="12"/>
        <v>0</v>
      </c>
      <c r="I38" s="114">
        <f t="shared" si="13"/>
        <v>0</v>
      </c>
      <c r="J38" s="114">
        <f t="shared" si="14"/>
        <v>0</v>
      </c>
      <c r="K38" s="194"/>
      <c r="L38" s="127"/>
      <c r="M38" s="127"/>
      <c r="N38" s="558">
        <f>'UKM Esensial Bulanan Setahun'!AB38</f>
        <v>0</v>
      </c>
      <c r="O38" s="49"/>
      <c r="P38" s="49"/>
      <c r="Q38" s="49"/>
      <c r="X38" s="9"/>
      <c r="Y38" s="9"/>
      <c r="Z38" s="9"/>
      <c r="AA38" s="9"/>
      <c r="AB38" s="9"/>
    </row>
    <row r="39" spans="1:32" s="9" customFormat="1" x14ac:dyDescent="0.2">
      <c r="A39" s="557"/>
      <c r="B39" s="557"/>
      <c r="C39" s="557"/>
      <c r="D39" s="35"/>
      <c r="E39" s="29"/>
      <c r="F39" s="559"/>
      <c r="G39" s="108"/>
      <c r="H39" s="51"/>
      <c r="I39" s="51"/>
      <c r="J39" s="51"/>
      <c r="K39" s="195"/>
      <c r="L39" s="125"/>
      <c r="M39" s="125"/>
      <c r="N39" s="125"/>
      <c r="O39" s="51"/>
      <c r="P39" s="51"/>
      <c r="Q39" s="51"/>
      <c r="R39" s="600"/>
      <c r="S39" s="600"/>
      <c r="T39" s="600"/>
      <c r="U39" s="600"/>
    </row>
    <row r="40" spans="1:32" s="100" customFormat="1" ht="21.75" customHeight="1" x14ac:dyDescent="0.2">
      <c r="A40" s="153"/>
      <c r="B40" s="104" t="s">
        <v>900</v>
      </c>
      <c r="C40" s="104"/>
      <c r="D40" s="154"/>
      <c r="E40" s="275"/>
      <c r="F40" s="497"/>
      <c r="G40" s="476"/>
      <c r="H40" s="155"/>
      <c r="I40" s="155"/>
      <c r="J40" s="155"/>
      <c r="K40" s="196">
        <f>(J42+J43+J44+J45)/4</f>
        <v>102.63157894736844</v>
      </c>
      <c r="L40" s="101"/>
      <c r="M40" s="101"/>
      <c r="N40" s="101"/>
      <c r="O40" s="155"/>
      <c r="P40" s="155"/>
      <c r="Q40" s="155"/>
      <c r="R40" s="599"/>
      <c r="S40" s="599"/>
      <c r="T40" s="599"/>
      <c r="U40" s="599"/>
      <c r="X40" s="9"/>
      <c r="Y40" s="9"/>
      <c r="Z40" s="9"/>
      <c r="AA40" s="9"/>
      <c r="AB40" s="9"/>
      <c r="AC40" s="9"/>
      <c r="AD40" s="9"/>
      <c r="AE40" s="9"/>
      <c r="AF40" s="9"/>
    </row>
    <row r="41" spans="1:32" ht="30" hidden="1" x14ac:dyDescent="0.2">
      <c r="A41" s="556"/>
      <c r="B41" s="556"/>
      <c r="C41" s="7" t="s">
        <v>520</v>
      </c>
      <c r="D41" s="38">
        <v>1</v>
      </c>
      <c r="E41" s="92" t="s">
        <v>599</v>
      </c>
      <c r="F41" s="123"/>
      <c r="G41" s="105">
        <f t="shared" ref="G41" si="15">D41*F41</f>
        <v>0</v>
      </c>
      <c r="H41" s="49" t="e">
        <f>#REF!</f>
        <v>#REF!</v>
      </c>
      <c r="I41" s="114" t="e">
        <f t="shared" ref="I41:I42" si="16">H41/F41*100</f>
        <v>#REF!</v>
      </c>
      <c r="J41" s="114" t="e">
        <f t="shared" ref="J41:J42" si="17">H41/G41*100</f>
        <v>#REF!</v>
      </c>
      <c r="K41" s="194"/>
      <c r="L41" s="127"/>
      <c r="M41" s="127"/>
      <c r="N41" s="127"/>
      <c r="O41" s="49"/>
      <c r="P41" s="49"/>
      <c r="Q41" s="49"/>
      <c r="X41" s="9"/>
      <c r="Y41" s="9"/>
      <c r="Z41" s="9"/>
      <c r="AA41" s="9"/>
      <c r="AB41" s="9"/>
    </row>
    <row r="42" spans="1:32" ht="48" customHeight="1" x14ac:dyDescent="0.2">
      <c r="A42" s="556"/>
      <c r="B42" s="556"/>
      <c r="C42" s="7" t="s">
        <v>1019</v>
      </c>
      <c r="D42" s="565">
        <v>1</v>
      </c>
      <c r="E42" s="92" t="s">
        <v>899</v>
      </c>
      <c r="F42" s="559">
        <f>'UKM Esensial Bulanan Setahun'!F42</f>
        <v>12</v>
      </c>
      <c r="G42" s="108">
        <f>'UKM Esensial Bulanan Setahun'!G42/2</f>
        <v>6</v>
      </c>
      <c r="H42" s="106">
        <f t="shared" ref="H42:H45" si="18">N42</f>
        <v>6</v>
      </c>
      <c r="I42" s="114">
        <f t="shared" si="16"/>
        <v>50</v>
      </c>
      <c r="J42" s="114">
        <f t="shared" si="17"/>
        <v>100</v>
      </c>
      <c r="K42" s="194"/>
      <c r="L42" s="127"/>
      <c r="M42" s="127"/>
      <c r="N42" s="558">
        <f>'UKM Esensial Bulanan Setahun'!AB42</f>
        <v>6</v>
      </c>
      <c r="O42" s="49"/>
      <c r="P42" s="49"/>
      <c r="Q42" s="49"/>
      <c r="X42" s="9"/>
      <c r="Y42" s="9"/>
      <c r="Z42" s="9"/>
      <c r="AA42" s="9"/>
      <c r="AB42" s="9"/>
    </row>
    <row r="43" spans="1:32" ht="62.25" customHeight="1" x14ac:dyDescent="0.2">
      <c r="A43" s="556"/>
      <c r="B43" s="556"/>
      <c r="C43" s="7" t="s">
        <v>1020</v>
      </c>
      <c r="D43" s="565">
        <v>1</v>
      </c>
      <c r="E43" s="92" t="s">
        <v>902</v>
      </c>
      <c r="F43" s="559">
        <f>'UKM Esensial Bulanan Setahun'!F43</f>
        <v>12</v>
      </c>
      <c r="G43" s="108">
        <f>'UKM Esensial Bulanan Setahun'!G43/2</f>
        <v>6</v>
      </c>
      <c r="H43" s="106">
        <f t="shared" si="18"/>
        <v>6</v>
      </c>
      <c r="I43" s="114">
        <f>H43/F43*100</f>
        <v>50</v>
      </c>
      <c r="J43" s="114">
        <f>H43/G43*100</f>
        <v>100</v>
      </c>
      <c r="K43" s="194"/>
      <c r="L43" s="127"/>
      <c r="M43" s="127"/>
      <c r="N43" s="558">
        <f>'UKM Esensial Bulanan Setahun'!AB43</f>
        <v>6</v>
      </c>
      <c r="O43" s="49"/>
      <c r="P43" s="49"/>
      <c r="Q43" s="49"/>
      <c r="X43" s="9"/>
      <c r="Y43" s="9"/>
      <c r="Z43" s="9"/>
      <c r="AA43" s="9"/>
      <c r="AB43" s="9"/>
    </row>
    <row r="44" spans="1:32" ht="36.75" customHeight="1" x14ac:dyDescent="0.2">
      <c r="A44" s="556"/>
      <c r="B44" s="556"/>
      <c r="C44" s="7" t="s">
        <v>901</v>
      </c>
      <c r="D44" s="565">
        <v>0.81</v>
      </c>
      <c r="E44" s="92" t="s">
        <v>773</v>
      </c>
      <c r="F44" s="559">
        <f>'UKM Esensial Bulanan Setahun'!F44</f>
        <v>34</v>
      </c>
      <c r="G44" s="108">
        <f>'UKM Esensial Bulanan Setahun'!G44/2</f>
        <v>13.770000000000001</v>
      </c>
      <c r="H44" s="106">
        <f t="shared" si="18"/>
        <v>0</v>
      </c>
      <c r="I44" s="114">
        <f t="shared" ref="I44:I45" si="19">H44/F44*100</f>
        <v>0</v>
      </c>
      <c r="J44" s="114">
        <f>H44/G44*100</f>
        <v>0</v>
      </c>
      <c r="K44" s="194"/>
      <c r="L44" s="127"/>
      <c r="M44" s="127"/>
      <c r="N44" s="558">
        <f>'UKM Esensial Bulanan Setahun'!AB44</f>
        <v>0</v>
      </c>
      <c r="O44" s="49"/>
      <c r="P44" s="49"/>
      <c r="Q44" s="49"/>
      <c r="X44" s="9"/>
      <c r="Y44" s="9"/>
      <c r="Z44" s="9"/>
      <c r="AA44" s="9"/>
      <c r="AB44" s="9"/>
    </row>
    <row r="45" spans="1:32" ht="36.75" customHeight="1" x14ac:dyDescent="0.2">
      <c r="A45" s="556"/>
      <c r="B45" s="556"/>
      <c r="C45" s="7" t="s">
        <v>903</v>
      </c>
      <c r="D45" s="565">
        <v>0.95</v>
      </c>
      <c r="E45" s="92" t="s">
        <v>723</v>
      </c>
      <c r="F45" s="559">
        <f>'UKM Esensial Bulanan Setahun'!F45</f>
        <v>12</v>
      </c>
      <c r="G45" s="108">
        <f>'UKM Esensial Bulanan Setahun'!G45/2</f>
        <v>5.6999999999999993</v>
      </c>
      <c r="H45" s="106">
        <f t="shared" si="18"/>
        <v>12</v>
      </c>
      <c r="I45" s="114">
        <f t="shared" si="19"/>
        <v>100</v>
      </c>
      <c r="J45" s="114">
        <f>H45/G45*100</f>
        <v>210.52631578947373</v>
      </c>
      <c r="K45" s="194"/>
      <c r="L45" s="127"/>
      <c r="M45" s="127"/>
      <c r="N45" s="558">
        <f>'UKM Esensial Bulanan Setahun'!AB45</f>
        <v>12</v>
      </c>
      <c r="O45" s="49"/>
      <c r="P45" s="49"/>
      <c r="Q45" s="49"/>
      <c r="X45" s="9"/>
      <c r="Y45" s="9"/>
      <c r="Z45" s="9"/>
      <c r="AA45" s="9"/>
      <c r="AB45" s="9"/>
    </row>
    <row r="46" spans="1:32" s="9" customFormat="1" x14ac:dyDescent="0.2">
      <c r="A46" s="557"/>
      <c r="B46" s="557"/>
      <c r="C46" s="557"/>
      <c r="D46" s="35"/>
      <c r="E46" s="29"/>
      <c r="F46" s="490"/>
      <c r="G46" s="108"/>
      <c r="H46" s="51"/>
      <c r="I46" s="51"/>
      <c r="J46" s="51"/>
      <c r="K46" s="195"/>
      <c r="L46" s="44"/>
      <c r="M46" s="44"/>
      <c r="N46" s="44"/>
      <c r="O46" s="51"/>
      <c r="P46" s="51"/>
      <c r="Q46" s="51"/>
      <c r="R46" s="600"/>
      <c r="S46" s="600"/>
      <c r="T46" s="600"/>
      <c r="U46" s="600"/>
    </row>
    <row r="47" spans="1:32" s="100" customFormat="1" ht="24" hidden="1" customHeight="1" x14ac:dyDescent="0.2">
      <c r="A47" s="153"/>
      <c r="B47" s="104"/>
      <c r="C47" s="104"/>
      <c r="D47" s="154"/>
      <c r="E47" s="275"/>
      <c r="F47" s="497"/>
      <c r="G47" s="476"/>
      <c r="H47" s="155"/>
      <c r="I47" s="155"/>
      <c r="J47" s="155"/>
      <c r="K47" s="196"/>
      <c r="L47" s="101"/>
      <c r="M47" s="101"/>
      <c r="N47" s="101"/>
      <c r="O47" s="155"/>
      <c r="P47" s="155"/>
      <c r="Q47" s="155"/>
      <c r="R47" s="599"/>
      <c r="S47" s="599"/>
      <c r="T47" s="599"/>
      <c r="U47" s="599"/>
      <c r="X47" s="9"/>
      <c r="Y47" s="9"/>
      <c r="Z47" s="9"/>
      <c r="AA47" s="9"/>
      <c r="AB47" s="9"/>
      <c r="AC47" s="9"/>
      <c r="AD47" s="9"/>
      <c r="AE47" s="9"/>
      <c r="AF47" s="9"/>
    </row>
    <row r="48" spans="1:32" hidden="1" x14ac:dyDescent="0.2">
      <c r="A48" s="556"/>
      <c r="B48" s="556"/>
      <c r="C48" s="7"/>
      <c r="D48" s="38"/>
      <c r="E48" s="234"/>
      <c r="F48" s="123"/>
      <c r="G48" s="105"/>
      <c r="H48" s="49"/>
      <c r="I48" s="114"/>
      <c r="J48" s="114"/>
      <c r="K48" s="194"/>
      <c r="L48" s="127"/>
      <c r="M48" s="127"/>
      <c r="N48" s="127"/>
      <c r="O48" s="49"/>
      <c r="P48" s="49"/>
      <c r="Q48" s="49"/>
      <c r="X48" s="9"/>
      <c r="Y48" s="9"/>
      <c r="Z48" s="9"/>
      <c r="AA48" s="9"/>
      <c r="AB48" s="9"/>
    </row>
    <row r="49" spans="1:32" ht="52.5" hidden="1" customHeight="1" x14ac:dyDescent="0.2">
      <c r="A49" s="556"/>
      <c r="B49" s="556"/>
      <c r="C49" s="7"/>
      <c r="D49" s="38"/>
      <c r="E49" s="234"/>
      <c r="F49" s="123"/>
      <c r="G49" s="105"/>
      <c r="H49" s="49"/>
      <c r="I49" s="114"/>
      <c r="J49" s="114"/>
      <c r="K49" s="194"/>
      <c r="L49" s="127"/>
      <c r="M49" s="127"/>
      <c r="N49" s="127"/>
      <c r="O49" s="49"/>
      <c r="P49" s="49"/>
      <c r="Q49" s="49"/>
      <c r="X49" s="9"/>
      <c r="Y49" s="9"/>
      <c r="Z49" s="9"/>
      <c r="AA49" s="9"/>
      <c r="AB49" s="9"/>
    </row>
    <row r="50" spans="1:32" ht="21" hidden="1" customHeight="1" x14ac:dyDescent="0.2">
      <c r="A50" s="556"/>
      <c r="B50" s="556"/>
      <c r="C50" s="7"/>
      <c r="D50" s="38"/>
      <c r="E50" s="92"/>
      <c r="F50" s="123"/>
      <c r="G50" s="105"/>
      <c r="H50" s="49"/>
      <c r="I50" s="114"/>
      <c r="J50" s="114"/>
      <c r="K50" s="194"/>
      <c r="L50" s="127"/>
      <c r="M50" s="127"/>
      <c r="N50" s="127"/>
      <c r="O50" s="49"/>
      <c r="P50" s="49"/>
      <c r="Q50" s="49"/>
      <c r="X50" s="9"/>
      <c r="Y50" s="9"/>
      <c r="Z50" s="9"/>
      <c r="AA50" s="9"/>
      <c r="AB50" s="9"/>
    </row>
    <row r="51" spans="1:32" ht="31.5" hidden="1" customHeight="1" x14ac:dyDescent="0.2">
      <c r="A51" s="556"/>
      <c r="B51" s="556"/>
      <c r="C51" s="7"/>
      <c r="D51" s="38"/>
      <c r="E51" s="234"/>
      <c r="F51" s="123"/>
      <c r="G51" s="105"/>
      <c r="H51" s="49"/>
      <c r="I51" s="114"/>
      <c r="J51" s="114"/>
      <c r="K51" s="194"/>
      <c r="L51" s="127"/>
      <c r="M51" s="127"/>
      <c r="N51" s="127"/>
      <c r="O51" s="49"/>
      <c r="P51" s="49"/>
      <c r="Q51" s="49"/>
      <c r="X51" s="9"/>
      <c r="Y51" s="9"/>
      <c r="Z51" s="9"/>
      <c r="AA51" s="9"/>
      <c r="AB51" s="9"/>
    </row>
    <row r="52" spans="1:32" hidden="1" x14ac:dyDescent="0.2">
      <c r="A52" s="556"/>
      <c r="B52" s="556"/>
      <c r="C52" s="7"/>
      <c r="D52" s="38"/>
      <c r="E52" s="92"/>
      <c r="F52" s="123"/>
      <c r="G52" s="105"/>
      <c r="H52" s="49"/>
      <c r="I52" s="114"/>
      <c r="J52" s="114"/>
      <c r="K52" s="194"/>
      <c r="L52" s="127"/>
      <c r="M52" s="127"/>
      <c r="N52" s="127"/>
      <c r="O52" s="49"/>
      <c r="P52" s="49"/>
      <c r="Q52" s="49"/>
      <c r="X52" s="9"/>
      <c r="Y52" s="9"/>
      <c r="Z52" s="9"/>
      <c r="AA52" s="9"/>
      <c r="AB52" s="9"/>
    </row>
    <row r="53" spans="1:32" s="67" customFormat="1" ht="23.25" customHeight="1" x14ac:dyDescent="0.2">
      <c r="A53" s="178" t="s">
        <v>666</v>
      </c>
      <c r="B53" s="179"/>
      <c r="C53" s="180"/>
      <c r="E53" s="413"/>
      <c r="F53" s="508"/>
      <c r="G53" s="477"/>
      <c r="H53" s="121"/>
      <c r="I53" s="121"/>
      <c r="J53" s="121"/>
      <c r="K53" s="541">
        <f>(K54+K59+K62+K66+K70+K74)/6</f>
        <v>121.18331425200388</v>
      </c>
      <c r="L53" s="181"/>
      <c r="M53" s="181"/>
      <c r="N53" s="181"/>
      <c r="O53" s="121"/>
      <c r="P53" s="121"/>
      <c r="Q53" s="121"/>
      <c r="R53" s="598"/>
      <c r="S53" s="598"/>
      <c r="T53" s="598"/>
      <c r="U53" s="598"/>
      <c r="X53" s="9"/>
      <c r="Y53" s="9"/>
      <c r="Z53" s="9"/>
      <c r="AA53" s="9"/>
      <c r="AB53" s="9"/>
      <c r="AC53" s="9"/>
      <c r="AD53" s="9"/>
      <c r="AE53" s="9"/>
      <c r="AF53" s="9"/>
    </row>
    <row r="54" spans="1:32" s="152" customFormat="1" ht="18.75" customHeight="1" x14ac:dyDescent="0.2">
      <c r="A54" s="145"/>
      <c r="B54" s="145" t="s">
        <v>521</v>
      </c>
      <c r="C54" s="144"/>
      <c r="D54" s="146"/>
      <c r="E54" s="233"/>
      <c r="F54" s="216"/>
      <c r="G54" s="217"/>
      <c r="H54" s="149"/>
      <c r="I54" s="149"/>
      <c r="J54" s="149"/>
      <c r="K54" s="166">
        <f>AVERAGE(J55:J57)</f>
        <v>135.13757455859408</v>
      </c>
      <c r="L54" s="148"/>
      <c r="M54" s="148"/>
      <c r="N54" s="148"/>
      <c r="O54" s="149"/>
      <c r="P54" s="149"/>
      <c r="Q54" s="149"/>
      <c r="R54" s="214"/>
      <c r="S54" s="214"/>
      <c r="T54" s="214"/>
      <c r="U54" s="214"/>
      <c r="X54" s="9"/>
      <c r="Y54" s="9"/>
      <c r="Z54" s="9"/>
      <c r="AA54" s="9"/>
      <c r="AB54" s="9"/>
      <c r="AC54" s="9"/>
      <c r="AD54" s="9"/>
      <c r="AE54" s="9"/>
      <c r="AF54" s="9"/>
    </row>
    <row r="55" spans="1:32" ht="20.25" customHeight="1" x14ac:dyDescent="0.2">
      <c r="A55" s="556"/>
      <c r="B55" s="556"/>
      <c r="C55" s="7" t="s">
        <v>878</v>
      </c>
      <c r="D55" s="38">
        <v>0.2</v>
      </c>
      <c r="E55" s="92" t="s">
        <v>667</v>
      </c>
      <c r="F55" s="559">
        <f>'UKM Esensial Bulanan Setahun'!F55</f>
        <v>14255</v>
      </c>
      <c r="G55" s="108">
        <f>'UKM Esensial Bulanan Setahun'!G55/2</f>
        <v>1425.5</v>
      </c>
      <c r="H55" s="106">
        <f t="shared" ref="H55:H57" si="20">N55</f>
        <v>1040</v>
      </c>
      <c r="I55" s="114">
        <f t="shared" ref="I55:I57" si="21">H55/F55*100</f>
        <v>7.2956857243072601</v>
      </c>
      <c r="J55" s="114">
        <f t="shared" ref="J55:J57" si="22">H55/G55*100</f>
        <v>72.956857243072605</v>
      </c>
      <c r="K55" s="194"/>
      <c r="L55" s="127"/>
      <c r="M55" s="127"/>
      <c r="N55" s="558">
        <f>'UKM Esensial Bulanan Setahun'!AB55</f>
        <v>1040</v>
      </c>
      <c r="O55" s="49"/>
      <c r="P55" s="49"/>
      <c r="Q55" s="49"/>
      <c r="X55" s="9"/>
      <c r="Y55" s="9"/>
      <c r="Z55" s="9"/>
      <c r="AA55" s="9"/>
      <c r="AB55" s="9"/>
    </row>
    <row r="56" spans="1:32" ht="20.25" customHeight="1" x14ac:dyDescent="0.2">
      <c r="A56" s="556"/>
      <c r="B56" s="556"/>
      <c r="C56" s="7" t="s">
        <v>879</v>
      </c>
      <c r="D56" s="38">
        <v>0.85</v>
      </c>
      <c r="E56" s="92" t="s">
        <v>667</v>
      </c>
      <c r="F56" s="559">
        <f>'UKM Esensial Bulanan Setahun'!F56</f>
        <v>1783</v>
      </c>
      <c r="G56" s="108">
        <f>'UKM Esensial Bulanan Setahun'!G56/2</f>
        <v>757.77499999999998</v>
      </c>
      <c r="H56" s="106">
        <f t="shared" si="20"/>
        <v>757</v>
      </c>
      <c r="I56" s="114">
        <f t="shared" si="21"/>
        <v>42.456533931575997</v>
      </c>
      <c r="J56" s="114">
        <f t="shared" si="22"/>
        <v>99.897726897825876</v>
      </c>
      <c r="K56" s="194"/>
      <c r="L56" s="127"/>
      <c r="M56" s="127"/>
      <c r="N56" s="558">
        <f>'UKM Esensial Bulanan Setahun'!AB56</f>
        <v>757</v>
      </c>
      <c r="O56" s="49"/>
      <c r="P56" s="49"/>
      <c r="Q56" s="49"/>
      <c r="X56" s="9"/>
      <c r="Y56" s="9"/>
      <c r="Z56" s="9"/>
      <c r="AA56" s="9"/>
      <c r="AB56" s="9"/>
    </row>
    <row r="57" spans="1:32" ht="30" x14ac:dyDescent="0.2">
      <c r="A57" s="556"/>
      <c r="B57" s="556"/>
      <c r="C57" s="7" t="s">
        <v>880</v>
      </c>
      <c r="D57" s="38">
        <v>0.86</v>
      </c>
      <c r="E57" s="92" t="s">
        <v>516</v>
      </c>
      <c r="F57" s="559">
        <f>'UKM Esensial Bulanan Setahun'!F57</f>
        <v>16146</v>
      </c>
      <c r="G57" s="108">
        <f>'UKM Esensial Bulanan Setahun'!G57/2</f>
        <v>6942.78</v>
      </c>
      <c r="H57" s="106">
        <f t="shared" si="20"/>
        <v>16146</v>
      </c>
      <c r="I57" s="114">
        <f t="shared" si="21"/>
        <v>100</v>
      </c>
      <c r="J57" s="114">
        <f t="shared" si="22"/>
        <v>232.55813953488374</v>
      </c>
      <c r="K57" s="194"/>
      <c r="L57" s="127"/>
      <c r="M57" s="127"/>
      <c r="N57" s="558">
        <f>'UKM Esensial Bulanan Setahun'!AB57</f>
        <v>16146</v>
      </c>
      <c r="O57" s="49"/>
      <c r="P57" s="49"/>
      <c r="Q57" s="49"/>
      <c r="X57" s="9"/>
      <c r="Y57" s="9"/>
      <c r="Z57" s="9"/>
      <c r="AA57" s="9"/>
      <c r="AB57" s="9"/>
    </row>
    <row r="58" spans="1:32" s="9" customFormat="1" x14ac:dyDescent="0.2">
      <c r="A58" s="557"/>
      <c r="B58" s="557"/>
      <c r="C58" s="21"/>
      <c r="D58" s="35"/>
      <c r="E58" s="29"/>
      <c r="F58" s="490"/>
      <c r="G58" s="108"/>
      <c r="H58" s="51"/>
      <c r="I58" s="51"/>
      <c r="J58" s="51"/>
      <c r="K58" s="195"/>
      <c r="L58" s="125"/>
      <c r="M58" s="125"/>
      <c r="N58" s="125"/>
      <c r="O58" s="51"/>
      <c r="P58" s="51"/>
      <c r="Q58" s="51"/>
      <c r="R58" s="600"/>
      <c r="S58" s="600"/>
      <c r="T58" s="600"/>
      <c r="U58" s="600"/>
    </row>
    <row r="59" spans="1:32" s="152" customFormat="1" ht="23.25" customHeight="1" x14ac:dyDescent="0.2">
      <c r="A59" s="144"/>
      <c r="B59" s="145" t="s">
        <v>522</v>
      </c>
      <c r="C59" s="161"/>
      <c r="D59" s="146"/>
      <c r="E59" s="233"/>
      <c r="F59" s="216"/>
      <c r="G59" s="217"/>
      <c r="H59" s="149"/>
      <c r="I59" s="149"/>
      <c r="J59" s="149"/>
      <c r="K59" s="166">
        <f>AVERAGE(J60:J61)</f>
        <v>82.716049382716051</v>
      </c>
      <c r="L59" s="148"/>
      <c r="M59" s="148"/>
      <c r="N59" s="148"/>
      <c r="O59" s="149"/>
      <c r="P59" s="149"/>
      <c r="Q59" s="149"/>
      <c r="R59" s="214"/>
      <c r="S59" s="214"/>
      <c r="T59" s="214"/>
      <c r="U59" s="214"/>
      <c r="X59" s="9"/>
      <c r="Y59" s="9"/>
      <c r="Z59" s="9"/>
      <c r="AA59" s="9"/>
      <c r="AB59" s="9"/>
      <c r="AC59" s="9"/>
      <c r="AD59" s="9"/>
      <c r="AE59" s="9"/>
      <c r="AF59" s="9"/>
    </row>
    <row r="60" spans="1:32" ht="30" x14ac:dyDescent="0.2">
      <c r="A60" s="556"/>
      <c r="B60" s="5"/>
      <c r="C60" s="7" t="s">
        <v>783</v>
      </c>
      <c r="D60" s="38">
        <v>0.6</v>
      </c>
      <c r="E60" s="92" t="s">
        <v>668</v>
      </c>
      <c r="F60" s="559">
        <f>'UKM Esensial Bulanan Setahun'!F60</f>
        <v>30</v>
      </c>
      <c r="G60" s="108">
        <f>'UKM Esensial Bulanan Setahun'!G60/2</f>
        <v>9</v>
      </c>
      <c r="H60" s="106">
        <f t="shared" ref="H60:H61" si="23">N60</f>
        <v>6</v>
      </c>
      <c r="I60" s="114">
        <f t="shared" ref="I60:I61" si="24">H60/F60*100</f>
        <v>20</v>
      </c>
      <c r="J60" s="114">
        <f t="shared" ref="J60:J61" si="25">H60/G60*100</f>
        <v>66.666666666666657</v>
      </c>
      <c r="K60" s="194"/>
      <c r="L60" s="127"/>
      <c r="M60" s="127"/>
      <c r="N60" s="558">
        <f>'UKM Esensial Bulanan Setahun'!AB60</f>
        <v>6</v>
      </c>
      <c r="O60" s="49"/>
      <c r="P60" s="49"/>
      <c r="Q60" s="49"/>
      <c r="X60" s="9"/>
      <c r="Y60" s="9"/>
      <c r="Z60" s="9"/>
      <c r="AA60" s="9"/>
      <c r="AB60" s="9"/>
    </row>
    <row r="61" spans="1:32" ht="20.25" customHeight="1" x14ac:dyDescent="0.2">
      <c r="A61" s="556"/>
      <c r="B61" s="5"/>
      <c r="C61" s="7" t="s">
        <v>523</v>
      </c>
      <c r="D61" s="38">
        <v>0.45</v>
      </c>
      <c r="E61" s="92" t="s">
        <v>668</v>
      </c>
      <c r="F61" s="559">
        <f>'UKM Esensial Bulanan Setahun'!F61</f>
        <v>18</v>
      </c>
      <c r="G61" s="108">
        <f>'UKM Esensial Bulanan Setahun'!G61/2</f>
        <v>4.05</v>
      </c>
      <c r="H61" s="106">
        <f t="shared" si="23"/>
        <v>4</v>
      </c>
      <c r="I61" s="114">
        <f t="shared" si="24"/>
        <v>22.222222222222221</v>
      </c>
      <c r="J61" s="114">
        <f t="shared" si="25"/>
        <v>98.765432098765444</v>
      </c>
      <c r="K61" s="194"/>
      <c r="L61" s="127"/>
      <c r="M61" s="127"/>
      <c r="N61" s="558">
        <f>'UKM Esensial Bulanan Setahun'!AB61</f>
        <v>4</v>
      </c>
      <c r="O61" s="49"/>
      <c r="P61" s="49"/>
      <c r="Q61" s="49"/>
      <c r="X61" s="9"/>
      <c r="Y61" s="9"/>
      <c r="Z61" s="9"/>
      <c r="AA61" s="9"/>
      <c r="AB61" s="9"/>
    </row>
    <row r="62" spans="1:32" s="152" customFormat="1" ht="24.75" customHeight="1" x14ac:dyDescent="0.2">
      <c r="A62" s="144"/>
      <c r="B62" s="145" t="s">
        <v>524</v>
      </c>
      <c r="C62" s="161"/>
      <c r="D62" s="146"/>
      <c r="E62" s="233"/>
      <c r="F62" s="688"/>
      <c r="G62" s="217"/>
      <c r="H62" s="149"/>
      <c r="I62" s="149"/>
      <c r="J62" s="149"/>
      <c r="K62" s="166">
        <f>AVERAGE(J63:J64)</f>
        <v>131.4174318765578</v>
      </c>
      <c r="L62" s="148"/>
      <c r="M62" s="148"/>
      <c r="N62" s="148"/>
      <c r="O62" s="149"/>
      <c r="P62" s="149"/>
      <c r="Q62" s="149"/>
      <c r="R62" s="214"/>
      <c r="S62" s="214"/>
      <c r="T62" s="214"/>
      <c r="U62" s="214"/>
      <c r="X62" s="9"/>
      <c r="Y62" s="9"/>
      <c r="Z62" s="9"/>
      <c r="AA62" s="9"/>
      <c r="AB62" s="9"/>
      <c r="AC62" s="9"/>
      <c r="AD62" s="9"/>
      <c r="AE62" s="9"/>
      <c r="AF62" s="9"/>
    </row>
    <row r="63" spans="1:32" x14ac:dyDescent="0.2">
      <c r="A63" s="556"/>
      <c r="B63" s="5"/>
      <c r="C63" s="7" t="s">
        <v>784</v>
      </c>
      <c r="D63" s="38">
        <v>0.4</v>
      </c>
      <c r="E63" s="92" t="s">
        <v>669</v>
      </c>
      <c r="F63" s="559">
        <f>'UKM Esensial Bulanan Setahun'!F63</f>
        <v>2543</v>
      </c>
      <c r="G63" s="108">
        <f>'UKM Esensial Bulanan Setahun'!G63/2</f>
        <v>508.6</v>
      </c>
      <c r="H63" s="106">
        <f t="shared" ref="H63:H64" si="26">N63</f>
        <v>757</v>
      </c>
      <c r="I63" s="114">
        <f t="shared" ref="I63:I64" si="27">H63/F63*100</f>
        <v>29.767990562327963</v>
      </c>
      <c r="J63" s="114">
        <f t="shared" ref="J63:J64" si="28">H63/G63*100</f>
        <v>148.83995281163979</v>
      </c>
      <c r="K63" s="194"/>
      <c r="L63" s="127"/>
      <c r="M63" s="127"/>
      <c r="N63" s="558">
        <f>'UKM Esensial Bulanan Setahun'!AB63</f>
        <v>757</v>
      </c>
      <c r="O63" s="49"/>
      <c r="P63" s="49"/>
      <c r="Q63" s="49"/>
      <c r="X63" s="9"/>
      <c r="Y63" s="9"/>
      <c r="Z63" s="9"/>
      <c r="AA63" s="9"/>
      <c r="AB63" s="9"/>
    </row>
    <row r="64" spans="1:32" ht="21.75" customHeight="1" x14ac:dyDescent="0.2">
      <c r="A64" s="556"/>
      <c r="B64" s="5"/>
      <c r="C64" s="7" t="s">
        <v>525</v>
      </c>
      <c r="D64" s="38">
        <v>0.75</v>
      </c>
      <c r="E64" s="92" t="s">
        <v>669</v>
      </c>
      <c r="F64" s="559">
        <f>'UKM Esensial Bulanan Setahun'!F64</f>
        <v>1310</v>
      </c>
      <c r="G64" s="108">
        <f>'UKM Esensial Bulanan Setahun'!G64/2</f>
        <v>491.25</v>
      </c>
      <c r="H64" s="106">
        <f t="shared" si="26"/>
        <v>560</v>
      </c>
      <c r="I64" s="114">
        <f t="shared" si="27"/>
        <v>42.748091603053432</v>
      </c>
      <c r="J64" s="114">
        <f t="shared" si="28"/>
        <v>113.99491094147582</v>
      </c>
      <c r="K64" s="194"/>
      <c r="L64" s="127"/>
      <c r="M64" s="127"/>
      <c r="N64" s="558">
        <f>'UKM Esensial Bulanan Setahun'!AB64</f>
        <v>560</v>
      </c>
      <c r="O64" s="49"/>
      <c r="P64" s="49"/>
      <c r="Q64" s="49"/>
      <c r="X64" s="9"/>
      <c r="Y64" s="9"/>
      <c r="Z64" s="9"/>
      <c r="AA64" s="9"/>
      <c r="AB64" s="9"/>
    </row>
    <row r="65" spans="1:32" s="9" customFormat="1" x14ac:dyDescent="0.25">
      <c r="A65" s="10"/>
      <c r="B65" s="10"/>
      <c r="C65" s="10"/>
      <c r="D65" s="10"/>
      <c r="E65" s="414"/>
      <c r="F65" s="560"/>
      <c r="G65" s="526"/>
      <c r="H65" s="72"/>
      <c r="I65" s="72"/>
      <c r="J65" s="72"/>
      <c r="K65" s="198"/>
      <c r="L65" s="128"/>
      <c r="M65" s="128"/>
      <c r="N65" s="128"/>
      <c r="O65" s="72"/>
      <c r="P65" s="72"/>
      <c r="Q65" s="72"/>
      <c r="R65" s="600"/>
      <c r="S65" s="600"/>
      <c r="T65" s="600"/>
      <c r="U65" s="600"/>
    </row>
    <row r="66" spans="1:32" s="152" customFormat="1" ht="23.25" customHeight="1" x14ac:dyDescent="0.2">
      <c r="A66" s="144"/>
      <c r="B66" s="145" t="s">
        <v>526</v>
      </c>
      <c r="C66" s="161"/>
      <c r="D66" s="146"/>
      <c r="E66" s="233"/>
      <c r="F66" s="216"/>
      <c r="G66" s="217"/>
      <c r="H66" s="149"/>
      <c r="I66" s="149"/>
      <c r="J66" s="149"/>
      <c r="K66" s="166">
        <f>AVERAGE(J67:J68)</f>
        <v>128.50642379627888</v>
      </c>
      <c r="L66" s="148"/>
      <c r="M66" s="148"/>
      <c r="N66" s="148"/>
      <c r="O66" s="149"/>
      <c r="P66" s="149"/>
      <c r="Q66" s="149"/>
      <c r="R66" s="214"/>
      <c r="S66" s="214"/>
      <c r="T66" s="214"/>
      <c r="U66" s="214"/>
      <c r="X66" s="9"/>
      <c r="Y66" s="9"/>
      <c r="Z66" s="9"/>
      <c r="AA66" s="9"/>
      <c r="AB66" s="9"/>
      <c r="AC66" s="9"/>
      <c r="AD66" s="9"/>
      <c r="AE66" s="9"/>
      <c r="AF66" s="9"/>
    </row>
    <row r="67" spans="1:32" ht="21" customHeight="1" x14ac:dyDescent="0.2">
      <c r="A67" s="556"/>
      <c r="B67" s="5"/>
      <c r="C67" s="7" t="s">
        <v>909</v>
      </c>
      <c r="D67" s="420">
        <v>0.88</v>
      </c>
      <c r="E67" s="92" t="s">
        <v>597</v>
      </c>
      <c r="F67" s="559">
        <f>'UKM Esensial Bulanan Setahun'!F67</f>
        <v>92</v>
      </c>
      <c r="G67" s="108">
        <f>'UKM Esensial Bulanan Setahun'!G67/2</f>
        <v>40.479999999999997</v>
      </c>
      <c r="H67" s="106">
        <f t="shared" ref="H67:H68" si="29">N67</f>
        <v>38</v>
      </c>
      <c r="I67" s="114">
        <f t="shared" ref="I67:I68" si="30">H67/F67*100</f>
        <v>41.304347826086953</v>
      </c>
      <c r="J67" s="114">
        <f t="shared" ref="J67:J68" si="31">H67/G67*100</f>
        <v>93.873517786561266</v>
      </c>
      <c r="K67" s="194"/>
      <c r="L67" s="127"/>
      <c r="M67" s="127"/>
      <c r="N67" s="558">
        <f>'UKM Esensial Bulanan Setahun'!AB67</f>
        <v>38</v>
      </c>
      <c r="O67" s="49"/>
      <c r="P67" s="49"/>
      <c r="Q67" s="49"/>
      <c r="X67" s="9"/>
      <c r="Y67" s="9"/>
      <c r="Z67" s="9"/>
      <c r="AA67" s="9"/>
      <c r="AB67" s="9"/>
    </row>
    <row r="68" spans="1:32" ht="31.5" customHeight="1" x14ac:dyDescent="0.2">
      <c r="A68" s="556"/>
      <c r="B68" s="556"/>
      <c r="C68" s="7" t="s">
        <v>910</v>
      </c>
      <c r="D68" s="38">
        <v>0.63</v>
      </c>
      <c r="E68" s="92" t="s">
        <v>597</v>
      </c>
      <c r="F68" s="559">
        <f>'UKM Esensial Bulanan Setahun'!F68</f>
        <v>72</v>
      </c>
      <c r="G68" s="108">
        <f>'UKM Esensial Bulanan Setahun'!G68/2</f>
        <v>22.68</v>
      </c>
      <c r="H68" s="106">
        <f t="shared" si="29"/>
        <v>37</v>
      </c>
      <c r="I68" s="114">
        <f t="shared" si="30"/>
        <v>51.388888888888886</v>
      </c>
      <c r="J68" s="114">
        <f t="shared" si="31"/>
        <v>163.13932980599648</v>
      </c>
      <c r="K68" s="194"/>
      <c r="L68" s="127"/>
      <c r="M68" s="127"/>
      <c r="N68" s="558">
        <f>'UKM Esensial Bulanan Setahun'!AB68</f>
        <v>37</v>
      </c>
      <c r="O68" s="49"/>
      <c r="P68" s="49"/>
      <c r="Q68" s="49"/>
      <c r="X68" s="9"/>
      <c r="Y68" s="9"/>
      <c r="Z68" s="9"/>
      <c r="AA68" s="9"/>
      <c r="AB68" s="9"/>
    </row>
    <row r="69" spans="1:32" s="9" customFormat="1" x14ac:dyDescent="0.2">
      <c r="A69" s="557"/>
      <c r="B69" s="557"/>
      <c r="C69" s="557"/>
      <c r="D69" s="35"/>
      <c r="E69" s="29"/>
      <c r="F69" s="559"/>
      <c r="G69" s="108"/>
      <c r="H69" s="51"/>
      <c r="I69" s="51"/>
      <c r="J69" s="51"/>
      <c r="K69" s="195"/>
      <c r="L69" s="125"/>
      <c r="M69" s="125"/>
      <c r="N69" s="125"/>
      <c r="O69" s="51"/>
      <c r="P69" s="51"/>
      <c r="Q69" s="51"/>
      <c r="R69" s="600"/>
      <c r="S69" s="600"/>
      <c r="T69" s="600"/>
      <c r="U69" s="600"/>
    </row>
    <row r="70" spans="1:32" s="152" customFormat="1" ht="21" customHeight="1" x14ac:dyDescent="0.2">
      <c r="A70" s="144"/>
      <c r="B70" s="145" t="s">
        <v>680</v>
      </c>
      <c r="C70" s="162"/>
      <c r="D70" s="163"/>
      <c r="E70" s="415"/>
      <c r="F70" s="218"/>
      <c r="G70" s="219"/>
      <c r="H70" s="165"/>
      <c r="I70" s="165"/>
      <c r="J70" s="165"/>
      <c r="K70" s="199">
        <f>AVERAGE(J71:J73)</f>
        <v>92.866065864003119</v>
      </c>
      <c r="L70" s="164"/>
      <c r="M70" s="164"/>
      <c r="N70" s="164"/>
      <c r="O70" s="165"/>
      <c r="P70" s="165"/>
      <c r="Q70" s="165"/>
      <c r="R70" s="214"/>
      <c r="S70" s="214"/>
      <c r="T70" s="214"/>
      <c r="U70" s="214"/>
      <c r="X70" s="9"/>
      <c r="Y70" s="9"/>
      <c r="Z70" s="9"/>
      <c r="AA70" s="9"/>
      <c r="AB70" s="9"/>
      <c r="AC70" s="9"/>
      <c r="AD70" s="9"/>
      <c r="AE70" s="9"/>
      <c r="AF70" s="9"/>
    </row>
    <row r="71" spans="1:32" ht="19.5" customHeight="1" x14ac:dyDescent="0.2">
      <c r="A71" s="556"/>
      <c r="B71" s="5"/>
      <c r="C71" s="6" t="s">
        <v>786</v>
      </c>
      <c r="D71" s="38">
        <v>0.1</v>
      </c>
      <c r="E71" s="92" t="s">
        <v>776</v>
      </c>
      <c r="F71" s="559">
        <f>'UKM Esensial Bulanan Setahun'!F71</f>
        <v>4976</v>
      </c>
      <c r="G71" s="108">
        <f>'UKM Esensial Bulanan Setahun'!G71/2</f>
        <v>248.8</v>
      </c>
      <c r="H71" s="106">
        <f t="shared" ref="H71:H73" si="32">N71</f>
        <v>107</v>
      </c>
      <c r="I71" s="114">
        <f t="shared" ref="I71:I73" si="33">H71/F71*100</f>
        <v>2.15032154340836</v>
      </c>
      <c r="J71" s="114">
        <f t="shared" ref="J71:J73" si="34">H71/G71*100</f>
        <v>43.0064308681672</v>
      </c>
      <c r="K71" s="194"/>
      <c r="L71" s="127"/>
      <c r="M71" s="127"/>
      <c r="N71" s="558">
        <f>'UKM Esensial Bulanan Setahun'!AB71</f>
        <v>107</v>
      </c>
      <c r="O71" s="49"/>
      <c r="P71" s="49"/>
      <c r="Q71" s="49"/>
      <c r="X71" s="9"/>
      <c r="Y71" s="9"/>
      <c r="Z71" s="9"/>
      <c r="AA71" s="9"/>
      <c r="AB71" s="9"/>
    </row>
    <row r="72" spans="1:32" ht="18" customHeight="1" x14ac:dyDescent="0.2">
      <c r="A72" s="556"/>
      <c r="B72" s="556"/>
      <c r="C72" s="7" t="s">
        <v>527</v>
      </c>
      <c r="D72" s="38">
        <v>0.2</v>
      </c>
      <c r="E72" s="92" t="s">
        <v>776</v>
      </c>
      <c r="F72" s="559">
        <f>'UKM Esensial Bulanan Setahun'!F72</f>
        <v>220</v>
      </c>
      <c r="G72" s="108">
        <f>'UKM Esensial Bulanan Setahun'!G72/2</f>
        <v>22</v>
      </c>
      <c r="H72" s="106">
        <f t="shared" si="32"/>
        <v>29</v>
      </c>
      <c r="I72" s="114">
        <f t="shared" si="33"/>
        <v>13.18181818181818</v>
      </c>
      <c r="J72" s="114">
        <f t="shared" si="34"/>
        <v>131.81818181818181</v>
      </c>
      <c r="K72" s="194"/>
      <c r="L72" s="127"/>
      <c r="M72" s="127"/>
      <c r="N72" s="558">
        <f>'UKM Esensial Bulanan Setahun'!AB72</f>
        <v>29</v>
      </c>
      <c r="O72" s="49"/>
      <c r="P72" s="49"/>
      <c r="Q72" s="49"/>
      <c r="X72" s="9"/>
      <c r="Y72" s="9"/>
      <c r="Z72" s="9"/>
      <c r="AA72" s="9"/>
      <c r="AB72" s="9"/>
    </row>
    <row r="73" spans="1:32" ht="21" customHeight="1" x14ac:dyDescent="0.2">
      <c r="A73" s="556"/>
      <c r="B73" s="556"/>
      <c r="C73" s="7" t="s">
        <v>785</v>
      </c>
      <c r="D73" s="38">
        <v>0.4</v>
      </c>
      <c r="E73" s="92" t="s">
        <v>776</v>
      </c>
      <c r="F73" s="559">
        <f>'UKM Esensial Bulanan Setahun'!F73</f>
        <v>53</v>
      </c>
      <c r="G73" s="108">
        <f>'UKM Esensial Bulanan Setahun'!G73/2</f>
        <v>10.600000000000001</v>
      </c>
      <c r="H73" s="106">
        <f t="shared" si="32"/>
        <v>11</v>
      </c>
      <c r="I73" s="114">
        <f t="shared" si="33"/>
        <v>20.754716981132077</v>
      </c>
      <c r="J73" s="114">
        <f t="shared" si="34"/>
        <v>103.77358490566036</v>
      </c>
      <c r="K73" s="194"/>
      <c r="L73" s="127"/>
      <c r="M73" s="127"/>
      <c r="N73" s="558">
        <f>'UKM Esensial Bulanan Setahun'!AB73</f>
        <v>11</v>
      </c>
      <c r="O73" s="49"/>
      <c r="P73" s="49"/>
      <c r="Q73" s="49"/>
      <c r="X73" s="9"/>
      <c r="Y73" s="9"/>
      <c r="Z73" s="9"/>
      <c r="AA73" s="9"/>
      <c r="AB73" s="9"/>
    </row>
    <row r="74" spans="1:32" s="152" customFormat="1" ht="22.5" customHeight="1" x14ac:dyDescent="0.2">
      <c r="A74" s="144"/>
      <c r="B74" s="145" t="s">
        <v>528</v>
      </c>
      <c r="C74" s="161"/>
      <c r="D74" s="146"/>
      <c r="E74" s="233"/>
      <c r="F74" s="216"/>
      <c r="G74" s="217"/>
      <c r="H74" s="149"/>
      <c r="I74" s="149"/>
      <c r="J74" s="149"/>
      <c r="K74" s="166">
        <f>AVERAGE(J75:J78)</f>
        <v>156.4563400338734</v>
      </c>
      <c r="L74" s="148"/>
      <c r="M74" s="148"/>
      <c r="N74" s="148"/>
      <c r="O74" s="149"/>
      <c r="P74" s="149"/>
      <c r="Q74" s="149"/>
      <c r="R74" s="214"/>
      <c r="S74" s="214"/>
      <c r="T74" s="214"/>
      <c r="U74" s="214"/>
      <c r="X74" s="9"/>
      <c r="Y74" s="9"/>
      <c r="Z74" s="9"/>
      <c r="AA74" s="9"/>
      <c r="AB74" s="9"/>
      <c r="AC74" s="9"/>
      <c r="AD74" s="9"/>
      <c r="AE74" s="9"/>
      <c r="AF74" s="9"/>
    </row>
    <row r="75" spans="1:32" ht="33.75" customHeight="1" x14ac:dyDescent="0.2">
      <c r="A75" s="556"/>
      <c r="B75" s="5"/>
      <c r="C75" s="7" t="s">
        <v>911</v>
      </c>
      <c r="D75" s="38">
        <v>0.87</v>
      </c>
      <c r="E75" s="92" t="s">
        <v>772</v>
      </c>
      <c r="F75" s="559">
        <f>'UKM Esensial Bulanan Setahun'!F75</f>
        <v>16146</v>
      </c>
      <c r="G75" s="108">
        <f>'UKM Esensial Bulanan Setahun'!G75/2</f>
        <v>7023.51</v>
      </c>
      <c r="H75" s="106">
        <f t="shared" ref="H75:H78" si="35">N75</f>
        <v>15271</v>
      </c>
      <c r="I75" s="114">
        <f t="shared" ref="I75:I78" si="36">H75/F75*100</f>
        <v>94.58070110244023</v>
      </c>
      <c r="J75" s="114">
        <f t="shared" ref="J75:J78" si="37">H75/G75*100</f>
        <v>217.42689908606948</v>
      </c>
      <c r="K75" s="194"/>
      <c r="L75" s="127"/>
      <c r="M75" s="127"/>
      <c r="N75" s="558">
        <f>'UKM Esensial Bulanan Setahun'!AB75</f>
        <v>15271</v>
      </c>
      <c r="O75" s="49"/>
      <c r="P75" s="49"/>
      <c r="Q75" s="49"/>
      <c r="X75" s="9"/>
      <c r="Y75" s="9"/>
      <c r="Z75" s="9"/>
      <c r="AA75" s="9"/>
      <c r="AB75" s="9"/>
    </row>
    <row r="76" spans="1:32" ht="19.5" customHeight="1" x14ac:dyDescent="0.2">
      <c r="A76" s="556"/>
      <c r="B76" s="556"/>
      <c r="C76" s="7" t="s">
        <v>860</v>
      </c>
      <c r="D76" s="40">
        <v>0.7</v>
      </c>
      <c r="E76" s="92" t="s">
        <v>781</v>
      </c>
      <c r="F76" s="559">
        <f>'UKM Esensial Bulanan Setahun'!F76</f>
        <v>12</v>
      </c>
      <c r="G76" s="108">
        <f>'UKM Esensial Bulanan Setahun'!G76/2</f>
        <v>4.1999999999999993</v>
      </c>
      <c r="H76" s="106">
        <f t="shared" si="35"/>
        <v>6</v>
      </c>
      <c r="I76" s="114">
        <f t="shared" si="36"/>
        <v>50</v>
      </c>
      <c r="J76" s="114">
        <f t="shared" si="37"/>
        <v>142.85714285714289</v>
      </c>
      <c r="K76" s="194"/>
      <c r="L76" s="127"/>
      <c r="M76" s="127"/>
      <c r="N76" s="558">
        <f>'UKM Esensial Bulanan Setahun'!AB76</f>
        <v>6</v>
      </c>
      <c r="O76" s="49"/>
      <c r="P76" s="49"/>
      <c r="Q76" s="49"/>
      <c r="X76" s="9"/>
      <c r="Y76" s="9"/>
      <c r="Z76" s="9"/>
      <c r="AA76" s="9"/>
      <c r="AB76" s="9"/>
    </row>
    <row r="77" spans="1:32" ht="19.5" customHeight="1" x14ac:dyDescent="0.2">
      <c r="A77" s="556"/>
      <c r="B77" s="556"/>
      <c r="C77" s="7" t="s">
        <v>861</v>
      </c>
      <c r="D77" s="38">
        <v>0.75</v>
      </c>
      <c r="E77" s="92" t="s">
        <v>787</v>
      </c>
      <c r="F77" s="559">
        <f>'UKM Esensial Bulanan Setahun'!F77</f>
        <v>13033</v>
      </c>
      <c r="G77" s="108">
        <f>'UKM Esensial Bulanan Setahun'!G77/2</f>
        <v>4887.375</v>
      </c>
      <c r="H77" s="106">
        <f t="shared" si="35"/>
        <v>12978</v>
      </c>
      <c r="I77" s="114">
        <f t="shared" si="36"/>
        <v>99.577994322105425</v>
      </c>
      <c r="J77" s="114">
        <f t="shared" si="37"/>
        <v>265.54131819228115</v>
      </c>
      <c r="K77" s="194"/>
      <c r="L77" s="127"/>
      <c r="M77" s="127"/>
      <c r="N77" s="558">
        <f>'UKM Esensial Bulanan Setahun'!AB77</f>
        <v>12978</v>
      </c>
      <c r="O77" s="49"/>
      <c r="P77" s="49"/>
      <c r="Q77" s="49"/>
      <c r="X77" s="9"/>
      <c r="Y77" s="9"/>
      <c r="Z77" s="9"/>
      <c r="AA77" s="9"/>
      <c r="AB77" s="9"/>
    </row>
    <row r="78" spans="1:32" ht="30" x14ac:dyDescent="0.2">
      <c r="A78" s="556"/>
      <c r="B78" s="556"/>
      <c r="C78" s="7" t="s">
        <v>862</v>
      </c>
      <c r="D78" s="38">
        <v>0.75</v>
      </c>
      <c r="E78" s="92" t="s">
        <v>781</v>
      </c>
      <c r="F78" s="559">
        <f>'UKM Esensial Bulanan Setahun'!F78</f>
        <v>12</v>
      </c>
      <c r="G78" s="108">
        <f>'UKM Esensial Bulanan Setahun'!G78/2</f>
        <v>4.5</v>
      </c>
      <c r="H78" s="106">
        <f t="shared" si="35"/>
        <v>0</v>
      </c>
      <c r="I78" s="114">
        <f t="shared" si="36"/>
        <v>0</v>
      </c>
      <c r="J78" s="114">
        <f t="shared" si="37"/>
        <v>0</v>
      </c>
      <c r="K78" s="194"/>
      <c r="L78" s="127"/>
      <c r="M78" s="127"/>
      <c r="N78" s="558">
        <f>'UKM Esensial Bulanan Setahun'!AB78</f>
        <v>0</v>
      </c>
      <c r="O78" s="49"/>
      <c r="P78" s="49"/>
      <c r="Q78" s="49"/>
      <c r="X78" s="9"/>
      <c r="Y78" s="9"/>
      <c r="Z78" s="9"/>
      <c r="AA78" s="9"/>
      <c r="AB78" s="9"/>
    </row>
    <row r="79" spans="1:32" s="9" customFormat="1" x14ac:dyDescent="0.2">
      <c r="A79" s="557"/>
      <c r="B79" s="557"/>
      <c r="C79" s="557"/>
      <c r="D79" s="35"/>
      <c r="E79" s="29"/>
      <c r="F79" s="559"/>
      <c r="G79" s="108"/>
      <c r="H79" s="51"/>
      <c r="I79" s="51"/>
      <c r="J79" s="51"/>
      <c r="K79" s="195"/>
      <c r="L79" s="125"/>
      <c r="M79" s="125"/>
      <c r="N79" s="125"/>
      <c r="O79" s="51"/>
      <c r="P79" s="51"/>
      <c r="Q79" s="51"/>
      <c r="R79" s="600"/>
      <c r="S79" s="600"/>
      <c r="T79" s="600"/>
      <c r="U79" s="600"/>
    </row>
    <row r="80" spans="1:32" s="67" customFormat="1" ht="21.75" customHeight="1" x14ac:dyDescent="0.2">
      <c r="A80" s="177" t="s">
        <v>670</v>
      </c>
      <c r="B80" s="169" t="s">
        <v>671</v>
      </c>
      <c r="C80" s="174"/>
      <c r="D80" s="175"/>
      <c r="E80" s="416"/>
      <c r="F80" s="494"/>
      <c r="G80" s="479"/>
      <c r="H80" s="119"/>
      <c r="I80" s="119"/>
      <c r="J80" s="119"/>
      <c r="K80" s="203">
        <f>(K81+K89+K94+K99+K109)/5</f>
        <v>80.647656791014839</v>
      </c>
      <c r="L80" s="141"/>
      <c r="M80" s="141"/>
      <c r="N80" s="141"/>
      <c r="O80" s="119"/>
      <c r="P80" s="119"/>
      <c r="Q80" s="119"/>
      <c r="R80" s="598"/>
      <c r="S80" s="598"/>
      <c r="T80" s="598"/>
      <c r="U80" s="598"/>
      <c r="X80" s="9"/>
      <c r="Y80" s="9"/>
      <c r="Z80" s="9"/>
      <c r="AA80" s="9"/>
      <c r="AB80" s="9"/>
      <c r="AC80" s="9"/>
      <c r="AD80" s="9"/>
      <c r="AE80" s="9"/>
      <c r="AF80" s="9"/>
    </row>
    <row r="81" spans="1:32" s="152" customFormat="1" ht="19.5" customHeight="1" x14ac:dyDescent="0.2">
      <c r="A81" s="144"/>
      <c r="B81" s="145" t="s">
        <v>529</v>
      </c>
      <c r="C81" s="144"/>
      <c r="D81" s="146"/>
      <c r="E81" s="233"/>
      <c r="F81" s="216"/>
      <c r="G81" s="217"/>
      <c r="H81" s="149"/>
      <c r="I81" s="149"/>
      <c r="J81" s="149"/>
      <c r="K81" s="166">
        <f>AVERAGE(J82:J87)</f>
        <v>128.59414864127231</v>
      </c>
      <c r="L81" s="167"/>
      <c r="M81" s="167"/>
      <c r="N81" s="167"/>
      <c r="O81" s="149"/>
      <c r="P81" s="149"/>
      <c r="Q81" s="149"/>
      <c r="R81" s="214"/>
      <c r="S81" s="214"/>
      <c r="T81" s="214"/>
      <c r="U81" s="214"/>
      <c r="X81" s="9"/>
      <c r="Y81" s="9"/>
      <c r="Z81" s="9"/>
      <c r="AA81" s="9"/>
      <c r="AB81" s="9"/>
      <c r="AC81" s="9"/>
      <c r="AD81" s="9"/>
      <c r="AE81" s="9"/>
      <c r="AF81" s="9"/>
    </row>
    <row r="82" spans="1:32" s="9" customFormat="1" ht="19.5" customHeight="1" x14ac:dyDescent="0.2">
      <c r="A82" s="557"/>
      <c r="B82" s="22"/>
      <c r="C82" s="557" t="s">
        <v>788</v>
      </c>
      <c r="D82" s="421">
        <v>1</v>
      </c>
      <c r="E82" s="29" t="s">
        <v>692</v>
      </c>
      <c r="F82" s="559">
        <f>'UKM Esensial Bulanan Setahun'!F82</f>
        <v>862</v>
      </c>
      <c r="G82" s="108">
        <f>'UKM Esensial Bulanan Setahun'!G82/2</f>
        <v>431</v>
      </c>
      <c r="H82" s="106">
        <f t="shared" ref="H82:H87" si="38">N82</f>
        <v>491</v>
      </c>
      <c r="I82" s="114">
        <f t="shared" ref="I82:I87" si="39">H82/F82*100</f>
        <v>56.960556844547561</v>
      </c>
      <c r="J82" s="114">
        <f t="shared" ref="J82:J87" si="40">H82/G82*100</f>
        <v>113.92111368909512</v>
      </c>
      <c r="K82" s="193"/>
      <c r="L82" s="127"/>
      <c r="M82" s="127"/>
      <c r="N82" s="558">
        <f>'UKM Esensial Bulanan Setahun'!AB82</f>
        <v>491</v>
      </c>
      <c r="O82" s="49"/>
      <c r="P82" s="49"/>
      <c r="Q82" s="49"/>
      <c r="R82" s="600"/>
      <c r="S82" s="600"/>
      <c r="T82" s="600"/>
      <c r="U82" s="600"/>
    </row>
    <row r="83" spans="1:32" ht="30.75" customHeight="1" x14ac:dyDescent="0.2">
      <c r="A83" s="5"/>
      <c r="B83" s="5"/>
      <c r="C83" s="7" t="s">
        <v>863</v>
      </c>
      <c r="D83" s="421">
        <v>1</v>
      </c>
      <c r="E83" s="92" t="s">
        <v>692</v>
      </c>
      <c r="F83" s="559">
        <f>'UKM Esensial Bulanan Setahun'!F83</f>
        <v>862</v>
      </c>
      <c r="G83" s="108">
        <f>'UKM Esensial Bulanan Setahun'!G83/2</f>
        <v>431</v>
      </c>
      <c r="H83" s="106">
        <f t="shared" si="38"/>
        <v>454</v>
      </c>
      <c r="I83" s="114">
        <f t="shared" si="39"/>
        <v>52.668213457076561</v>
      </c>
      <c r="J83" s="114">
        <f t="shared" si="40"/>
        <v>105.33642691415312</v>
      </c>
      <c r="K83" s="193"/>
      <c r="L83" s="127"/>
      <c r="M83" s="127"/>
      <c r="N83" s="558">
        <f>'UKM Esensial Bulanan Setahun'!AB83</f>
        <v>454</v>
      </c>
      <c r="O83" s="49"/>
      <c r="P83" s="49"/>
      <c r="Q83" s="49"/>
      <c r="X83" s="9"/>
      <c r="Y83" s="9"/>
      <c r="Z83" s="9"/>
      <c r="AA83" s="9"/>
      <c r="AB83" s="9"/>
    </row>
    <row r="84" spans="1:32" ht="32.25" customHeight="1" x14ac:dyDescent="0.2">
      <c r="A84" s="556"/>
      <c r="B84" s="556"/>
      <c r="C84" s="7" t="s">
        <v>864</v>
      </c>
      <c r="D84" s="421">
        <v>1</v>
      </c>
      <c r="E84" s="92" t="s">
        <v>790</v>
      </c>
      <c r="F84" s="559">
        <f>'UKM Esensial Bulanan Setahun'!F84</f>
        <v>843</v>
      </c>
      <c r="G84" s="108">
        <f>'UKM Esensial Bulanan Setahun'!G84/2</f>
        <v>421.5</v>
      </c>
      <c r="H84" s="106">
        <f t="shared" si="38"/>
        <v>441</v>
      </c>
      <c r="I84" s="114">
        <f t="shared" si="39"/>
        <v>52.313167259786475</v>
      </c>
      <c r="J84" s="114">
        <f t="shared" si="40"/>
        <v>104.62633451957295</v>
      </c>
      <c r="K84" s="194"/>
      <c r="L84" s="127"/>
      <c r="M84" s="127"/>
      <c r="N84" s="558">
        <f>'UKM Esensial Bulanan Setahun'!AB84</f>
        <v>441</v>
      </c>
      <c r="O84" s="49"/>
      <c r="P84" s="49"/>
      <c r="Q84" s="49"/>
      <c r="X84" s="9"/>
      <c r="Y84" s="9"/>
      <c r="Z84" s="9"/>
      <c r="AA84" s="9"/>
      <c r="AB84" s="9"/>
    </row>
    <row r="85" spans="1:32" ht="36.75" customHeight="1" x14ac:dyDescent="0.2">
      <c r="A85" s="556"/>
      <c r="B85" s="556"/>
      <c r="C85" s="7" t="s">
        <v>865</v>
      </c>
      <c r="D85" s="421">
        <v>1</v>
      </c>
      <c r="E85" s="92" t="s">
        <v>790</v>
      </c>
      <c r="F85" s="559">
        <f>'UKM Esensial Bulanan Setahun'!F85</f>
        <v>843</v>
      </c>
      <c r="G85" s="108">
        <f>'UKM Esensial Bulanan Setahun'!G85/2</f>
        <v>421.5</v>
      </c>
      <c r="H85" s="106">
        <f t="shared" si="38"/>
        <v>441</v>
      </c>
      <c r="I85" s="114">
        <f t="shared" si="39"/>
        <v>52.313167259786475</v>
      </c>
      <c r="J85" s="114">
        <f t="shared" si="40"/>
        <v>104.62633451957295</v>
      </c>
      <c r="K85" s="194"/>
      <c r="L85" s="127"/>
      <c r="M85" s="127"/>
      <c r="N85" s="558">
        <f>'UKM Esensial Bulanan Setahun'!AB85</f>
        <v>441</v>
      </c>
      <c r="O85" s="49"/>
      <c r="P85" s="49"/>
      <c r="Q85" s="49"/>
      <c r="X85" s="9"/>
      <c r="Y85" s="9"/>
      <c r="Z85" s="9"/>
      <c r="AA85" s="9"/>
      <c r="AB85" s="9"/>
    </row>
    <row r="86" spans="1:32" ht="32.25" customHeight="1" x14ac:dyDescent="0.2">
      <c r="A86" s="556"/>
      <c r="B86" s="556"/>
      <c r="C86" s="7" t="s">
        <v>866</v>
      </c>
      <c r="D86" s="38">
        <v>0.97</v>
      </c>
      <c r="E86" s="92" t="s">
        <v>791</v>
      </c>
      <c r="F86" s="559">
        <f>'UKM Esensial Bulanan Setahun'!F86</f>
        <v>843</v>
      </c>
      <c r="G86" s="108">
        <f>'UKM Esensial Bulanan Setahun'!G86/2</f>
        <v>408.85499999999996</v>
      </c>
      <c r="H86" s="106">
        <f t="shared" si="38"/>
        <v>428</v>
      </c>
      <c r="I86" s="114">
        <f t="shared" si="39"/>
        <v>50.771055753262161</v>
      </c>
      <c r="J86" s="114">
        <f t="shared" si="40"/>
        <v>104.68258918198386</v>
      </c>
      <c r="K86" s="194"/>
      <c r="L86" s="127"/>
      <c r="M86" s="127"/>
      <c r="N86" s="558">
        <f>'UKM Esensial Bulanan Setahun'!AB86</f>
        <v>428</v>
      </c>
      <c r="O86" s="49"/>
      <c r="P86" s="49"/>
      <c r="Q86" s="49"/>
      <c r="X86" s="9"/>
      <c r="Y86" s="9"/>
      <c r="Z86" s="9"/>
      <c r="AA86" s="9"/>
      <c r="AB86" s="9"/>
    </row>
    <row r="87" spans="1:32" ht="20.25" customHeight="1" x14ac:dyDescent="0.2">
      <c r="A87" s="556"/>
      <c r="B87" s="556"/>
      <c r="C87" s="7" t="s">
        <v>789</v>
      </c>
      <c r="D87" s="38">
        <v>0.8</v>
      </c>
      <c r="E87" s="92" t="s">
        <v>792</v>
      </c>
      <c r="F87" s="559">
        <f>'UKM Esensial Bulanan Setahun'!F87</f>
        <v>172</v>
      </c>
      <c r="G87" s="108">
        <f>'UKM Esensial Bulanan Setahun'!G87/2</f>
        <v>68.8</v>
      </c>
      <c r="H87" s="106">
        <f t="shared" si="38"/>
        <v>164</v>
      </c>
      <c r="I87" s="114">
        <f t="shared" si="39"/>
        <v>95.348837209302332</v>
      </c>
      <c r="J87" s="114">
        <f t="shared" si="40"/>
        <v>238.37209302325584</v>
      </c>
      <c r="K87" s="194"/>
      <c r="L87" s="127"/>
      <c r="M87" s="127"/>
      <c r="N87" s="558">
        <f>'UKM Esensial Bulanan Setahun'!AB87</f>
        <v>164</v>
      </c>
      <c r="O87" s="49"/>
      <c r="P87" s="49"/>
      <c r="Q87" s="49"/>
      <c r="X87" s="9"/>
      <c r="Y87" s="9"/>
      <c r="Z87" s="9"/>
      <c r="AA87" s="9"/>
      <c r="AB87" s="9"/>
    </row>
    <row r="88" spans="1:32" s="9" customFormat="1" x14ac:dyDescent="0.2">
      <c r="A88" s="557"/>
      <c r="B88" s="557"/>
      <c r="C88" s="557"/>
      <c r="D88" s="35"/>
      <c r="E88" s="29"/>
      <c r="F88" s="490"/>
      <c r="G88" s="108"/>
      <c r="H88" s="51"/>
      <c r="I88" s="51"/>
      <c r="J88" s="51"/>
      <c r="K88" s="195"/>
      <c r="L88" s="44"/>
      <c r="M88" s="44"/>
      <c r="N88" s="44"/>
      <c r="O88" s="51"/>
      <c r="P88" s="51"/>
      <c r="Q88" s="51"/>
      <c r="R88" s="600"/>
      <c r="S88" s="600"/>
      <c r="T88" s="600"/>
      <c r="U88" s="600"/>
    </row>
    <row r="89" spans="1:32" s="152" customFormat="1" ht="21" customHeight="1" x14ac:dyDescent="0.2">
      <c r="A89" s="144"/>
      <c r="B89" s="145" t="s">
        <v>530</v>
      </c>
      <c r="C89" s="144"/>
      <c r="D89" s="146"/>
      <c r="E89" s="233"/>
      <c r="F89" s="216"/>
      <c r="G89" s="217"/>
      <c r="H89" s="149" t="e">
        <f>#REF!</f>
        <v>#REF!</v>
      </c>
      <c r="I89" s="149"/>
      <c r="J89" s="149"/>
      <c r="K89" s="166">
        <f>AVERAGE(J90:J93)</f>
        <v>99.969823170816738</v>
      </c>
      <c r="L89" s="167"/>
      <c r="M89" s="167"/>
      <c r="N89" s="167"/>
      <c r="O89" s="149"/>
      <c r="P89" s="149"/>
      <c r="Q89" s="149"/>
      <c r="R89" s="214"/>
      <c r="S89" s="214"/>
      <c r="T89" s="214"/>
      <c r="U89" s="214"/>
      <c r="X89" s="9"/>
      <c r="Y89" s="9"/>
      <c r="Z89" s="9"/>
      <c r="AA89" s="9"/>
      <c r="AB89" s="9"/>
      <c r="AC89" s="9"/>
      <c r="AD89" s="9"/>
      <c r="AE89" s="9"/>
      <c r="AF89" s="9"/>
    </row>
    <row r="90" spans="1:32" ht="30" x14ac:dyDescent="0.2">
      <c r="A90" s="556"/>
      <c r="B90" s="556"/>
      <c r="C90" s="7" t="s">
        <v>793</v>
      </c>
      <c r="D90" s="421">
        <v>1</v>
      </c>
      <c r="E90" s="889" t="s">
        <v>1207</v>
      </c>
      <c r="F90" s="559">
        <f>'UKM Esensial Bulanan Setahun'!F90</f>
        <v>809</v>
      </c>
      <c r="G90" s="108">
        <f>'UKM Esensial Bulanan Setahun'!G90/2</f>
        <v>404.5</v>
      </c>
      <c r="H90" s="106">
        <f t="shared" ref="H90:H93" si="41">N90</f>
        <v>446</v>
      </c>
      <c r="I90" s="114">
        <f t="shared" ref="I90:I97" si="42">H90/F90*100</f>
        <v>55.129789864029668</v>
      </c>
      <c r="J90" s="114">
        <f t="shared" ref="J90:J97" si="43">H90/G90*100</f>
        <v>110.25957972805934</v>
      </c>
      <c r="K90" s="194"/>
      <c r="L90" s="127"/>
      <c r="M90" s="127"/>
      <c r="N90" s="558">
        <f>'UKM Esensial Bulanan Setahun'!AB90</f>
        <v>446</v>
      </c>
      <c r="O90" s="49"/>
      <c r="P90" s="49"/>
      <c r="Q90" s="49"/>
      <c r="X90" s="9"/>
      <c r="Y90" s="9"/>
      <c r="Z90" s="9"/>
      <c r="AA90" s="9"/>
      <c r="AB90" s="9"/>
    </row>
    <row r="91" spans="1:32" ht="30" x14ac:dyDescent="0.2">
      <c r="A91" s="556"/>
      <c r="B91" s="556"/>
      <c r="C91" s="7" t="s">
        <v>869</v>
      </c>
      <c r="D91" s="421">
        <v>1</v>
      </c>
      <c r="E91" s="889" t="s">
        <v>1207</v>
      </c>
      <c r="F91" s="559">
        <f>'UKM Esensial Bulanan Setahun'!F91</f>
        <v>809</v>
      </c>
      <c r="G91" s="108">
        <f>'UKM Esensial Bulanan Setahun'!G91/2</f>
        <v>404.5</v>
      </c>
      <c r="H91" s="106">
        <f t="shared" si="41"/>
        <v>447</v>
      </c>
      <c r="I91" s="114">
        <f t="shared" si="42"/>
        <v>55.253399258343642</v>
      </c>
      <c r="J91" s="114">
        <f t="shared" si="43"/>
        <v>110.50679851668728</v>
      </c>
      <c r="K91" s="194"/>
      <c r="L91" s="127"/>
      <c r="M91" s="127"/>
      <c r="N91" s="558">
        <f>'UKM Esensial Bulanan Setahun'!AB91</f>
        <v>447</v>
      </c>
      <c r="O91" s="49"/>
      <c r="P91" s="49"/>
      <c r="Q91" s="49"/>
      <c r="X91" s="9"/>
      <c r="Y91" s="9"/>
      <c r="Z91" s="9"/>
      <c r="AA91" s="9"/>
      <c r="AB91" s="9"/>
    </row>
    <row r="92" spans="1:32" ht="19.5" customHeight="1" x14ac:dyDescent="0.2">
      <c r="A92" s="556"/>
      <c r="B92" s="556"/>
      <c r="C92" s="7" t="s">
        <v>855</v>
      </c>
      <c r="D92" s="38">
        <v>0.8</v>
      </c>
      <c r="E92" s="888" t="s">
        <v>1208</v>
      </c>
      <c r="F92" s="559">
        <f>'UKM Esensial Bulanan Setahun'!F92</f>
        <v>122</v>
      </c>
      <c r="G92" s="108">
        <f>'UKM Esensial Bulanan Setahun'!G92/2</f>
        <v>48.800000000000004</v>
      </c>
      <c r="H92" s="106">
        <f t="shared" si="41"/>
        <v>39</v>
      </c>
      <c r="I92" s="114">
        <f t="shared" si="42"/>
        <v>31.967213114754102</v>
      </c>
      <c r="J92" s="114">
        <f t="shared" si="43"/>
        <v>79.918032786885234</v>
      </c>
      <c r="K92" s="194"/>
      <c r="L92" s="127"/>
      <c r="M92" s="127"/>
      <c r="N92" s="558">
        <f>'UKM Esensial Bulanan Setahun'!AB92</f>
        <v>39</v>
      </c>
      <c r="O92" s="49"/>
      <c r="P92" s="49"/>
      <c r="Q92" s="49"/>
      <c r="X92" s="9"/>
      <c r="Y92" s="9"/>
      <c r="Z92" s="9"/>
      <c r="AA92" s="9"/>
      <c r="AB92" s="9"/>
    </row>
    <row r="93" spans="1:32" ht="30.75" customHeight="1" x14ac:dyDescent="0.2">
      <c r="A93" s="556"/>
      <c r="B93" s="556"/>
      <c r="C93" s="7" t="s">
        <v>856</v>
      </c>
      <c r="D93" s="38">
        <v>0.97</v>
      </c>
      <c r="E93" s="888" t="s">
        <v>1209</v>
      </c>
      <c r="F93" s="559">
        <f>'UKM Esensial Bulanan Setahun'!F93</f>
        <v>767</v>
      </c>
      <c r="G93" s="108">
        <f>'UKM Esensial Bulanan Setahun'!G93/2</f>
        <v>371.995</v>
      </c>
      <c r="H93" s="106">
        <f t="shared" si="41"/>
        <v>369</v>
      </c>
      <c r="I93" s="114">
        <f t="shared" si="42"/>
        <v>48.109517601043024</v>
      </c>
      <c r="J93" s="114">
        <f t="shared" si="43"/>
        <v>99.1948816516351</v>
      </c>
      <c r="K93" s="194"/>
      <c r="L93" s="127"/>
      <c r="M93" s="127"/>
      <c r="N93" s="558">
        <f>'UKM Esensial Bulanan Setahun'!AB93</f>
        <v>369</v>
      </c>
      <c r="O93" s="49"/>
      <c r="P93" s="49"/>
      <c r="Q93" s="49"/>
      <c r="X93" s="9"/>
      <c r="Y93" s="9"/>
      <c r="Z93" s="9"/>
      <c r="AA93" s="9"/>
      <c r="AB93" s="9"/>
    </row>
    <row r="94" spans="1:32" s="152" customFormat="1" ht="23.25" customHeight="1" x14ac:dyDescent="0.2">
      <c r="A94" s="144"/>
      <c r="B94" s="145" t="s">
        <v>531</v>
      </c>
      <c r="C94" s="161"/>
      <c r="D94" s="146"/>
      <c r="E94" s="233"/>
      <c r="F94" s="216"/>
      <c r="G94" s="217"/>
      <c r="H94" s="149"/>
      <c r="I94" s="168"/>
      <c r="J94" s="168"/>
      <c r="K94" s="166">
        <f>AVERAGE(J95:J97)</f>
        <v>55.82103493459325</v>
      </c>
      <c r="L94" s="167"/>
      <c r="M94" s="167"/>
      <c r="N94" s="167"/>
      <c r="O94" s="149"/>
      <c r="P94" s="149"/>
      <c r="Q94" s="149"/>
      <c r="R94" s="214"/>
      <c r="S94" s="214"/>
      <c r="T94" s="214"/>
      <c r="U94" s="214"/>
      <c r="X94" s="9"/>
      <c r="Y94" s="9"/>
      <c r="Z94" s="9"/>
      <c r="AA94" s="9"/>
      <c r="AB94" s="9"/>
      <c r="AC94" s="9"/>
      <c r="AD94" s="9"/>
      <c r="AE94" s="9"/>
      <c r="AF94" s="9"/>
    </row>
    <row r="95" spans="1:32" ht="30" x14ac:dyDescent="0.2">
      <c r="A95" s="556"/>
      <c r="B95" s="5"/>
      <c r="C95" s="7" t="s">
        <v>871</v>
      </c>
      <c r="D95" s="38">
        <v>0.83</v>
      </c>
      <c r="E95" s="52" t="s">
        <v>1210</v>
      </c>
      <c r="F95" s="559">
        <f>'UKM Esensial Bulanan Setahun'!F95</f>
        <v>3012</v>
      </c>
      <c r="G95" s="108">
        <f>'UKM Esensial Bulanan Setahun'!G95/2</f>
        <v>1280.0999999999999</v>
      </c>
      <c r="H95" s="106">
        <f t="shared" ref="H95:H97" si="44">N95</f>
        <v>682</v>
      </c>
      <c r="I95" s="114">
        <f t="shared" si="42"/>
        <v>22.642762284196547</v>
      </c>
      <c r="J95" s="114">
        <f t="shared" si="43"/>
        <v>53.277087727521291</v>
      </c>
      <c r="K95" s="194"/>
      <c r="L95" s="127"/>
      <c r="M95" s="127"/>
      <c r="N95" s="558">
        <f>'UKM Esensial Bulanan Setahun'!AB95</f>
        <v>682</v>
      </c>
      <c r="O95" s="49"/>
      <c r="P95" s="49"/>
      <c r="Q95" s="49"/>
      <c r="X95" s="9"/>
      <c r="Y95" s="9"/>
      <c r="Z95" s="9"/>
      <c r="AA95" s="9"/>
      <c r="AB95" s="9"/>
    </row>
    <row r="96" spans="1:32" ht="31.5" customHeight="1" x14ac:dyDescent="0.2">
      <c r="A96" s="556"/>
      <c r="B96" s="5"/>
      <c r="C96" s="7" t="s">
        <v>872</v>
      </c>
      <c r="D96" s="421">
        <v>1</v>
      </c>
      <c r="E96" s="52" t="s">
        <v>1211</v>
      </c>
      <c r="F96" s="559">
        <f>'UKM Esensial Bulanan Setahun'!F96</f>
        <v>3779</v>
      </c>
      <c r="G96" s="108">
        <f>'UKM Esensial Bulanan Setahun'!G96/2</f>
        <v>1889.5</v>
      </c>
      <c r="H96" s="106">
        <f t="shared" si="44"/>
        <v>1051</v>
      </c>
      <c r="I96" s="114">
        <f t="shared" si="42"/>
        <v>27.811590367822177</v>
      </c>
      <c r="J96" s="114">
        <f t="shared" si="43"/>
        <v>55.623180735644354</v>
      </c>
      <c r="K96" s="194"/>
      <c r="L96" s="127"/>
      <c r="M96" s="127"/>
      <c r="N96" s="558">
        <f>'UKM Esensial Bulanan Setahun'!AB96</f>
        <v>1051</v>
      </c>
      <c r="O96" s="49"/>
      <c r="P96" s="49"/>
      <c r="Q96" s="49"/>
      <c r="X96" s="9"/>
      <c r="Y96" s="9"/>
      <c r="Z96" s="9"/>
      <c r="AA96" s="9"/>
      <c r="AB96" s="9"/>
    </row>
    <row r="97" spans="1:32" ht="30" x14ac:dyDescent="0.2">
      <c r="A97" s="556"/>
      <c r="B97" s="556"/>
      <c r="C97" s="7" t="s">
        <v>857</v>
      </c>
      <c r="D97" s="38">
        <v>0.82</v>
      </c>
      <c r="E97" s="888" t="s">
        <v>1212</v>
      </c>
      <c r="F97" s="559">
        <f>'UKM Esensial Bulanan Setahun'!F97</f>
        <v>780</v>
      </c>
      <c r="G97" s="108">
        <f>'UKM Esensial Bulanan Setahun'!G97/2</f>
        <v>315.90000000000003</v>
      </c>
      <c r="H97" s="106">
        <f t="shared" si="44"/>
        <v>185</v>
      </c>
      <c r="I97" s="114">
        <f t="shared" si="42"/>
        <v>23.717948717948715</v>
      </c>
      <c r="J97" s="114">
        <f t="shared" si="43"/>
        <v>58.562836340614112</v>
      </c>
      <c r="K97" s="194"/>
      <c r="L97" s="127"/>
      <c r="M97" s="127"/>
      <c r="N97" s="558">
        <f>'UKM Esensial Bulanan Setahun'!AB97</f>
        <v>185</v>
      </c>
      <c r="O97" s="49"/>
      <c r="P97" s="49"/>
      <c r="Q97" s="49"/>
      <c r="X97" s="9"/>
      <c r="Y97" s="9"/>
      <c r="Z97" s="9"/>
      <c r="AA97" s="9"/>
      <c r="AB97" s="9"/>
    </row>
    <row r="98" spans="1:32" s="9" customFormat="1" x14ac:dyDescent="0.2">
      <c r="A98" s="557"/>
      <c r="B98" s="557"/>
      <c r="C98" s="557"/>
      <c r="D98" s="35"/>
      <c r="E98" s="29"/>
      <c r="F98" s="559"/>
      <c r="G98" s="105"/>
      <c r="H98" s="49"/>
      <c r="I98" s="49"/>
      <c r="J98" s="49"/>
      <c r="K98" s="194"/>
      <c r="L98" s="125"/>
      <c r="M98" s="125"/>
      <c r="N98" s="125"/>
      <c r="O98" s="49"/>
      <c r="P98" s="49"/>
      <c r="Q98" s="49"/>
      <c r="R98" s="600"/>
      <c r="S98" s="600"/>
      <c r="T98" s="600"/>
      <c r="U98" s="600"/>
    </row>
    <row r="99" spans="1:32" s="152" customFormat="1" ht="24.75" customHeight="1" x14ac:dyDescent="0.2">
      <c r="A99" s="144"/>
      <c r="B99" s="145" t="s">
        <v>532</v>
      </c>
      <c r="C99" s="161"/>
      <c r="D99" s="146"/>
      <c r="E99" s="233"/>
      <c r="F99" s="216"/>
      <c r="G99" s="217"/>
      <c r="H99" s="149"/>
      <c r="I99" s="149"/>
      <c r="J99" s="149"/>
      <c r="K99" s="166">
        <f>AVERAGE(J100:J107)</f>
        <v>2.391083510628103</v>
      </c>
      <c r="L99" s="167"/>
      <c r="M99" s="167"/>
      <c r="N99" s="167"/>
      <c r="O99" s="149"/>
      <c r="P99" s="149"/>
      <c r="Q99" s="149"/>
      <c r="R99" s="214"/>
      <c r="S99" s="214"/>
      <c r="T99" s="214"/>
      <c r="U99" s="214"/>
      <c r="X99" s="9"/>
      <c r="Y99" s="9"/>
      <c r="Z99" s="9"/>
      <c r="AA99" s="9"/>
      <c r="AB99" s="9"/>
      <c r="AC99" s="9"/>
      <c r="AD99" s="9"/>
      <c r="AE99" s="9"/>
      <c r="AF99" s="9"/>
    </row>
    <row r="100" spans="1:32" ht="47.25" customHeight="1" x14ac:dyDescent="0.2">
      <c r="A100" s="556"/>
      <c r="B100" s="556"/>
      <c r="C100" s="7" t="s">
        <v>794</v>
      </c>
      <c r="D100" s="38">
        <v>1</v>
      </c>
      <c r="E100" s="92" t="s">
        <v>599</v>
      </c>
      <c r="F100" s="559">
        <f>'UKM Esensial Bulanan Setahun'!F100</f>
        <v>23</v>
      </c>
      <c r="G100" s="108">
        <f>'UKM Esensial Bulanan Setahun'!G100/2</f>
        <v>11.5</v>
      </c>
      <c r="H100" s="106">
        <f t="shared" ref="H100:H107" si="45">N100</f>
        <v>0</v>
      </c>
      <c r="I100" s="114">
        <f t="shared" ref="I100:I107" si="46">H100/F100*100</f>
        <v>0</v>
      </c>
      <c r="J100" s="114">
        <f t="shared" ref="J100:J107" si="47">H100/G100*100</f>
        <v>0</v>
      </c>
      <c r="K100" s="194"/>
      <c r="L100" s="127"/>
      <c r="M100" s="127"/>
      <c r="N100" s="558">
        <f>'UKM Esensial Bulanan Setahun'!AB100</f>
        <v>0</v>
      </c>
      <c r="O100" s="49"/>
      <c r="P100" s="49"/>
      <c r="Q100" s="49"/>
      <c r="X100" s="9"/>
      <c r="Y100" s="9"/>
      <c r="Z100" s="9"/>
      <c r="AA100" s="9"/>
      <c r="AB100" s="9"/>
    </row>
    <row r="101" spans="1:32" ht="49.5" customHeight="1" x14ac:dyDescent="0.2">
      <c r="A101" s="556"/>
      <c r="B101" s="556"/>
      <c r="C101" s="6" t="s">
        <v>795</v>
      </c>
      <c r="D101" s="38">
        <v>1</v>
      </c>
      <c r="E101" s="92" t="s">
        <v>599</v>
      </c>
      <c r="F101" s="559">
        <f>'UKM Esensial Bulanan Setahun'!F101</f>
        <v>11</v>
      </c>
      <c r="G101" s="108">
        <f>'UKM Esensial Bulanan Setahun'!G101/2</f>
        <v>5.5</v>
      </c>
      <c r="H101" s="106">
        <f t="shared" si="45"/>
        <v>0</v>
      </c>
      <c r="I101" s="114">
        <f t="shared" si="46"/>
        <v>0</v>
      </c>
      <c r="J101" s="114">
        <f t="shared" si="47"/>
        <v>0</v>
      </c>
      <c r="K101" s="194"/>
      <c r="L101" s="127"/>
      <c r="M101" s="127"/>
      <c r="N101" s="558">
        <f>'UKM Esensial Bulanan Setahun'!AB101</f>
        <v>0</v>
      </c>
      <c r="O101" s="49"/>
      <c r="P101" s="49"/>
      <c r="Q101" s="49"/>
      <c r="X101" s="9"/>
      <c r="Y101" s="9"/>
      <c r="Z101" s="9"/>
      <c r="AA101" s="9"/>
      <c r="AB101" s="9"/>
    </row>
    <row r="102" spans="1:32" ht="52.5" customHeight="1" x14ac:dyDescent="0.2">
      <c r="A102" s="556"/>
      <c r="B102" s="556"/>
      <c r="C102" s="6" t="s">
        <v>796</v>
      </c>
      <c r="D102" s="420">
        <v>0.92500000000000004</v>
      </c>
      <c r="E102" s="92" t="s">
        <v>599</v>
      </c>
      <c r="F102" s="559">
        <f>'UKM Esensial Bulanan Setahun'!F102</f>
        <v>11</v>
      </c>
      <c r="G102" s="108">
        <f>'UKM Esensial Bulanan Setahun'!G102/2</f>
        <v>5.0875000000000004</v>
      </c>
      <c r="H102" s="106">
        <f t="shared" si="45"/>
        <v>0</v>
      </c>
      <c r="I102" s="114">
        <f t="shared" si="46"/>
        <v>0</v>
      </c>
      <c r="J102" s="114">
        <f t="shared" si="47"/>
        <v>0</v>
      </c>
      <c r="K102" s="194"/>
      <c r="L102" s="127"/>
      <c r="M102" s="127"/>
      <c r="N102" s="558">
        <f>'UKM Esensial Bulanan Setahun'!AB102</f>
        <v>0</v>
      </c>
      <c r="O102" s="49"/>
      <c r="P102" s="49"/>
      <c r="Q102" s="49"/>
      <c r="X102" s="9"/>
      <c r="Y102" s="9"/>
      <c r="Z102" s="9"/>
      <c r="AA102" s="9"/>
      <c r="AB102" s="9"/>
    </row>
    <row r="103" spans="1:32" ht="45.75" customHeight="1" x14ac:dyDescent="0.2">
      <c r="A103" s="556"/>
      <c r="B103" s="556"/>
      <c r="C103" s="6" t="s">
        <v>867</v>
      </c>
      <c r="D103" s="38">
        <v>1</v>
      </c>
      <c r="E103" s="92" t="s">
        <v>782</v>
      </c>
      <c r="F103" s="559">
        <f>'UKM Esensial Bulanan Setahun'!F103</f>
        <v>624</v>
      </c>
      <c r="G103" s="108">
        <f>'UKM Esensial Bulanan Setahun'!G103/2</f>
        <v>312</v>
      </c>
      <c r="H103" s="106">
        <f t="shared" si="45"/>
        <v>0</v>
      </c>
      <c r="I103" s="114">
        <f t="shared" si="46"/>
        <v>0</v>
      </c>
      <c r="J103" s="114">
        <f t="shared" si="47"/>
        <v>0</v>
      </c>
      <c r="K103" s="194"/>
      <c r="L103" s="127"/>
      <c r="M103" s="127"/>
      <c r="N103" s="558">
        <f>'UKM Esensial Bulanan Setahun'!AB103</f>
        <v>0</v>
      </c>
      <c r="O103" s="49"/>
      <c r="P103" s="49"/>
      <c r="Q103" s="49"/>
      <c r="X103" s="9"/>
      <c r="Y103" s="9"/>
      <c r="Z103" s="9"/>
      <c r="AA103" s="9"/>
      <c r="AB103" s="9"/>
    </row>
    <row r="104" spans="1:32" ht="47.25" customHeight="1" x14ac:dyDescent="0.2">
      <c r="A104" s="556"/>
      <c r="B104" s="556"/>
      <c r="C104" s="6" t="s">
        <v>870</v>
      </c>
      <c r="D104" s="38">
        <v>1</v>
      </c>
      <c r="E104" s="92" t="s">
        <v>782</v>
      </c>
      <c r="F104" s="559">
        <f>'UKM Esensial Bulanan Setahun'!F104</f>
        <v>842</v>
      </c>
      <c r="G104" s="108">
        <f>'UKM Esensial Bulanan Setahun'!G104/2</f>
        <v>421</v>
      </c>
      <c r="H104" s="106">
        <f t="shared" si="45"/>
        <v>0</v>
      </c>
      <c r="I104" s="533">
        <f t="shared" si="46"/>
        <v>0</v>
      </c>
      <c r="J104" s="114">
        <f t="shared" si="47"/>
        <v>0</v>
      </c>
      <c r="K104" s="194"/>
      <c r="L104" s="127"/>
      <c r="M104" s="127"/>
      <c r="N104" s="558">
        <f>'UKM Esensial Bulanan Setahun'!AB104</f>
        <v>0</v>
      </c>
      <c r="O104" s="49"/>
      <c r="P104" s="49"/>
      <c r="Q104" s="49"/>
      <c r="X104" s="9"/>
      <c r="Y104" s="9"/>
      <c r="Z104" s="9"/>
      <c r="AA104" s="9"/>
      <c r="AB104" s="9"/>
    </row>
    <row r="105" spans="1:32" ht="45" x14ac:dyDescent="0.2">
      <c r="A105" s="556"/>
      <c r="B105" s="556"/>
      <c r="C105" s="21" t="s">
        <v>966</v>
      </c>
      <c r="D105" s="38">
        <v>1</v>
      </c>
      <c r="E105" s="92" t="s">
        <v>782</v>
      </c>
      <c r="F105" s="559">
        <f>'UKM Esensial Bulanan Setahun'!F105</f>
        <v>1466</v>
      </c>
      <c r="G105" s="108">
        <f>'UKM Esensial Bulanan Setahun'!G105/2</f>
        <v>733</v>
      </c>
      <c r="H105" s="106">
        <f t="shared" si="45"/>
        <v>0</v>
      </c>
      <c r="I105" s="114">
        <f t="shared" si="46"/>
        <v>0</v>
      </c>
      <c r="J105" s="114">
        <f t="shared" si="47"/>
        <v>0</v>
      </c>
      <c r="K105" s="194"/>
      <c r="L105" s="127"/>
      <c r="M105" s="127"/>
      <c r="N105" s="558">
        <f>'UKM Esensial Bulanan Setahun'!AB105</f>
        <v>0</v>
      </c>
      <c r="O105" s="49"/>
      <c r="P105" s="49"/>
      <c r="Q105" s="49"/>
      <c r="X105" s="9"/>
      <c r="Y105" s="9"/>
      <c r="Z105" s="9"/>
      <c r="AA105" s="9"/>
      <c r="AB105" s="9"/>
    </row>
    <row r="106" spans="1:32" ht="45" x14ac:dyDescent="0.2">
      <c r="A106" s="556"/>
      <c r="B106" s="556"/>
      <c r="C106" s="6" t="s">
        <v>797</v>
      </c>
      <c r="D106" s="420">
        <v>0.92500000000000004</v>
      </c>
      <c r="E106" s="531" t="s">
        <v>782</v>
      </c>
      <c r="F106" s="559">
        <f>'UKM Esensial Bulanan Setahun'!F106</f>
        <v>1026</v>
      </c>
      <c r="G106" s="108">
        <f>'UKM Esensial Bulanan Setahun'!G106/2</f>
        <v>474.52500000000003</v>
      </c>
      <c r="H106" s="106">
        <f t="shared" si="45"/>
        <v>0</v>
      </c>
      <c r="I106" s="114">
        <f t="shared" si="46"/>
        <v>0</v>
      </c>
      <c r="J106" s="114">
        <f t="shared" si="47"/>
        <v>0</v>
      </c>
      <c r="K106" s="194"/>
      <c r="L106" s="127"/>
      <c r="M106" s="127"/>
      <c r="N106" s="558">
        <f>'UKM Esensial Bulanan Setahun'!AB106</f>
        <v>0</v>
      </c>
      <c r="O106" s="49"/>
      <c r="P106" s="49"/>
      <c r="Q106" s="49"/>
      <c r="X106" s="9"/>
      <c r="Y106" s="9"/>
      <c r="Z106" s="9"/>
      <c r="AA106" s="9"/>
      <c r="AB106" s="9"/>
    </row>
    <row r="107" spans="1:32" ht="23.25" customHeight="1" x14ac:dyDescent="0.2">
      <c r="A107" s="556"/>
      <c r="B107" s="556"/>
      <c r="C107" s="6" t="s">
        <v>798</v>
      </c>
      <c r="D107" s="38">
        <v>0.82499999999999996</v>
      </c>
      <c r="E107" s="92" t="s">
        <v>782</v>
      </c>
      <c r="F107" s="559">
        <f>'UKM Esensial Bulanan Setahun'!F107</f>
        <v>6324</v>
      </c>
      <c r="G107" s="108">
        <f>'UKM Esensial Bulanan Setahun'!G107/2</f>
        <v>2608.6499999999996</v>
      </c>
      <c r="H107" s="106">
        <f t="shared" si="45"/>
        <v>499</v>
      </c>
      <c r="I107" s="114">
        <f t="shared" si="46"/>
        <v>7.8905755850727388</v>
      </c>
      <c r="J107" s="114">
        <f t="shared" si="47"/>
        <v>19.128668085024824</v>
      </c>
      <c r="K107" s="194"/>
      <c r="L107" s="127"/>
      <c r="M107" s="127"/>
      <c r="N107" s="558">
        <f>'UKM Esensial Bulanan Setahun'!AB107</f>
        <v>499</v>
      </c>
      <c r="O107" s="49"/>
      <c r="P107" s="49"/>
      <c r="Q107" s="49"/>
      <c r="X107" s="9"/>
      <c r="Y107" s="9"/>
      <c r="Z107" s="9"/>
      <c r="AA107" s="9"/>
      <c r="AB107" s="9"/>
    </row>
    <row r="108" spans="1:32" s="26" customFormat="1" x14ac:dyDescent="0.2">
      <c r="A108" s="78"/>
      <c r="B108" s="78"/>
      <c r="C108" s="78"/>
      <c r="D108" s="79"/>
      <c r="E108" s="274"/>
      <c r="F108" s="514"/>
      <c r="G108" s="271"/>
      <c r="H108" s="120"/>
      <c r="I108" s="80"/>
      <c r="J108" s="80"/>
      <c r="K108" s="200"/>
      <c r="L108" s="689"/>
      <c r="M108" s="689"/>
      <c r="N108" s="689"/>
      <c r="O108" s="80"/>
      <c r="P108" s="80"/>
      <c r="Q108" s="80"/>
      <c r="R108" s="601"/>
      <c r="S108" s="601"/>
      <c r="T108" s="601"/>
      <c r="U108" s="601"/>
    </row>
    <row r="109" spans="1:32" s="152" customFormat="1" ht="20.25" customHeight="1" x14ac:dyDescent="0.2">
      <c r="A109" s="144"/>
      <c r="B109" s="145" t="s">
        <v>533</v>
      </c>
      <c r="C109" s="144"/>
      <c r="D109" s="146"/>
      <c r="E109" s="233"/>
      <c r="F109" s="216"/>
      <c r="G109" s="217"/>
      <c r="H109" s="149"/>
      <c r="I109" s="149"/>
      <c r="J109" s="149"/>
      <c r="K109" s="166">
        <f>AVERAGE(J110:J117)</f>
        <v>116.46219369776375</v>
      </c>
      <c r="L109" s="167"/>
      <c r="M109" s="167"/>
      <c r="N109" s="167"/>
      <c r="O109" s="149"/>
      <c r="P109" s="149"/>
      <c r="Q109" s="149"/>
      <c r="R109" s="214"/>
      <c r="S109" s="214"/>
      <c r="T109" s="214"/>
      <c r="U109" s="214"/>
      <c r="X109" s="9"/>
      <c r="Y109" s="9"/>
      <c r="Z109" s="9"/>
      <c r="AA109" s="9"/>
      <c r="AB109" s="9"/>
      <c r="AC109" s="9"/>
      <c r="AD109" s="9"/>
      <c r="AE109" s="9"/>
      <c r="AF109" s="9"/>
    </row>
    <row r="110" spans="1:32" ht="32.25" customHeight="1" x14ac:dyDescent="0.2">
      <c r="A110" s="556"/>
      <c r="B110" s="5"/>
      <c r="C110" s="7" t="s">
        <v>965</v>
      </c>
      <c r="D110" s="38">
        <v>0.7</v>
      </c>
      <c r="E110" s="92" t="s">
        <v>752</v>
      </c>
      <c r="F110" s="559">
        <f>'UKM Esensial Bulanan Setahun'!F110</f>
        <v>8740</v>
      </c>
      <c r="G110" s="108">
        <f>'UKM Esensial Bulanan Setahun'!G110/2</f>
        <v>3059</v>
      </c>
      <c r="H110" s="106">
        <f t="shared" ref="H110:H117" si="48">N110</f>
        <v>6690</v>
      </c>
      <c r="I110" s="114">
        <f t="shared" ref="I110:I117" si="49">H110/F110*100</f>
        <v>76.544622425629299</v>
      </c>
      <c r="J110" s="114">
        <f t="shared" ref="J110:J117" si="50">H110/G110*100</f>
        <v>218.6989212160837</v>
      </c>
      <c r="K110" s="194"/>
      <c r="L110" s="127"/>
      <c r="M110" s="127"/>
      <c r="N110" s="558">
        <f>'UKM Esensial Bulanan Setahun'!AB110</f>
        <v>6690</v>
      </c>
      <c r="O110" s="49"/>
      <c r="P110" s="49"/>
      <c r="Q110" s="49"/>
      <c r="X110" s="9"/>
      <c r="Y110" s="9"/>
      <c r="Z110" s="9"/>
      <c r="AA110" s="9"/>
      <c r="AB110" s="9"/>
    </row>
    <row r="111" spans="1:32" ht="23.25" customHeight="1" x14ac:dyDescent="0.2">
      <c r="A111" s="556"/>
      <c r="B111" s="556"/>
      <c r="C111" s="7" t="s">
        <v>964</v>
      </c>
      <c r="D111" s="38">
        <v>0.1</v>
      </c>
      <c r="E111" s="92" t="s">
        <v>752</v>
      </c>
      <c r="F111" s="559">
        <f>'UKM Esensial Bulanan Setahun'!F111</f>
        <v>8740</v>
      </c>
      <c r="G111" s="108">
        <f>'UKM Esensial Bulanan Setahun'!G111/2</f>
        <v>437</v>
      </c>
      <c r="H111" s="106">
        <f t="shared" si="48"/>
        <v>609</v>
      </c>
      <c r="I111" s="114">
        <f t="shared" si="49"/>
        <v>6.9679633867276891</v>
      </c>
      <c r="J111" s="114">
        <f t="shared" si="50"/>
        <v>139.35926773455378</v>
      </c>
      <c r="K111" s="194"/>
      <c r="L111" s="127"/>
      <c r="M111" s="127"/>
      <c r="N111" s="558">
        <f>'UKM Esensial Bulanan Setahun'!AB111</f>
        <v>609</v>
      </c>
      <c r="O111" s="49"/>
      <c r="P111" s="49"/>
      <c r="Q111" s="49"/>
      <c r="R111" s="43">
        <v>3.5</v>
      </c>
      <c r="S111" s="43">
        <v>4.5</v>
      </c>
      <c r="T111" s="43">
        <v>7.5</v>
      </c>
      <c r="U111" s="43">
        <v>10</v>
      </c>
      <c r="X111" s="9"/>
      <c r="Y111" s="9"/>
      <c r="Z111" s="9"/>
      <c r="AA111" s="9"/>
      <c r="AB111" s="9"/>
    </row>
    <row r="112" spans="1:32" ht="22.5" customHeight="1" x14ac:dyDescent="0.2">
      <c r="A112" s="556"/>
      <c r="B112" s="556"/>
      <c r="C112" s="7" t="s">
        <v>963</v>
      </c>
      <c r="D112" s="683" t="s">
        <v>912</v>
      </c>
      <c r="E112" s="92" t="s">
        <v>618</v>
      </c>
      <c r="F112" s="559">
        <f>'UKM Esensial Bulanan Setahun'!F112</f>
        <v>8740</v>
      </c>
      <c r="G112" s="108">
        <f>'UKM Esensial Bulanan Setahun'!G112/2</f>
        <v>152.51300000000001</v>
      </c>
      <c r="H112" s="106">
        <f t="shared" si="48"/>
        <v>419</v>
      </c>
      <c r="I112" s="114">
        <f t="shared" si="49"/>
        <v>4.7940503432494275</v>
      </c>
      <c r="J112" s="114" t="str">
        <f>IF(H112&lt;R112,"100",IF(H112&lt;S112,"75",IF(H112&lt;T112,"50",IF(H12&lt;U112,"25","0"))))</f>
        <v>50</v>
      </c>
      <c r="K112" s="194"/>
      <c r="L112" s="127"/>
      <c r="M112" s="127"/>
      <c r="N112" s="558">
        <f>'UKM Esensial Bulanan Setahun'!AB112</f>
        <v>419</v>
      </c>
      <c r="O112" s="49"/>
      <c r="P112" s="49"/>
      <c r="Q112" s="49"/>
      <c r="R112" s="594">
        <f>F112*3.5%</f>
        <v>305.90000000000003</v>
      </c>
      <c r="S112" s="594">
        <f>F112*4.5%</f>
        <v>393.3</v>
      </c>
      <c r="T112" s="594">
        <f>F112*7.5%</f>
        <v>655.5</v>
      </c>
      <c r="U112" s="594">
        <f>F112*10%</f>
        <v>874</v>
      </c>
      <c r="V112" s="595"/>
      <c r="W112" s="596"/>
      <c r="X112" s="9"/>
      <c r="Y112" s="9"/>
      <c r="Z112" s="9"/>
      <c r="AA112" s="9"/>
      <c r="AB112" s="9"/>
    </row>
    <row r="113" spans="1:32" ht="23.25" customHeight="1" x14ac:dyDescent="0.2">
      <c r="A113" s="556"/>
      <c r="B113" s="556"/>
      <c r="C113" s="7" t="s">
        <v>962</v>
      </c>
      <c r="D113" s="683" t="s">
        <v>912</v>
      </c>
      <c r="E113" s="92" t="s">
        <v>618</v>
      </c>
      <c r="F113" s="559">
        <f>'UKM Esensial Bulanan Setahun'!F113</f>
        <v>8740</v>
      </c>
      <c r="G113" s="108">
        <f>'UKM Esensial Bulanan Setahun'!G113/2</f>
        <v>152.51300000000001</v>
      </c>
      <c r="H113" s="106">
        <f t="shared" si="48"/>
        <v>0</v>
      </c>
      <c r="I113" s="114">
        <f t="shared" si="49"/>
        <v>0</v>
      </c>
      <c r="J113" s="114" t="str">
        <f>IF(H113&lt;R113,"100",IF(H113&lt;S113,"75",IF(H113&lt;T113,"50",IF(H113&lt;U113,"25","0"))))</f>
        <v>100</v>
      </c>
      <c r="K113" s="194"/>
      <c r="L113" s="127"/>
      <c r="M113" s="127"/>
      <c r="N113" s="558">
        <f>'UKM Esensial Bulanan Setahun'!AB113</f>
        <v>0</v>
      </c>
      <c r="O113" s="49"/>
      <c r="P113" s="49"/>
      <c r="Q113" s="49"/>
      <c r="R113" s="602">
        <f>G113*3.5%</f>
        <v>5.3379550000000009</v>
      </c>
      <c r="S113" s="602">
        <f>G113*4.5%</f>
        <v>6.8630849999999999</v>
      </c>
      <c r="T113" s="602">
        <f>G113*7.5%</f>
        <v>11.438475</v>
      </c>
      <c r="U113" s="602">
        <f>G113*10%</f>
        <v>15.251300000000001</v>
      </c>
      <c r="V113" s="9"/>
      <c r="W113" s="9"/>
      <c r="X113" s="9"/>
      <c r="Y113" s="9"/>
      <c r="Z113" s="9"/>
      <c r="AA113" s="9"/>
      <c r="AB113" s="9"/>
    </row>
    <row r="114" spans="1:32" ht="23.25" customHeight="1" x14ac:dyDescent="0.2">
      <c r="A114" s="556"/>
      <c r="B114" s="556"/>
      <c r="C114" s="7" t="s">
        <v>961</v>
      </c>
      <c r="D114" s="682" t="s">
        <v>913</v>
      </c>
      <c r="E114" s="92" t="s">
        <v>618</v>
      </c>
      <c r="F114" s="559">
        <f>'UKM Esensial Bulanan Setahun'!F114</f>
        <v>8740</v>
      </c>
      <c r="G114" s="108">
        <f>'UKM Esensial Bulanan Setahun'!G114/2</f>
        <v>546.25</v>
      </c>
      <c r="H114" s="106">
        <f t="shared" si="48"/>
        <v>249</v>
      </c>
      <c r="I114" s="114">
        <f t="shared" si="49"/>
        <v>2.848970251716247</v>
      </c>
      <c r="J114" s="114" t="str">
        <f>IF(H114&lt;R114,"100",IF(H114&lt;S114,"75",IF(H114&lt;T114,"50",IF(H114&lt;T114,"25","0"))))</f>
        <v>100</v>
      </c>
      <c r="K114" s="194"/>
      <c r="L114" s="127"/>
      <c r="M114" s="127"/>
      <c r="N114" s="558">
        <f>'UKM Esensial Bulanan Setahun'!AB114</f>
        <v>249</v>
      </c>
      <c r="O114" s="49"/>
      <c r="P114" s="49"/>
      <c r="Q114" s="49"/>
      <c r="R114" s="598">
        <f>F114*12.5%</f>
        <v>1092.5</v>
      </c>
      <c r="S114" s="598">
        <f>F114*15%</f>
        <v>1311</v>
      </c>
      <c r="T114" s="602">
        <f>F114*17.5%</f>
        <v>1529.5</v>
      </c>
      <c r="U114" s="598">
        <f>F114*20%</f>
        <v>1748</v>
      </c>
      <c r="V114" s="9"/>
      <c r="W114" s="9"/>
      <c r="X114" s="9"/>
      <c r="Y114" s="9"/>
      <c r="Z114" s="9"/>
      <c r="AA114" s="9"/>
      <c r="AB114" s="9"/>
    </row>
    <row r="115" spans="1:32" ht="23.25" customHeight="1" x14ac:dyDescent="0.2">
      <c r="A115" s="556"/>
      <c r="B115" s="556"/>
      <c r="C115" s="7" t="s">
        <v>960</v>
      </c>
      <c r="D115" s="38">
        <v>0.8</v>
      </c>
      <c r="E115" s="92" t="s">
        <v>663</v>
      </c>
      <c r="F115" s="559">
        <f>'UKM Esensial Bulanan Setahun'!F115</f>
        <v>3481</v>
      </c>
      <c r="G115" s="108">
        <f>'UKM Esensial Bulanan Setahun'!G115/2</f>
        <v>1392.4</v>
      </c>
      <c r="H115" s="106">
        <f t="shared" si="48"/>
        <v>111</v>
      </c>
      <c r="I115" s="114">
        <f t="shared" si="49"/>
        <v>3.1887388681413387</v>
      </c>
      <c r="J115" s="114">
        <f t="shared" si="50"/>
        <v>7.9718471703533469</v>
      </c>
      <c r="K115" s="194"/>
      <c r="L115" s="127"/>
      <c r="M115" s="127"/>
      <c r="N115" s="558">
        <f>'UKM Esensial Bulanan Setahun'!AB115</f>
        <v>111</v>
      </c>
      <c r="O115" s="49"/>
      <c r="P115" s="49"/>
      <c r="Q115" s="49"/>
      <c r="X115" s="9"/>
      <c r="Y115" s="9"/>
      <c r="Z115" s="9"/>
      <c r="AA115" s="9"/>
      <c r="AB115" s="9"/>
    </row>
    <row r="116" spans="1:32" ht="23.25" customHeight="1" x14ac:dyDescent="0.2">
      <c r="A116" s="556"/>
      <c r="B116" s="556"/>
      <c r="C116" s="556" t="s">
        <v>959</v>
      </c>
      <c r="D116" s="38">
        <v>0.6</v>
      </c>
      <c r="E116" s="92" t="s">
        <v>663</v>
      </c>
      <c r="F116" s="559">
        <f>'UKM Esensial Bulanan Setahun'!F116</f>
        <v>843</v>
      </c>
      <c r="G116" s="108">
        <f>'UKM Esensial Bulanan Setahun'!G116/2</f>
        <v>252.89999999999998</v>
      </c>
      <c r="H116" s="106">
        <f t="shared" si="48"/>
        <v>324</v>
      </c>
      <c r="I116" s="114">
        <f t="shared" si="49"/>
        <v>38.434163701067611</v>
      </c>
      <c r="J116" s="114">
        <f t="shared" si="50"/>
        <v>128.11387900355874</v>
      </c>
      <c r="K116" s="194"/>
      <c r="L116" s="127"/>
      <c r="M116" s="127"/>
      <c r="N116" s="558">
        <f>'UKM Esensial Bulanan Setahun'!AB116</f>
        <v>324</v>
      </c>
      <c r="O116" s="49"/>
      <c r="P116" s="49"/>
      <c r="Q116" s="49"/>
      <c r="X116" s="9"/>
      <c r="Y116" s="9"/>
      <c r="Z116" s="9"/>
      <c r="AA116" s="9"/>
      <c r="AB116" s="9"/>
    </row>
    <row r="117" spans="1:32" ht="23.25" customHeight="1" x14ac:dyDescent="0.2">
      <c r="A117" s="556"/>
      <c r="B117" s="556"/>
      <c r="C117" s="7" t="s">
        <v>958</v>
      </c>
      <c r="D117" s="38">
        <v>0.95</v>
      </c>
      <c r="E117" s="92" t="s">
        <v>664</v>
      </c>
      <c r="F117" s="559">
        <f>'UKM Esensial Bulanan Setahun'!F117</f>
        <v>862</v>
      </c>
      <c r="G117" s="108">
        <f>'UKM Esensial Bulanan Setahun'!G117/2</f>
        <v>409.45</v>
      </c>
      <c r="H117" s="106">
        <f t="shared" si="48"/>
        <v>361</v>
      </c>
      <c r="I117" s="114">
        <f t="shared" si="49"/>
        <v>41.879350348027842</v>
      </c>
      <c r="J117" s="114">
        <f t="shared" si="50"/>
        <v>88.167053364269137</v>
      </c>
      <c r="K117" s="194"/>
      <c r="L117" s="127"/>
      <c r="M117" s="127"/>
      <c r="N117" s="558">
        <f>'UKM Esensial Bulanan Setahun'!AB117</f>
        <v>361</v>
      </c>
      <c r="O117" s="49"/>
      <c r="P117" s="49"/>
      <c r="Q117" s="49"/>
      <c r="X117" s="9"/>
      <c r="Y117" s="9"/>
      <c r="Z117" s="9"/>
      <c r="AA117" s="9"/>
      <c r="AB117" s="9"/>
    </row>
    <row r="118" spans="1:32" x14ac:dyDescent="0.2">
      <c r="A118" s="556"/>
      <c r="B118" s="556"/>
      <c r="C118" s="7"/>
      <c r="D118" s="682"/>
      <c r="E118" s="92"/>
      <c r="F118" s="559"/>
      <c r="G118" s="105"/>
      <c r="H118" s="49"/>
      <c r="I118" s="49"/>
      <c r="J118" s="49"/>
      <c r="K118" s="194"/>
      <c r="L118" s="125"/>
      <c r="M118" s="125"/>
      <c r="N118" s="125"/>
      <c r="O118" s="49"/>
      <c r="P118" s="49"/>
      <c r="Q118" s="49"/>
      <c r="X118" s="9"/>
      <c r="Y118" s="9"/>
      <c r="Z118" s="9"/>
      <c r="AA118" s="9"/>
      <c r="AB118" s="9"/>
    </row>
    <row r="119" spans="1:32" s="176" customFormat="1" ht="25.5" customHeight="1" x14ac:dyDescent="0.2">
      <c r="A119" s="169" t="s">
        <v>534</v>
      </c>
      <c r="B119" s="169"/>
      <c r="C119" s="173"/>
      <c r="D119" s="174"/>
      <c r="E119" s="416"/>
      <c r="F119" s="521"/>
      <c r="G119" s="527"/>
      <c r="H119" s="169"/>
      <c r="I119" s="169"/>
      <c r="J119" s="169"/>
      <c r="K119" s="203">
        <f>(K120+K126+K131)/3</f>
        <v>70.79267121711608</v>
      </c>
      <c r="L119" s="170"/>
      <c r="M119" s="170"/>
      <c r="N119" s="170"/>
      <c r="O119" s="169"/>
      <c r="P119" s="169"/>
      <c r="Q119" s="169"/>
      <c r="R119" s="603"/>
      <c r="S119" s="603"/>
      <c r="T119" s="603"/>
      <c r="U119" s="603"/>
      <c r="X119" s="608"/>
      <c r="Y119" s="608"/>
      <c r="Z119" s="608"/>
      <c r="AA119" s="608"/>
      <c r="AB119" s="608"/>
      <c r="AC119" s="608"/>
      <c r="AD119" s="608"/>
      <c r="AE119" s="608"/>
      <c r="AF119" s="608"/>
    </row>
    <row r="120" spans="1:32" s="152" customFormat="1" ht="24.75" customHeight="1" x14ac:dyDescent="0.2">
      <c r="A120" s="145"/>
      <c r="B120" s="145" t="s">
        <v>535</v>
      </c>
      <c r="C120" s="161"/>
      <c r="D120" s="146"/>
      <c r="E120" s="233"/>
      <c r="F120" s="216"/>
      <c r="G120" s="217"/>
      <c r="H120" s="149"/>
      <c r="I120" s="149"/>
      <c r="J120" s="149"/>
      <c r="K120" s="166">
        <f>AVERAGE(J121:J124)</f>
        <v>98.864937142050991</v>
      </c>
      <c r="L120" s="148"/>
      <c r="M120" s="148"/>
      <c r="N120" s="148"/>
      <c r="O120" s="149"/>
      <c r="P120" s="149"/>
      <c r="Q120" s="149"/>
      <c r="R120" s="214"/>
      <c r="S120" s="214"/>
      <c r="T120" s="214"/>
      <c r="U120" s="214"/>
      <c r="X120" s="9"/>
      <c r="Y120" s="9"/>
      <c r="Z120" s="9"/>
      <c r="AA120" s="9"/>
      <c r="AB120" s="9"/>
      <c r="AC120" s="9"/>
      <c r="AD120" s="9"/>
      <c r="AE120" s="9"/>
      <c r="AF120" s="9"/>
    </row>
    <row r="121" spans="1:32" ht="30" x14ac:dyDescent="0.2">
      <c r="A121" s="556"/>
      <c r="B121" s="41"/>
      <c r="C121" s="7" t="s">
        <v>799</v>
      </c>
      <c r="D121" s="38">
        <v>0.85</v>
      </c>
      <c r="E121" s="92" t="s">
        <v>681</v>
      </c>
      <c r="F121" s="559">
        <f>'UKM Esensial Bulanan Setahun'!F121</f>
        <v>767</v>
      </c>
      <c r="G121" s="108">
        <f>'UKM Esensial Bulanan Setahun'!G121/2</f>
        <v>325.97499999999997</v>
      </c>
      <c r="H121" s="106">
        <f t="shared" ref="H121:H124" si="51">N121</f>
        <v>289</v>
      </c>
      <c r="I121" s="114">
        <f t="shared" ref="I121:I124" si="52">H121/F121*100</f>
        <v>37.67926988265971</v>
      </c>
      <c r="J121" s="114">
        <f t="shared" ref="J121:J124" si="53">H121/G121*100</f>
        <v>88.657105606258156</v>
      </c>
      <c r="K121" s="194"/>
      <c r="L121" s="127"/>
      <c r="M121" s="127"/>
      <c r="N121" s="558">
        <f>'UKM Esensial Bulanan Setahun'!AB121</f>
        <v>289</v>
      </c>
      <c r="O121" s="49"/>
      <c r="P121" s="49"/>
      <c r="Q121" s="49"/>
      <c r="X121" s="9"/>
      <c r="Y121" s="9"/>
      <c r="Z121" s="9"/>
      <c r="AA121" s="9"/>
      <c r="AB121" s="9"/>
    </row>
    <row r="122" spans="1:32" ht="45" x14ac:dyDescent="0.2">
      <c r="A122" s="556"/>
      <c r="B122" s="41"/>
      <c r="C122" s="7" t="s">
        <v>800</v>
      </c>
      <c r="D122" s="38">
        <v>0.85</v>
      </c>
      <c r="E122" s="92" t="s">
        <v>701</v>
      </c>
      <c r="F122" s="559">
        <f>'UKM Esensial Bulanan Setahun'!F122</f>
        <v>3012</v>
      </c>
      <c r="G122" s="108">
        <f>'UKM Esensial Bulanan Setahun'!G122/2</f>
        <v>1280.0999999999999</v>
      </c>
      <c r="H122" s="106">
        <f t="shared" si="51"/>
        <v>2508</v>
      </c>
      <c r="I122" s="114">
        <f t="shared" si="52"/>
        <v>83.266932270916342</v>
      </c>
      <c r="J122" s="114">
        <f t="shared" si="53"/>
        <v>195.92219357862669</v>
      </c>
      <c r="K122" s="194"/>
      <c r="L122" s="127"/>
      <c r="M122" s="127"/>
      <c r="N122" s="558">
        <f>'UKM Esensial Bulanan Setahun'!AB122</f>
        <v>2508</v>
      </c>
      <c r="O122" s="49"/>
      <c r="P122" s="49"/>
      <c r="Q122" s="49"/>
      <c r="X122" s="9"/>
      <c r="Y122" s="9"/>
      <c r="Z122" s="9"/>
      <c r="AA122" s="9"/>
      <c r="AB122" s="9"/>
    </row>
    <row r="123" spans="1:32" ht="20.25" customHeight="1" x14ac:dyDescent="0.2">
      <c r="A123" s="556"/>
      <c r="B123" s="41"/>
      <c r="C123" s="7" t="s">
        <v>620</v>
      </c>
      <c r="D123" s="38">
        <v>0.95</v>
      </c>
      <c r="E123" s="92" t="s">
        <v>664</v>
      </c>
      <c r="F123" s="559">
        <f>'UKM Esensial Bulanan Setahun'!F123</f>
        <v>862</v>
      </c>
      <c r="G123" s="108">
        <f>'UKM Esensial Bulanan Setahun'!G123/2</f>
        <v>409.45</v>
      </c>
      <c r="H123" s="106">
        <f t="shared" si="51"/>
        <v>454</v>
      </c>
      <c r="I123" s="114">
        <f t="shared" si="52"/>
        <v>52.668213457076561</v>
      </c>
      <c r="J123" s="114">
        <f t="shared" si="53"/>
        <v>110.88044938331909</v>
      </c>
      <c r="K123" s="194"/>
      <c r="L123" s="127"/>
      <c r="M123" s="127"/>
      <c r="N123" s="558">
        <f>'UKM Esensial Bulanan Setahun'!AB123</f>
        <v>454</v>
      </c>
      <c r="O123" s="49"/>
      <c r="P123" s="49"/>
      <c r="Q123" s="49"/>
      <c r="X123" s="9"/>
      <c r="Y123" s="9"/>
      <c r="Z123" s="9"/>
      <c r="AA123" s="9"/>
      <c r="AB123" s="9"/>
    </row>
    <row r="124" spans="1:32" ht="34.5" customHeight="1" x14ac:dyDescent="0.2">
      <c r="A124" s="556"/>
      <c r="B124" s="556"/>
      <c r="C124" s="7" t="s">
        <v>801</v>
      </c>
      <c r="D124" s="38">
        <v>0.3</v>
      </c>
      <c r="E124" s="234" t="s">
        <v>802</v>
      </c>
      <c r="F124" s="559">
        <f>'UKM Esensial Bulanan Setahun'!F124</f>
        <v>2461</v>
      </c>
      <c r="G124" s="108">
        <f>'UKM Esensial Bulanan Setahun'!G124/2</f>
        <v>369.15</v>
      </c>
      <c r="H124" s="106">
        <f t="shared" si="51"/>
        <v>0</v>
      </c>
      <c r="I124" s="114">
        <f t="shared" si="52"/>
        <v>0</v>
      </c>
      <c r="J124" s="114">
        <f t="shared" si="53"/>
        <v>0</v>
      </c>
      <c r="K124" s="194"/>
      <c r="L124" s="127"/>
      <c r="M124" s="127"/>
      <c r="N124" s="558">
        <f>'UKM Esensial Bulanan Setahun'!AB124</f>
        <v>0</v>
      </c>
      <c r="O124" s="49"/>
      <c r="P124" s="49"/>
      <c r="Q124" s="49"/>
      <c r="X124" s="9"/>
      <c r="Y124" s="9"/>
      <c r="Z124" s="9"/>
      <c r="AA124" s="9"/>
      <c r="AB124" s="9"/>
    </row>
    <row r="125" spans="1:32" x14ac:dyDescent="0.2">
      <c r="A125" s="556"/>
      <c r="B125" s="556"/>
      <c r="C125" s="7"/>
      <c r="D125" s="682"/>
      <c r="E125" s="92"/>
      <c r="F125" s="559"/>
      <c r="G125" s="105"/>
      <c r="H125" s="49"/>
      <c r="I125" s="49"/>
      <c r="J125" s="49"/>
      <c r="K125" s="194"/>
      <c r="L125" s="127"/>
      <c r="M125" s="127"/>
      <c r="N125" s="558"/>
      <c r="O125" s="49"/>
      <c r="P125" s="49"/>
      <c r="Q125" s="49"/>
      <c r="X125" s="9"/>
      <c r="Y125" s="9"/>
      <c r="Z125" s="9"/>
      <c r="AA125" s="9"/>
      <c r="AB125" s="9"/>
    </row>
    <row r="126" spans="1:32" s="152" customFormat="1" ht="23.25" customHeight="1" x14ac:dyDescent="0.2">
      <c r="A126" s="182"/>
      <c r="B126" s="145" t="s">
        <v>536</v>
      </c>
      <c r="C126" s="161"/>
      <c r="D126" s="146"/>
      <c r="E126" s="233"/>
      <c r="F126" s="216"/>
      <c r="G126" s="217"/>
      <c r="H126" s="149"/>
      <c r="I126" s="149"/>
      <c r="J126" s="149"/>
      <c r="K126" s="166">
        <f>AVERAGE(J128:J130)</f>
        <v>60.95324695989359</v>
      </c>
      <c r="L126" s="148"/>
      <c r="M126" s="148"/>
      <c r="N126" s="167"/>
      <c r="O126" s="149"/>
      <c r="P126" s="149"/>
      <c r="Q126" s="149"/>
      <c r="R126" s="214"/>
      <c r="S126" s="214"/>
      <c r="T126" s="214"/>
      <c r="U126" s="214"/>
      <c r="X126" s="9"/>
      <c r="Y126" s="9"/>
      <c r="Z126" s="9"/>
      <c r="AA126" s="9"/>
      <c r="AB126" s="9"/>
      <c r="AC126" s="9"/>
      <c r="AD126" s="9"/>
      <c r="AE126" s="9"/>
      <c r="AF126" s="9"/>
    </row>
    <row r="127" spans="1:32" ht="30" hidden="1" x14ac:dyDescent="0.2">
      <c r="A127" s="556"/>
      <c r="B127" s="5"/>
      <c r="C127" s="7" t="s">
        <v>803</v>
      </c>
      <c r="D127" s="38"/>
      <c r="E127" s="92" t="s">
        <v>702</v>
      </c>
      <c r="F127" s="123"/>
      <c r="G127" s="105">
        <f t="shared" ref="G127" si="54">D127*F127</f>
        <v>0</v>
      </c>
      <c r="H127" s="49" t="e">
        <f>#REF!</f>
        <v>#REF!</v>
      </c>
      <c r="I127" s="114" t="e">
        <f t="shared" ref="I127:I130" si="55">H127/F127*100</f>
        <v>#REF!</v>
      </c>
      <c r="J127" s="114" t="e">
        <f t="shared" ref="J127:J130" si="56">H127/G127*100</f>
        <v>#REF!</v>
      </c>
      <c r="K127" s="194"/>
      <c r="L127" s="127"/>
      <c r="M127" s="127"/>
      <c r="N127" s="558">
        <f>'UKM Esensial Bulanan Setahun'!AA127</f>
        <v>0</v>
      </c>
      <c r="O127" s="49"/>
      <c r="P127" s="49"/>
      <c r="Q127" s="49"/>
      <c r="X127" s="9"/>
      <c r="Y127" s="9"/>
      <c r="Z127" s="9"/>
      <c r="AA127" s="9"/>
      <c r="AB127" s="9"/>
    </row>
    <row r="128" spans="1:32" ht="23.25" customHeight="1" x14ac:dyDescent="0.2">
      <c r="A128" s="556"/>
      <c r="B128" s="556"/>
      <c r="C128" s="7" t="s">
        <v>954</v>
      </c>
      <c r="D128" s="38">
        <v>0.85</v>
      </c>
      <c r="E128" s="92" t="s">
        <v>805</v>
      </c>
      <c r="F128" s="559">
        <f>'UKM Esensial Bulanan Setahun'!F128</f>
        <v>3779</v>
      </c>
      <c r="G128" s="108">
        <f>'UKM Esensial Bulanan Setahun'!G128/2</f>
        <v>1606.075</v>
      </c>
      <c r="H128" s="106">
        <f t="shared" ref="H128:H130" si="57">N128</f>
        <v>1008</v>
      </c>
      <c r="I128" s="114">
        <f t="shared" si="55"/>
        <v>26.673723207197668</v>
      </c>
      <c r="J128" s="114">
        <f t="shared" si="56"/>
        <v>62.761701663994515</v>
      </c>
      <c r="K128" s="194"/>
      <c r="L128" s="127"/>
      <c r="M128" s="127"/>
      <c r="N128" s="558">
        <f>'UKM Esensial Bulanan Setahun'!AB128</f>
        <v>1008</v>
      </c>
      <c r="O128" s="49"/>
      <c r="P128" s="49"/>
      <c r="Q128" s="49"/>
      <c r="X128" s="9"/>
      <c r="Y128" s="9"/>
      <c r="Z128" s="9"/>
      <c r="AA128" s="9"/>
      <c r="AB128" s="9"/>
    </row>
    <row r="129" spans="1:32" ht="30" x14ac:dyDescent="0.2">
      <c r="A129" s="556"/>
      <c r="B129" s="556"/>
      <c r="C129" s="7" t="s">
        <v>955</v>
      </c>
      <c r="D129" s="38">
        <v>0.8</v>
      </c>
      <c r="E129" s="92" t="s">
        <v>692</v>
      </c>
      <c r="F129" s="559">
        <f>'UKM Esensial Bulanan Setahun'!F129</f>
        <v>170</v>
      </c>
      <c r="G129" s="108">
        <f>'UKM Esensial Bulanan Setahun'!G129/2</f>
        <v>68</v>
      </c>
      <c r="H129" s="106">
        <f t="shared" si="57"/>
        <v>59</v>
      </c>
      <c r="I129" s="114">
        <f t="shared" si="55"/>
        <v>34.705882352941174</v>
      </c>
      <c r="J129" s="114">
        <f t="shared" si="56"/>
        <v>86.764705882352942</v>
      </c>
      <c r="K129" s="194"/>
      <c r="L129" s="127"/>
      <c r="M129" s="127"/>
      <c r="N129" s="558">
        <f>'UKM Esensial Bulanan Setahun'!AB129</f>
        <v>59</v>
      </c>
      <c r="O129" s="49"/>
      <c r="P129" s="49"/>
      <c r="Q129" s="49"/>
      <c r="X129" s="9"/>
      <c r="Y129" s="9"/>
      <c r="Z129" s="9"/>
      <c r="AA129" s="9"/>
      <c r="AB129" s="9"/>
    </row>
    <row r="130" spans="1:32" ht="34.5" customHeight="1" x14ac:dyDescent="0.2">
      <c r="A130" s="556"/>
      <c r="B130" s="556"/>
      <c r="C130" s="7" t="s">
        <v>956</v>
      </c>
      <c r="D130" s="38">
        <v>1</v>
      </c>
      <c r="E130" s="92" t="s">
        <v>804</v>
      </c>
      <c r="F130" s="559">
        <f>'UKM Esensial Bulanan Setahun'!F130</f>
        <v>30</v>
      </c>
      <c r="G130" s="108">
        <f>'UKM Esensial Bulanan Setahun'!G130/2</f>
        <v>15</v>
      </c>
      <c r="H130" s="106">
        <f t="shared" si="57"/>
        <v>5</v>
      </c>
      <c r="I130" s="114">
        <f t="shared" si="55"/>
        <v>16.666666666666664</v>
      </c>
      <c r="J130" s="114">
        <f t="shared" si="56"/>
        <v>33.333333333333329</v>
      </c>
      <c r="K130" s="194"/>
      <c r="L130" s="127"/>
      <c r="M130" s="127"/>
      <c r="N130" s="558">
        <f>'UKM Esensial Bulanan Setahun'!AB130</f>
        <v>5</v>
      </c>
      <c r="O130" s="49"/>
      <c r="P130" s="49"/>
      <c r="Q130" s="49"/>
      <c r="X130" s="9"/>
      <c r="Y130" s="9"/>
      <c r="Z130" s="9"/>
      <c r="AA130" s="9"/>
      <c r="AB130" s="9"/>
    </row>
    <row r="131" spans="1:32" s="152" customFormat="1" ht="25.5" customHeight="1" x14ac:dyDescent="0.2">
      <c r="A131" s="144"/>
      <c r="B131" s="145" t="s">
        <v>537</v>
      </c>
      <c r="C131" s="161"/>
      <c r="D131" s="146"/>
      <c r="E131" s="233"/>
      <c r="F131" s="216"/>
      <c r="G131" s="217"/>
      <c r="H131" s="149"/>
      <c r="I131" s="149"/>
      <c r="J131" s="149"/>
      <c r="K131" s="166">
        <f>AVERAGE(J133:J140)</f>
        <v>52.559829549403659</v>
      </c>
      <c r="L131" s="148"/>
      <c r="M131" s="148"/>
      <c r="N131" s="148"/>
      <c r="O131" s="149"/>
      <c r="P131" s="149"/>
      <c r="Q131" s="149"/>
      <c r="R131" s="214"/>
      <c r="S131" s="214"/>
      <c r="T131" s="214"/>
      <c r="U131" s="214"/>
      <c r="X131" s="9"/>
      <c r="Y131" s="9"/>
      <c r="Z131" s="9"/>
      <c r="AA131" s="9"/>
      <c r="AB131" s="9"/>
      <c r="AC131" s="9"/>
      <c r="AD131" s="9"/>
      <c r="AE131" s="9"/>
      <c r="AF131" s="9"/>
    </row>
    <row r="132" spans="1:32" ht="45" hidden="1" x14ac:dyDescent="0.2">
      <c r="A132" s="556"/>
      <c r="B132" s="5"/>
      <c r="C132" s="7" t="s">
        <v>538</v>
      </c>
      <c r="D132" s="38"/>
      <c r="E132" s="92" t="s">
        <v>703</v>
      </c>
      <c r="F132" s="123"/>
      <c r="G132" s="105">
        <f t="shared" ref="G132" si="58">D132*F132</f>
        <v>0</v>
      </c>
      <c r="H132" s="49" t="e">
        <f>#REF!</f>
        <v>#REF!</v>
      </c>
      <c r="I132" s="114" t="e">
        <f t="shared" ref="I132:I140" si="59">H132/F132*100</f>
        <v>#REF!</v>
      </c>
      <c r="J132" s="114" t="e">
        <f t="shared" ref="J132:J134" si="60">H132/G132*100</f>
        <v>#REF!</v>
      </c>
      <c r="K132" s="194"/>
      <c r="L132" s="127"/>
      <c r="M132" s="127"/>
      <c r="N132" s="127"/>
      <c r="O132" s="49"/>
      <c r="P132" s="49"/>
      <c r="Q132" s="49"/>
      <c r="X132" s="9"/>
      <c r="Y132" s="9"/>
      <c r="Z132" s="9"/>
      <c r="AA132" s="9"/>
      <c r="AB132" s="9"/>
    </row>
    <row r="133" spans="1:32" ht="29.25" customHeight="1" x14ac:dyDescent="0.2">
      <c r="A133" s="556"/>
      <c r="B133" s="556"/>
      <c r="C133" s="7" t="s">
        <v>950</v>
      </c>
      <c r="D133" s="38">
        <v>0.8</v>
      </c>
      <c r="E133" s="92" t="s">
        <v>701</v>
      </c>
      <c r="F133" s="559">
        <f>'UKM Esensial Bulanan Setahun'!F133</f>
        <v>3779</v>
      </c>
      <c r="G133" s="108">
        <f>'UKM Esensial Bulanan Setahun'!G133/2</f>
        <v>1511.6000000000001</v>
      </c>
      <c r="H133" s="106">
        <f t="shared" ref="H133:H140" si="61">N133</f>
        <v>0</v>
      </c>
      <c r="I133" s="114">
        <f t="shared" si="59"/>
        <v>0</v>
      </c>
      <c r="J133" s="114">
        <f t="shared" si="60"/>
        <v>0</v>
      </c>
      <c r="K133" s="194"/>
      <c r="L133" s="127"/>
      <c r="M133" s="127"/>
      <c r="N133" s="558">
        <f>'UKM Esensial Bulanan Setahun'!AB133</f>
        <v>0</v>
      </c>
      <c r="O133" s="49"/>
      <c r="P133" s="49"/>
      <c r="Q133" s="49"/>
      <c r="X133" s="9"/>
      <c r="Y133" s="9"/>
      <c r="Z133" s="9"/>
      <c r="AA133" s="9"/>
      <c r="AB133" s="9"/>
    </row>
    <row r="134" spans="1:32" ht="27.75" customHeight="1" x14ac:dyDescent="0.2">
      <c r="A134" s="556"/>
      <c r="B134" s="556"/>
      <c r="C134" s="7" t="s">
        <v>949</v>
      </c>
      <c r="D134" s="38">
        <v>0.6</v>
      </c>
      <c r="E134" s="92" t="s">
        <v>701</v>
      </c>
      <c r="F134" s="559">
        <f>'UKM Esensial Bulanan Setahun'!F134</f>
        <v>3023</v>
      </c>
      <c r="G134" s="108">
        <f>'UKM Esensial Bulanan Setahun'!G134/2</f>
        <v>906.9</v>
      </c>
      <c r="H134" s="106">
        <f t="shared" si="61"/>
        <v>0</v>
      </c>
      <c r="I134" s="114">
        <f t="shared" si="59"/>
        <v>0</v>
      </c>
      <c r="J134" s="114">
        <f t="shared" si="60"/>
        <v>0</v>
      </c>
      <c r="K134" s="194"/>
      <c r="L134" s="127"/>
      <c r="M134" s="127"/>
      <c r="N134" s="558">
        <f>'UKM Esensial Bulanan Setahun'!AB134</f>
        <v>0</v>
      </c>
      <c r="O134" s="49"/>
      <c r="P134" s="49"/>
      <c r="Q134" s="49"/>
      <c r="R134" s="43">
        <v>1.8</v>
      </c>
      <c r="S134" s="43">
        <v>2</v>
      </c>
      <c r="T134" s="43">
        <v>2.25</v>
      </c>
      <c r="U134" s="43">
        <v>2.5</v>
      </c>
      <c r="X134" s="9"/>
      <c r="Y134" s="9"/>
      <c r="Z134" s="9"/>
      <c r="AA134" s="9"/>
      <c r="AB134" s="9"/>
    </row>
    <row r="135" spans="1:32" ht="31.5" customHeight="1" x14ac:dyDescent="0.2">
      <c r="A135" s="556"/>
      <c r="B135" s="556"/>
      <c r="C135" s="7" t="s">
        <v>948</v>
      </c>
      <c r="D135" s="682" t="s">
        <v>914</v>
      </c>
      <c r="E135" s="92" t="s">
        <v>701</v>
      </c>
      <c r="F135" s="559">
        <f>'UKM Esensial Bulanan Setahun'!F135</f>
        <v>3779</v>
      </c>
      <c r="G135" s="108">
        <f>'UKM Esensial Bulanan Setahun'!G135/2</f>
        <v>33.822049999999997</v>
      </c>
      <c r="H135" s="106">
        <f t="shared" si="61"/>
        <v>0</v>
      </c>
      <c r="I135" s="114">
        <f t="shared" si="59"/>
        <v>0</v>
      </c>
      <c r="J135" s="114" t="str">
        <f>IF(G135&lt;R135,"100",IF(G135&lt;S135,"75",IF(G135&lt;T135,"50",IF(G135&lt;U134,"25","0"))))</f>
        <v>100</v>
      </c>
      <c r="K135" s="194"/>
      <c r="L135" s="127"/>
      <c r="M135" s="127"/>
      <c r="N135" s="558">
        <f>'UKM Esensial Bulanan Setahun'!AB135</f>
        <v>0</v>
      </c>
      <c r="O135" s="49"/>
      <c r="P135" s="49"/>
      <c r="Q135" s="49"/>
      <c r="R135" s="592">
        <f>F135*1.8%</f>
        <v>68.022000000000006</v>
      </c>
      <c r="S135" s="592">
        <f>F135*2%</f>
        <v>75.58</v>
      </c>
      <c r="T135" s="592">
        <f>F135*2.25%</f>
        <v>85.027500000000003</v>
      </c>
      <c r="U135" s="592">
        <f>F135*2.5%</f>
        <v>94.475000000000009</v>
      </c>
      <c r="V135" s="591"/>
      <c r="W135" s="591"/>
      <c r="X135" s="9"/>
      <c r="Y135" s="9"/>
      <c r="Z135" s="9"/>
      <c r="AA135" s="9"/>
      <c r="AB135" s="9"/>
    </row>
    <row r="136" spans="1:32" ht="33" customHeight="1" x14ac:dyDescent="0.2">
      <c r="A136" s="556"/>
      <c r="B136" s="556"/>
      <c r="C136" s="7" t="s">
        <v>951</v>
      </c>
      <c r="D136" s="38">
        <v>0.9</v>
      </c>
      <c r="E136" s="92" t="s">
        <v>516</v>
      </c>
      <c r="F136" s="559">
        <f>'UKM Esensial Bulanan Setahun'!F136</f>
        <v>16146</v>
      </c>
      <c r="G136" s="108">
        <f>'UKM Esensial Bulanan Setahun'!G136/2</f>
        <v>7265.7</v>
      </c>
      <c r="H136" s="106">
        <f t="shared" si="61"/>
        <v>0</v>
      </c>
      <c r="I136" s="114">
        <f t="shared" si="59"/>
        <v>0</v>
      </c>
      <c r="J136" s="114">
        <f t="shared" ref="J136" si="62">H136/G136*100</f>
        <v>0</v>
      </c>
      <c r="K136" s="194"/>
      <c r="L136" s="127"/>
      <c r="M136" s="127"/>
      <c r="N136" s="558">
        <f>'UKM Esensial Bulanan Setahun'!AB136</f>
        <v>0</v>
      </c>
      <c r="O136" s="690" t="s">
        <v>1029</v>
      </c>
      <c r="P136" s="49"/>
      <c r="Q136" s="49"/>
      <c r="R136" s="43">
        <v>19.7</v>
      </c>
      <c r="S136" s="43">
        <v>22.5</v>
      </c>
      <c r="T136" s="43">
        <v>25</v>
      </c>
      <c r="U136" s="43">
        <v>27.5</v>
      </c>
      <c r="X136" s="9"/>
      <c r="Y136" s="9"/>
      <c r="Z136" s="9"/>
      <c r="AA136" s="9"/>
      <c r="AB136" s="9"/>
    </row>
    <row r="137" spans="1:32" ht="28.5" customHeight="1" x14ac:dyDescent="0.2">
      <c r="A137" s="556"/>
      <c r="B137" s="556"/>
      <c r="C137" s="21" t="s">
        <v>947</v>
      </c>
      <c r="D137" s="38" t="s">
        <v>915</v>
      </c>
      <c r="E137" s="92" t="s">
        <v>692</v>
      </c>
      <c r="F137" s="559">
        <f>'UKM Esensial Bulanan Setahun'!F137</f>
        <v>862</v>
      </c>
      <c r="G137" s="108">
        <f>'UKM Esensial Bulanan Setahun'!G137/2</f>
        <v>84.863900000000015</v>
      </c>
      <c r="H137" s="106">
        <f t="shared" si="61"/>
        <v>59</v>
      </c>
      <c r="I137" s="114">
        <f t="shared" si="59"/>
        <v>6.8445475638051052</v>
      </c>
      <c r="J137" s="114" t="str">
        <f>IF(G137&lt;R137,"100",IF(G137&lt;S137,"75",IF(G137&lt;T137,"50",IF(G137&lt;U137,"25","0"))))</f>
        <v>100</v>
      </c>
      <c r="K137" s="194"/>
      <c r="L137" s="127"/>
      <c r="M137" s="127"/>
      <c r="N137" s="558">
        <f>'UKM Esensial Bulanan Setahun'!AB137</f>
        <v>59</v>
      </c>
      <c r="O137" s="49"/>
      <c r="P137" s="49"/>
      <c r="Q137" s="49"/>
      <c r="R137" s="590">
        <f>F137*19.7%</f>
        <v>169.81399999999999</v>
      </c>
      <c r="S137" s="590">
        <f>F137*22.5%</f>
        <v>193.95000000000002</v>
      </c>
      <c r="T137" s="593">
        <f>F137*25%</f>
        <v>215.5</v>
      </c>
      <c r="U137" s="593">
        <f>F137*27.5%</f>
        <v>237.05</v>
      </c>
      <c r="V137" s="589"/>
      <c r="W137" s="589"/>
      <c r="X137" s="9"/>
      <c r="Y137" s="9"/>
      <c r="Z137" s="9"/>
      <c r="AA137" s="9"/>
      <c r="AB137" s="9"/>
    </row>
    <row r="138" spans="1:32" ht="34.5" customHeight="1" x14ac:dyDescent="0.2">
      <c r="A138" s="556"/>
      <c r="B138" s="556"/>
      <c r="C138" s="21" t="s">
        <v>952</v>
      </c>
      <c r="D138" s="38">
        <v>0.47</v>
      </c>
      <c r="E138" s="92" t="s">
        <v>813</v>
      </c>
      <c r="F138" s="559">
        <f>'UKM Esensial Bulanan Setahun'!F138</f>
        <v>767</v>
      </c>
      <c r="G138" s="108">
        <f>'UKM Esensial Bulanan Setahun'!G138/2</f>
        <v>180.24499999999998</v>
      </c>
      <c r="H138" s="106">
        <f t="shared" si="61"/>
        <v>267</v>
      </c>
      <c r="I138" s="114">
        <f t="shared" si="59"/>
        <v>34.810951760104302</v>
      </c>
      <c r="J138" s="114">
        <f t="shared" ref="J138:J139" si="63">H138/G138*100</f>
        <v>148.13170961746513</v>
      </c>
      <c r="K138" s="194"/>
      <c r="L138" s="127"/>
      <c r="M138" s="127"/>
      <c r="N138" s="558">
        <f>'UKM Esensial Bulanan Setahun'!AB138</f>
        <v>267</v>
      </c>
      <c r="O138" s="49"/>
      <c r="P138" s="49"/>
      <c r="Q138" s="49"/>
      <c r="X138" s="9"/>
      <c r="Y138" s="9"/>
      <c r="Z138" s="9"/>
      <c r="AA138" s="9"/>
      <c r="AB138" s="9"/>
    </row>
    <row r="139" spans="1:32" ht="32.25" customHeight="1" x14ac:dyDescent="0.2">
      <c r="A139" s="556"/>
      <c r="B139" s="556"/>
      <c r="C139" s="21" t="s">
        <v>953</v>
      </c>
      <c r="D139" s="38">
        <v>0.47</v>
      </c>
      <c r="E139" s="92" t="s">
        <v>813</v>
      </c>
      <c r="F139" s="559">
        <f>'UKM Esensial Bulanan Setahun'!F139</f>
        <v>809</v>
      </c>
      <c r="G139" s="108">
        <f>'UKM Esensial Bulanan Setahun'!G139/2</f>
        <v>190.11499999999998</v>
      </c>
      <c r="H139" s="106">
        <f t="shared" si="61"/>
        <v>218</v>
      </c>
      <c r="I139" s="114">
        <f t="shared" si="59"/>
        <v>26.946847960444991</v>
      </c>
      <c r="J139" s="114">
        <f t="shared" si="63"/>
        <v>114.66743812955318</v>
      </c>
      <c r="K139" s="194"/>
      <c r="L139" s="127"/>
      <c r="M139" s="127"/>
      <c r="N139" s="558">
        <f>'UKM Esensial Bulanan Setahun'!AB139</f>
        <v>218</v>
      </c>
      <c r="O139" s="49"/>
      <c r="P139" s="49"/>
      <c r="Q139" s="49"/>
      <c r="R139" s="43">
        <v>25.2</v>
      </c>
      <c r="S139" s="43">
        <v>30</v>
      </c>
      <c r="T139" s="43">
        <v>35</v>
      </c>
      <c r="U139" s="43">
        <v>40</v>
      </c>
      <c r="X139" s="9"/>
      <c r="Y139" s="9"/>
      <c r="Z139" s="9"/>
      <c r="AA139" s="9"/>
      <c r="AB139" s="9"/>
    </row>
    <row r="140" spans="1:32" ht="29.25" customHeight="1" x14ac:dyDescent="0.2">
      <c r="A140" s="556"/>
      <c r="B140" s="556"/>
      <c r="C140" s="21" t="s">
        <v>946</v>
      </c>
      <c r="D140" s="38" t="s">
        <v>916</v>
      </c>
      <c r="E140" s="92" t="s">
        <v>805</v>
      </c>
      <c r="F140" s="559">
        <f>'UKM Esensial Bulanan Setahun'!F140</f>
        <v>3779</v>
      </c>
      <c r="G140" s="108">
        <f>'UKM Esensial Bulanan Setahun'!G140/2</f>
        <v>475.96505000000002</v>
      </c>
      <c r="H140" s="106">
        <f t="shared" si="61"/>
        <v>283</v>
      </c>
      <c r="I140" s="114">
        <f t="shared" si="59"/>
        <v>7.4887536385287117</v>
      </c>
      <c r="J140" s="114" t="str">
        <f>IF(G140&lt;R140,"100",IF(G140&lt;S140,"75",IF(G140&lt;T140,"50",IF(G140&lt;U140,"25","0"))))</f>
        <v>100</v>
      </c>
      <c r="K140" s="194"/>
      <c r="L140" s="127"/>
      <c r="M140" s="127"/>
      <c r="N140" s="558">
        <f>'UKM Esensial Bulanan Setahun'!AB140</f>
        <v>283</v>
      </c>
      <c r="O140" s="49"/>
      <c r="P140" s="49"/>
      <c r="Q140" s="49"/>
      <c r="R140" s="597">
        <f>F140*25.2%</f>
        <v>952.30799999999999</v>
      </c>
      <c r="S140" s="590">
        <f>F140*30%</f>
        <v>1133.7</v>
      </c>
      <c r="T140" s="590">
        <f>F140*35%</f>
        <v>1322.6499999999999</v>
      </c>
      <c r="U140" s="590">
        <f>F140*40%</f>
        <v>1511.6000000000001</v>
      </c>
      <c r="V140" s="268"/>
      <c r="W140" s="268"/>
      <c r="X140" s="9"/>
      <c r="Y140" s="9"/>
      <c r="Z140" s="9"/>
      <c r="AA140" s="9"/>
      <c r="AB140" s="9"/>
    </row>
    <row r="141" spans="1:32" x14ac:dyDescent="0.2">
      <c r="A141" s="556"/>
      <c r="B141" s="556"/>
      <c r="C141" s="7"/>
      <c r="D141" s="682"/>
      <c r="E141" s="92"/>
      <c r="F141" s="559"/>
      <c r="G141" s="105"/>
      <c r="H141" s="49"/>
      <c r="I141" s="49"/>
      <c r="J141" s="49"/>
      <c r="K141" s="194"/>
      <c r="L141" s="125"/>
      <c r="M141" s="125"/>
      <c r="N141" s="125"/>
      <c r="O141" s="49"/>
      <c r="P141" s="49"/>
      <c r="Q141" s="49"/>
      <c r="X141" s="9"/>
      <c r="Y141" s="9"/>
      <c r="Z141" s="9"/>
      <c r="AA141" s="9"/>
      <c r="AB141" s="9"/>
    </row>
    <row r="142" spans="1:32" s="176" customFormat="1" ht="22.5" customHeight="1" x14ac:dyDescent="0.2">
      <c r="A142" s="177" t="s">
        <v>672</v>
      </c>
      <c r="B142" s="169" t="s">
        <v>539</v>
      </c>
      <c r="C142" s="173"/>
      <c r="D142" s="175"/>
      <c r="E142" s="416"/>
      <c r="F142" s="494"/>
      <c r="G142" s="479"/>
      <c r="H142" s="119"/>
      <c r="I142" s="119"/>
      <c r="J142" s="119"/>
      <c r="K142" s="705">
        <f>(K143+K148+K150+K160+K164+K167+K172+K177+K181+K194+K203)/11</f>
        <v>39.226086178458765</v>
      </c>
      <c r="L142" s="141"/>
      <c r="M142" s="141"/>
      <c r="N142" s="141"/>
      <c r="O142" s="119"/>
      <c r="P142" s="119"/>
      <c r="Q142" s="119"/>
      <c r="R142" s="607"/>
      <c r="S142" s="607"/>
      <c r="T142" s="607"/>
      <c r="U142" s="607"/>
      <c r="V142" s="608"/>
      <c r="W142" s="608"/>
      <c r="X142" s="608"/>
      <c r="Y142" s="608"/>
      <c r="Z142" s="608"/>
      <c r="AA142" s="608"/>
      <c r="AB142" s="608"/>
      <c r="AC142" s="608"/>
      <c r="AD142" s="608"/>
      <c r="AE142" s="608"/>
      <c r="AF142" s="608"/>
    </row>
    <row r="143" spans="1:32" s="152" customFormat="1" ht="22.5" customHeight="1" x14ac:dyDescent="0.2">
      <c r="A143" s="145"/>
      <c r="B143" s="145" t="s">
        <v>540</v>
      </c>
      <c r="C143" s="161"/>
      <c r="D143" s="146"/>
      <c r="E143" s="233"/>
      <c r="F143" s="216"/>
      <c r="G143" s="217"/>
      <c r="H143" s="149"/>
      <c r="I143" s="149"/>
      <c r="J143" s="149"/>
      <c r="K143" s="166">
        <f>AVERAGE(J144:J147)</f>
        <v>37.569392815489664</v>
      </c>
      <c r="L143" s="148"/>
      <c r="M143" s="148"/>
      <c r="N143" s="148"/>
      <c r="O143" s="149"/>
      <c r="P143" s="149"/>
      <c r="Q143" s="149"/>
      <c r="R143" s="600"/>
      <c r="S143" s="600"/>
      <c r="T143" s="600"/>
      <c r="U143" s="600"/>
      <c r="V143" s="9"/>
      <c r="W143" s="9"/>
      <c r="X143" s="9"/>
      <c r="Y143" s="9"/>
      <c r="Z143" s="9"/>
      <c r="AA143" s="9"/>
      <c r="AB143" s="9"/>
      <c r="AC143" s="9"/>
      <c r="AD143" s="9"/>
      <c r="AE143" s="9"/>
      <c r="AF143" s="9"/>
    </row>
    <row r="144" spans="1:32" ht="20.25" customHeight="1" x14ac:dyDescent="0.2">
      <c r="A144" s="556"/>
      <c r="B144" s="5"/>
      <c r="C144" s="7" t="s">
        <v>944</v>
      </c>
      <c r="D144" s="38">
        <v>1</v>
      </c>
      <c r="E144" s="92" t="s">
        <v>806</v>
      </c>
      <c r="F144" s="559">
        <f>'UKM Esensial Bulanan Setahun'!F144</f>
        <v>755.80000000000007</v>
      </c>
      <c r="G144" s="108">
        <f>'UKM Esensial Bulanan Setahun'!G144/2</f>
        <v>377.90000000000003</v>
      </c>
      <c r="H144" s="106">
        <f t="shared" ref="H144:H147" si="64">N144</f>
        <v>186</v>
      </c>
      <c r="I144" s="114">
        <f t="shared" ref="I144:I147" si="65">H144/F144*100</f>
        <v>24.609685101878799</v>
      </c>
      <c r="J144" s="114">
        <f t="shared" ref="J144:J147" si="66">H144/G144*100</f>
        <v>49.219370203757599</v>
      </c>
      <c r="K144" s="194"/>
      <c r="L144" s="127"/>
      <c r="M144" s="127"/>
      <c r="N144" s="558">
        <f>'UKM Esensial Bulanan Setahun'!AB144</f>
        <v>186</v>
      </c>
      <c r="O144" s="49"/>
      <c r="P144" s="49"/>
      <c r="Q144" s="49"/>
      <c r="R144" s="600"/>
      <c r="S144" s="600"/>
      <c r="T144" s="600"/>
      <c r="U144" s="600"/>
      <c r="V144" s="9"/>
      <c r="W144" s="9"/>
      <c r="X144" s="9"/>
      <c r="Y144" s="9"/>
      <c r="Z144" s="9"/>
      <c r="AA144" s="9"/>
      <c r="AB144" s="9"/>
    </row>
    <row r="145" spans="1:32" ht="22.5" customHeight="1" x14ac:dyDescent="0.2">
      <c r="A145" s="556"/>
      <c r="B145" s="556"/>
      <c r="C145" s="7" t="s">
        <v>943</v>
      </c>
      <c r="D145" s="38">
        <v>1</v>
      </c>
      <c r="E145" s="92" t="s">
        <v>806</v>
      </c>
      <c r="F145" s="559">
        <f>'UKM Esensial Bulanan Setahun'!F145</f>
        <v>756</v>
      </c>
      <c r="G145" s="108">
        <f>'UKM Esensial Bulanan Setahun'!G145/2</f>
        <v>378</v>
      </c>
      <c r="H145" s="106">
        <f t="shared" si="64"/>
        <v>186</v>
      </c>
      <c r="I145" s="114">
        <f t="shared" si="65"/>
        <v>24.603174603174601</v>
      </c>
      <c r="J145" s="114">
        <f t="shared" si="66"/>
        <v>49.206349206349202</v>
      </c>
      <c r="K145" s="194"/>
      <c r="L145" s="127"/>
      <c r="M145" s="127"/>
      <c r="N145" s="558">
        <f>'UKM Esensial Bulanan Setahun'!AB145</f>
        <v>186</v>
      </c>
      <c r="O145" s="49"/>
      <c r="P145" s="49"/>
      <c r="Q145" s="49"/>
      <c r="R145" s="600"/>
      <c r="S145" s="600"/>
      <c r="T145" s="600"/>
      <c r="U145" s="600"/>
      <c r="V145" s="9"/>
      <c r="W145" s="9"/>
      <c r="X145" s="9"/>
      <c r="Y145" s="9"/>
      <c r="Z145" s="9"/>
      <c r="AA145" s="9"/>
      <c r="AB145" s="9"/>
    </row>
    <row r="146" spans="1:32" ht="16.5" customHeight="1" x14ac:dyDescent="0.2">
      <c r="A146" s="556"/>
      <c r="B146" s="556"/>
      <c r="C146" s="7" t="s">
        <v>942</v>
      </c>
      <c r="D146" s="38">
        <v>1</v>
      </c>
      <c r="E146" s="92" t="s">
        <v>806</v>
      </c>
      <c r="F146" s="559">
        <f>'UKM Esensial Bulanan Setahun'!F146</f>
        <v>756</v>
      </c>
      <c r="G146" s="108">
        <f>'UKM Esensial Bulanan Setahun'!G146/2</f>
        <v>378</v>
      </c>
      <c r="H146" s="106">
        <f t="shared" si="64"/>
        <v>186</v>
      </c>
      <c r="I146" s="114">
        <f t="shared" si="65"/>
        <v>24.603174603174601</v>
      </c>
      <c r="J146" s="114">
        <f t="shared" si="66"/>
        <v>49.206349206349202</v>
      </c>
      <c r="K146" s="194"/>
      <c r="L146" s="127"/>
      <c r="M146" s="127"/>
      <c r="N146" s="558">
        <f>'UKM Esensial Bulanan Setahun'!AB146</f>
        <v>186</v>
      </c>
      <c r="O146" s="49"/>
      <c r="P146" s="49"/>
      <c r="Q146" s="49"/>
      <c r="R146" s="600"/>
      <c r="S146" s="600"/>
      <c r="T146" s="600"/>
      <c r="U146" s="600"/>
      <c r="V146" s="9"/>
      <c r="W146" s="9"/>
      <c r="X146" s="9"/>
      <c r="Y146" s="9"/>
      <c r="Z146" s="9"/>
      <c r="AA146" s="9"/>
      <c r="AB146" s="9"/>
    </row>
    <row r="147" spans="1:32" ht="33.75" customHeight="1" x14ac:dyDescent="0.2">
      <c r="A147" s="556"/>
      <c r="B147" s="556"/>
      <c r="C147" s="7" t="s">
        <v>945</v>
      </c>
      <c r="D147" s="38">
        <v>1</v>
      </c>
      <c r="E147" s="92" t="s">
        <v>806</v>
      </c>
      <c r="F147" s="559">
        <f>'UKM Esensial Bulanan Setahun'!F147</f>
        <v>756</v>
      </c>
      <c r="G147" s="108">
        <f>'UKM Esensial Bulanan Setahun'!G147/2</f>
        <v>378</v>
      </c>
      <c r="H147" s="106">
        <f t="shared" si="64"/>
        <v>10</v>
      </c>
      <c r="I147" s="533">
        <f t="shared" si="65"/>
        <v>1.3227513227513228</v>
      </c>
      <c r="J147" s="533">
        <f t="shared" si="66"/>
        <v>2.6455026455026456</v>
      </c>
      <c r="K147" s="194"/>
      <c r="L147" s="127"/>
      <c r="M147" s="127"/>
      <c r="N147" s="558">
        <f>'UKM Esensial Bulanan Setahun'!AB147</f>
        <v>10</v>
      </c>
      <c r="O147" s="49"/>
      <c r="P147" s="49"/>
      <c r="Q147" s="49"/>
      <c r="R147" s="600"/>
      <c r="S147" s="600"/>
      <c r="T147" s="600"/>
      <c r="U147" s="600"/>
      <c r="V147" s="9"/>
      <c r="W147" s="9"/>
      <c r="X147" s="9"/>
      <c r="Y147" s="9"/>
      <c r="Z147" s="9"/>
      <c r="AA147" s="9"/>
      <c r="AB147" s="9"/>
    </row>
    <row r="148" spans="1:32" s="152" customFormat="1" ht="24" customHeight="1" x14ac:dyDescent="0.2">
      <c r="A148" s="144"/>
      <c r="B148" s="145" t="s">
        <v>541</v>
      </c>
      <c r="C148" s="161"/>
      <c r="D148" s="146"/>
      <c r="E148" s="233"/>
      <c r="F148" s="216"/>
      <c r="G148" s="217"/>
      <c r="H148" s="149"/>
      <c r="I148" s="149"/>
      <c r="J148" s="149"/>
      <c r="K148" s="166">
        <f>AVERAGE(J149)</f>
        <v>33.302209772798008</v>
      </c>
      <c r="L148" s="148"/>
      <c r="M148" s="148"/>
      <c r="N148" s="148"/>
      <c r="O148" s="149"/>
      <c r="P148" s="149"/>
      <c r="Q148" s="149"/>
      <c r="R148" s="600"/>
      <c r="S148" s="600"/>
      <c r="T148" s="600"/>
      <c r="U148" s="600"/>
      <c r="V148" s="9"/>
      <c r="W148" s="9"/>
      <c r="X148" s="9"/>
      <c r="Y148" s="9"/>
      <c r="Z148" s="9"/>
      <c r="AA148" s="9"/>
      <c r="AB148" s="9"/>
      <c r="AC148" s="9"/>
      <c r="AD148" s="9"/>
      <c r="AE148" s="9"/>
      <c r="AF148" s="9"/>
    </row>
    <row r="149" spans="1:32" ht="22.5" customHeight="1" x14ac:dyDescent="0.2">
      <c r="A149" s="556"/>
      <c r="B149" s="5"/>
      <c r="C149" s="7" t="s">
        <v>925</v>
      </c>
      <c r="D149" s="38">
        <v>0.85</v>
      </c>
      <c r="E149" s="92" t="s">
        <v>806</v>
      </c>
      <c r="F149" s="559">
        <f>'UKM Esensial Bulanan Setahun'!F149</f>
        <v>756</v>
      </c>
      <c r="G149" s="108">
        <f>'UKM Esensial Bulanan Setahun'!G149/2</f>
        <v>321.3</v>
      </c>
      <c r="H149" s="106">
        <f>N149</f>
        <v>107</v>
      </c>
      <c r="I149" s="114">
        <f>H149/F149*100</f>
        <v>14.153439153439153</v>
      </c>
      <c r="J149" s="114">
        <f>H149/G149*100</f>
        <v>33.302209772798008</v>
      </c>
      <c r="K149" s="194"/>
      <c r="L149" s="127"/>
      <c r="M149" s="127"/>
      <c r="N149" s="558">
        <f>'UKM Esensial Bulanan Setahun'!AB149</f>
        <v>107</v>
      </c>
      <c r="O149" s="49"/>
      <c r="P149" s="49"/>
      <c r="Q149" s="49"/>
      <c r="R149" s="600"/>
      <c r="S149" s="600"/>
      <c r="T149" s="600"/>
      <c r="U149" s="600"/>
      <c r="V149" s="9"/>
      <c r="W149" s="9"/>
      <c r="X149" s="9"/>
      <c r="Y149" s="9"/>
      <c r="Z149" s="9"/>
      <c r="AA149" s="9"/>
      <c r="AB149" s="9"/>
    </row>
    <row r="150" spans="1:32" s="152" customFormat="1" ht="24.75" customHeight="1" x14ac:dyDescent="0.2">
      <c r="A150" s="183"/>
      <c r="B150" s="184" t="s">
        <v>542</v>
      </c>
      <c r="C150" s="185"/>
      <c r="D150" s="186"/>
      <c r="E150" s="237"/>
      <c r="F150" s="221"/>
      <c r="G150" s="222"/>
      <c r="H150" s="189"/>
      <c r="I150" s="189"/>
      <c r="J150" s="189"/>
      <c r="K150" s="201">
        <f>AVERAGE(J151:J158)</f>
        <v>46.856725146198833</v>
      </c>
      <c r="L150" s="188"/>
      <c r="M150" s="188"/>
      <c r="N150" s="188"/>
      <c r="O150" s="189"/>
      <c r="P150" s="189"/>
      <c r="Q150" s="189"/>
      <c r="R150" s="600"/>
      <c r="S150" s="600"/>
      <c r="T150" s="600"/>
      <c r="U150" s="600"/>
      <c r="V150" s="9"/>
      <c r="W150" s="9"/>
      <c r="X150" s="9"/>
      <c r="Y150" s="9"/>
      <c r="Z150" s="9"/>
      <c r="AA150" s="9"/>
      <c r="AB150" s="9"/>
      <c r="AC150" s="9"/>
      <c r="AD150" s="9"/>
      <c r="AE150" s="9"/>
      <c r="AF150" s="9"/>
    </row>
    <row r="151" spans="1:32" ht="31.5" customHeight="1" x14ac:dyDescent="0.2">
      <c r="A151" s="556"/>
      <c r="B151" s="5"/>
      <c r="C151" s="7" t="s">
        <v>859</v>
      </c>
      <c r="D151" s="683" t="s">
        <v>918</v>
      </c>
      <c r="E151" s="92" t="s">
        <v>807</v>
      </c>
      <c r="F151" s="559">
        <f>'UKM Esensial Bulanan Setahun'!F151</f>
        <v>1</v>
      </c>
      <c r="G151" s="108">
        <f>'UKM Esensial Bulanan Setahun'!G151/2</f>
        <v>0.4</v>
      </c>
      <c r="H151" s="106">
        <f t="shared" ref="H151:H158" si="67">N151</f>
        <v>0</v>
      </c>
      <c r="I151" s="114">
        <f t="shared" ref="I151:I158" si="68">H151/F151*100</f>
        <v>0</v>
      </c>
      <c r="J151" s="114">
        <f t="shared" ref="J151:J158" si="69">H151/G151*100</f>
        <v>0</v>
      </c>
      <c r="K151" s="194"/>
      <c r="L151" s="127"/>
      <c r="M151" s="127"/>
      <c r="N151" s="558">
        <f>'UKM Esensial Bulanan Setahun'!AB151</f>
        <v>0</v>
      </c>
      <c r="O151" s="49"/>
      <c r="P151" s="49"/>
      <c r="Q151" s="49"/>
      <c r="R151" s="600"/>
      <c r="S151" s="600"/>
      <c r="T151" s="600"/>
      <c r="U151" s="600"/>
      <c r="V151" s="9"/>
      <c r="W151" s="9"/>
      <c r="X151" s="9"/>
      <c r="Y151" s="9"/>
      <c r="Z151" s="9"/>
      <c r="AA151" s="9"/>
      <c r="AB151" s="9"/>
    </row>
    <row r="152" spans="1:32" ht="34.5" customHeight="1" x14ac:dyDescent="0.2">
      <c r="A152" s="556"/>
      <c r="B152" s="556"/>
      <c r="C152" s="7" t="s">
        <v>858</v>
      </c>
      <c r="D152" s="683" t="s">
        <v>917</v>
      </c>
      <c r="E152" s="92" t="s">
        <v>806</v>
      </c>
      <c r="F152" s="559">
        <f>'UKM Esensial Bulanan Setahun'!F152</f>
        <v>1</v>
      </c>
      <c r="G152" s="108">
        <f>'UKM Esensial Bulanan Setahun'!G152/2</f>
        <v>0.47499999999999998</v>
      </c>
      <c r="H152" s="106">
        <f t="shared" si="67"/>
        <v>0</v>
      </c>
      <c r="I152" s="114">
        <f t="shared" si="68"/>
        <v>0</v>
      </c>
      <c r="J152" s="114">
        <f t="shared" si="69"/>
        <v>0</v>
      </c>
      <c r="K152" s="194"/>
      <c r="L152" s="127"/>
      <c r="M152" s="127"/>
      <c r="N152" s="558">
        <f>'UKM Esensial Bulanan Setahun'!AB152</f>
        <v>0</v>
      </c>
      <c r="O152" s="49"/>
      <c r="P152" s="49"/>
      <c r="Q152" s="49"/>
      <c r="R152" s="600"/>
      <c r="S152" s="600"/>
      <c r="T152" s="600"/>
      <c r="U152" s="600"/>
      <c r="V152" s="9"/>
      <c r="W152" s="9"/>
      <c r="X152" s="9"/>
      <c r="Y152" s="9"/>
      <c r="Z152" s="9"/>
      <c r="AA152" s="9"/>
      <c r="AB152" s="9"/>
    </row>
    <row r="153" spans="1:32" ht="26.25" customHeight="1" x14ac:dyDescent="0.2">
      <c r="A153" s="556"/>
      <c r="B153" s="556"/>
      <c r="C153" s="7" t="s">
        <v>926</v>
      </c>
      <c r="D153" s="683" t="s">
        <v>919</v>
      </c>
      <c r="E153" s="92" t="s">
        <v>806</v>
      </c>
      <c r="F153" s="559">
        <f>'UKM Esensial Bulanan Setahun'!F153</f>
        <v>1</v>
      </c>
      <c r="G153" s="108">
        <f>'UKM Esensial Bulanan Setahun'!G153/2</f>
        <v>0.45</v>
      </c>
      <c r="H153" s="106">
        <f t="shared" si="67"/>
        <v>0</v>
      </c>
      <c r="I153" s="114">
        <f t="shared" si="68"/>
        <v>0</v>
      </c>
      <c r="J153" s="114">
        <f t="shared" si="69"/>
        <v>0</v>
      </c>
      <c r="K153" s="194"/>
      <c r="L153" s="127"/>
      <c r="M153" s="127"/>
      <c r="N153" s="558">
        <f>'UKM Esensial Bulanan Setahun'!AB153</f>
        <v>0</v>
      </c>
      <c r="O153" s="49"/>
      <c r="P153" s="49"/>
      <c r="Q153" s="49"/>
      <c r="R153" s="600"/>
      <c r="S153" s="600"/>
      <c r="T153" s="600"/>
      <c r="U153" s="600"/>
      <c r="V153" s="9"/>
      <c r="W153" s="9"/>
      <c r="X153" s="9"/>
      <c r="Y153" s="9"/>
      <c r="Z153" s="9"/>
      <c r="AA153" s="9"/>
      <c r="AB153" s="9"/>
    </row>
    <row r="154" spans="1:32" ht="45" x14ac:dyDescent="0.2">
      <c r="A154" s="556"/>
      <c r="B154" s="556"/>
      <c r="C154" s="7" t="s">
        <v>927</v>
      </c>
      <c r="D154" s="683" t="s">
        <v>920</v>
      </c>
      <c r="E154" s="92" t="s">
        <v>806</v>
      </c>
      <c r="F154" s="559">
        <f>'UKM Esensial Bulanan Setahun'!F154</f>
        <v>1</v>
      </c>
      <c r="G154" s="108">
        <f>'UKM Esensial Bulanan Setahun'!G154/2</f>
        <v>0.48499999999999999</v>
      </c>
      <c r="H154" s="106">
        <f t="shared" si="67"/>
        <v>0</v>
      </c>
      <c r="I154" s="114">
        <f t="shared" si="68"/>
        <v>0</v>
      </c>
      <c r="J154" s="114">
        <f t="shared" si="69"/>
        <v>0</v>
      </c>
      <c r="K154" s="194"/>
      <c r="L154" s="127"/>
      <c r="M154" s="127"/>
      <c r="N154" s="558">
        <f>'UKM Esensial Bulanan Setahun'!AB154</f>
        <v>0</v>
      </c>
      <c r="O154" s="49"/>
      <c r="P154" s="49"/>
      <c r="Q154" s="49"/>
      <c r="R154" s="600"/>
      <c r="S154" s="600"/>
      <c r="T154" s="600"/>
      <c r="U154" s="600"/>
      <c r="V154" s="9"/>
      <c r="W154" s="9"/>
      <c r="X154" s="9"/>
      <c r="Y154" s="9"/>
      <c r="Z154" s="9"/>
      <c r="AA154" s="9"/>
      <c r="AB154" s="9"/>
    </row>
    <row r="155" spans="1:32" ht="21" customHeight="1" x14ac:dyDescent="0.2">
      <c r="A155" s="556"/>
      <c r="B155" s="556"/>
      <c r="C155" s="7" t="s">
        <v>928</v>
      </c>
      <c r="D155" s="683" t="s">
        <v>921</v>
      </c>
      <c r="E155" s="92" t="s">
        <v>727</v>
      </c>
      <c r="F155" s="559">
        <f>'UKM Esensial Bulanan Setahun'!F155</f>
        <v>1</v>
      </c>
      <c r="G155" s="108">
        <f>'UKM Esensial Bulanan Setahun'!G155/2</f>
        <v>2.5000000000000001E-2</v>
      </c>
      <c r="H155" s="106">
        <f t="shared" si="67"/>
        <v>0</v>
      </c>
      <c r="I155" s="114">
        <v>100</v>
      </c>
      <c r="J155" s="114">
        <v>100</v>
      </c>
      <c r="K155" s="194"/>
      <c r="L155" s="127"/>
      <c r="M155" s="127"/>
      <c r="N155" s="558">
        <f>'UKM Esensial Bulanan Setahun'!AB155</f>
        <v>0</v>
      </c>
      <c r="O155" s="49"/>
      <c r="P155" s="49"/>
      <c r="Q155" s="49"/>
      <c r="R155" s="600"/>
      <c r="S155" s="600"/>
      <c r="T155" s="600"/>
      <c r="U155" s="600"/>
      <c r="V155" s="9"/>
      <c r="W155" s="9"/>
      <c r="X155" s="9"/>
      <c r="Y155" s="9"/>
      <c r="Z155" s="9"/>
      <c r="AA155" s="9"/>
      <c r="AB155" s="9"/>
    </row>
    <row r="156" spans="1:32" ht="30" x14ac:dyDescent="0.2">
      <c r="A156" s="556"/>
      <c r="B156" s="556"/>
      <c r="C156" s="7" t="s">
        <v>940</v>
      </c>
      <c r="D156" s="683" t="s">
        <v>917</v>
      </c>
      <c r="E156" s="92" t="s">
        <v>808</v>
      </c>
      <c r="F156" s="559">
        <f>'UKM Esensial Bulanan Setahun'!F156</f>
        <v>22</v>
      </c>
      <c r="G156" s="108">
        <f>'UKM Esensial Bulanan Setahun'!G156/2</f>
        <v>9.9</v>
      </c>
      <c r="H156" s="106">
        <f t="shared" si="67"/>
        <v>22</v>
      </c>
      <c r="I156" s="533">
        <f t="shared" si="68"/>
        <v>100</v>
      </c>
      <c r="J156" s="533">
        <f t="shared" si="69"/>
        <v>222.22222222222223</v>
      </c>
      <c r="K156" s="194"/>
      <c r="L156" s="127"/>
      <c r="M156" s="127"/>
      <c r="N156" s="558">
        <f>'UKM Esensial Bulanan Setahun'!AB156</f>
        <v>22</v>
      </c>
      <c r="O156" s="49"/>
      <c r="P156" s="49"/>
      <c r="Q156" s="49"/>
      <c r="R156" s="600"/>
      <c r="S156" s="600"/>
      <c r="T156" s="600"/>
      <c r="U156" s="600"/>
      <c r="V156" s="9"/>
      <c r="W156" s="9"/>
      <c r="X156" s="9"/>
      <c r="Y156" s="9"/>
      <c r="Z156" s="9"/>
      <c r="AA156" s="9"/>
      <c r="AB156" s="9"/>
    </row>
    <row r="157" spans="1:32" ht="21" customHeight="1" x14ac:dyDescent="0.2">
      <c r="A157" s="556"/>
      <c r="B157" s="556"/>
      <c r="C157" s="7" t="s">
        <v>929</v>
      </c>
      <c r="D157" s="683" t="s">
        <v>917</v>
      </c>
      <c r="E157" s="92" t="s">
        <v>809</v>
      </c>
      <c r="F157" s="559">
        <f>'UKM Esensial Bulanan Setahun'!F157</f>
        <v>12</v>
      </c>
      <c r="G157" s="108">
        <f>'UKM Esensial Bulanan Setahun'!G157/2</f>
        <v>5.6999999999999993</v>
      </c>
      <c r="H157" s="106">
        <f t="shared" si="67"/>
        <v>3</v>
      </c>
      <c r="I157" s="533">
        <f t="shared" si="68"/>
        <v>25</v>
      </c>
      <c r="J157" s="533">
        <f t="shared" si="69"/>
        <v>52.631578947368432</v>
      </c>
      <c r="K157" s="194"/>
      <c r="L157" s="127"/>
      <c r="M157" s="127"/>
      <c r="N157" s="558">
        <f>'UKM Esensial Bulanan Setahun'!AB157</f>
        <v>3</v>
      </c>
      <c r="O157" s="49"/>
      <c r="P157" s="49"/>
      <c r="Q157" s="49"/>
      <c r="R157" s="600"/>
      <c r="S157" s="600"/>
      <c r="T157" s="600"/>
      <c r="U157" s="600"/>
      <c r="V157" s="9"/>
      <c r="W157" s="9"/>
      <c r="X157" s="9"/>
      <c r="Y157" s="9"/>
      <c r="Z157" s="9"/>
      <c r="AA157" s="9"/>
      <c r="AB157" s="9"/>
    </row>
    <row r="158" spans="1:32" ht="27" customHeight="1" x14ac:dyDescent="0.2">
      <c r="A158" s="556"/>
      <c r="B158" s="556"/>
      <c r="C158" s="7" t="s">
        <v>930</v>
      </c>
      <c r="D158" s="38">
        <v>1</v>
      </c>
      <c r="E158" s="92" t="s">
        <v>773</v>
      </c>
      <c r="F158" s="559">
        <f>'UKM Esensial Bulanan Setahun'!F158</f>
        <v>23</v>
      </c>
      <c r="G158" s="108">
        <f>'UKM Esensial Bulanan Setahun'!G158/2</f>
        <v>11.5</v>
      </c>
      <c r="H158" s="106">
        <f t="shared" si="67"/>
        <v>0</v>
      </c>
      <c r="I158" s="533">
        <f t="shared" si="68"/>
        <v>0</v>
      </c>
      <c r="J158" s="533">
        <f t="shared" si="69"/>
        <v>0</v>
      </c>
      <c r="K158" s="194"/>
      <c r="L158" s="127"/>
      <c r="M158" s="127"/>
      <c r="N158" s="558">
        <f>'UKM Esensial Bulanan Setahun'!AB158</f>
        <v>0</v>
      </c>
      <c r="O158" s="49"/>
      <c r="P158" s="49"/>
      <c r="Q158" s="49"/>
      <c r="X158" s="9"/>
      <c r="Y158" s="9"/>
      <c r="Z158" s="9"/>
      <c r="AA158" s="9"/>
      <c r="AB158" s="9"/>
    </row>
    <row r="159" spans="1:32" x14ac:dyDescent="0.2">
      <c r="A159" s="556"/>
      <c r="B159" s="556"/>
      <c r="C159" s="7"/>
      <c r="D159" s="682"/>
      <c r="E159" s="92"/>
      <c r="F159" s="559"/>
      <c r="G159" s="105"/>
      <c r="H159" s="106"/>
      <c r="I159" s="49"/>
      <c r="J159" s="49"/>
      <c r="K159" s="194"/>
      <c r="L159" s="125"/>
      <c r="M159" s="125"/>
      <c r="N159" s="125"/>
      <c r="O159" s="49"/>
      <c r="P159" s="49"/>
      <c r="Q159" s="49"/>
      <c r="X159" s="9"/>
      <c r="Y159" s="9"/>
      <c r="Z159" s="9"/>
      <c r="AA159" s="9"/>
      <c r="AB159" s="9"/>
    </row>
    <row r="160" spans="1:32" s="152" customFormat="1" ht="27.75" customHeight="1" x14ac:dyDescent="0.2">
      <c r="A160" s="144"/>
      <c r="B160" s="145" t="s">
        <v>543</v>
      </c>
      <c r="C160" s="161"/>
      <c r="D160" s="146"/>
      <c r="E160" s="233"/>
      <c r="F160" s="216"/>
      <c r="G160" s="217">
        <f t="shared" ref="G160" si="70">D160*F160</f>
        <v>0</v>
      </c>
      <c r="H160" s="704"/>
      <c r="I160" s="149"/>
      <c r="J160" s="149"/>
      <c r="K160" s="166">
        <f>AVERAGE(J161:J163)</f>
        <v>51.678215265889513</v>
      </c>
      <c r="L160" s="148"/>
      <c r="M160" s="148"/>
      <c r="N160" s="148"/>
      <c r="O160" s="149"/>
      <c r="P160" s="149"/>
      <c r="Q160" s="149"/>
      <c r="R160" s="600"/>
      <c r="S160" s="600"/>
      <c r="T160" s="600"/>
      <c r="U160" s="600"/>
      <c r="V160" s="9"/>
      <c r="W160" s="9"/>
      <c r="X160" s="9"/>
      <c r="Y160" s="9"/>
      <c r="Z160" s="9"/>
      <c r="AA160" s="9"/>
      <c r="AB160" s="9"/>
      <c r="AC160" s="9"/>
      <c r="AD160" s="9"/>
      <c r="AE160" s="9"/>
      <c r="AF160" s="9"/>
    </row>
    <row r="161" spans="1:32" ht="26.25" customHeight="1" x14ac:dyDescent="0.2">
      <c r="A161" s="556"/>
      <c r="B161" s="5"/>
      <c r="C161" s="573" t="s">
        <v>931</v>
      </c>
      <c r="D161" s="38">
        <v>0.8</v>
      </c>
      <c r="E161" s="92" t="s">
        <v>727</v>
      </c>
      <c r="F161" s="559">
        <f>'UKM Esensial Bulanan Setahun'!F161</f>
        <v>87</v>
      </c>
      <c r="G161" s="108">
        <f>'UKM Esensial Bulanan Setahun'!G161/2</f>
        <v>34.800000000000004</v>
      </c>
      <c r="H161" s="106">
        <f t="shared" ref="H161:H163" si="71">N161</f>
        <v>15</v>
      </c>
      <c r="I161" s="114">
        <f t="shared" ref="I161:I163" si="72">H161/F161*100</f>
        <v>17.241379310344829</v>
      </c>
      <c r="J161" s="114">
        <f t="shared" ref="J161:J163" si="73">H161/G161*100</f>
        <v>43.103448275862064</v>
      </c>
      <c r="K161" s="194"/>
      <c r="L161" s="127"/>
      <c r="M161" s="127"/>
      <c r="N161" s="558">
        <f>'UKM Esensial Bulanan Setahun'!AB161</f>
        <v>15</v>
      </c>
      <c r="O161" s="49"/>
      <c r="P161" s="49"/>
      <c r="Q161" s="49"/>
      <c r="R161" s="600"/>
      <c r="S161" s="600"/>
      <c r="T161" s="600"/>
      <c r="U161" s="600"/>
      <c r="V161" s="9"/>
      <c r="W161" s="9"/>
      <c r="X161" s="9"/>
      <c r="Y161" s="9"/>
      <c r="Z161" s="9"/>
      <c r="AA161" s="9"/>
      <c r="AB161" s="9"/>
    </row>
    <row r="162" spans="1:32" ht="35.25" customHeight="1" x14ac:dyDescent="0.2">
      <c r="A162" s="556"/>
      <c r="B162" s="556"/>
      <c r="C162" s="574" t="s">
        <v>957</v>
      </c>
      <c r="D162" s="38">
        <v>1</v>
      </c>
      <c r="E162" s="92" t="s">
        <v>727</v>
      </c>
      <c r="F162" s="559">
        <f>'UKM Esensial Bulanan Setahun'!F162</f>
        <v>470</v>
      </c>
      <c r="G162" s="108">
        <f>'UKM Esensial Bulanan Setahun'!G162/2</f>
        <v>235</v>
      </c>
      <c r="H162" s="106">
        <f t="shared" si="71"/>
        <v>173</v>
      </c>
      <c r="I162" s="114">
        <f t="shared" si="72"/>
        <v>36.808510638297868</v>
      </c>
      <c r="J162" s="114">
        <f t="shared" si="73"/>
        <v>73.617021276595736</v>
      </c>
      <c r="K162" s="194"/>
      <c r="L162" s="127"/>
      <c r="M162" s="127"/>
      <c r="N162" s="558">
        <f>'UKM Esensial Bulanan Setahun'!AB162</f>
        <v>173</v>
      </c>
      <c r="O162" s="49"/>
      <c r="P162" s="49"/>
      <c r="Q162" s="49"/>
      <c r="R162" s="600"/>
      <c r="S162" s="600"/>
      <c r="T162" s="600"/>
      <c r="U162" s="600"/>
      <c r="V162" s="9"/>
      <c r="W162" s="9"/>
      <c r="X162" s="9"/>
      <c r="Y162" s="9"/>
      <c r="Z162" s="9"/>
      <c r="AA162" s="9"/>
      <c r="AB162" s="9"/>
    </row>
    <row r="163" spans="1:32" ht="31.5" customHeight="1" x14ac:dyDescent="0.2">
      <c r="A163" s="556"/>
      <c r="B163" s="556"/>
      <c r="C163" s="424" t="s">
        <v>941</v>
      </c>
      <c r="D163" s="38">
        <v>0.9</v>
      </c>
      <c r="E163" s="92" t="s">
        <v>727</v>
      </c>
      <c r="F163" s="559">
        <f>'UKM Esensial Bulanan Setahun'!F163</f>
        <v>87</v>
      </c>
      <c r="G163" s="108">
        <f>'UKM Esensial Bulanan Setahun'!G163/2</f>
        <v>39.15</v>
      </c>
      <c r="H163" s="106">
        <f t="shared" si="71"/>
        <v>15</v>
      </c>
      <c r="I163" s="114">
        <f t="shared" si="72"/>
        <v>17.241379310344829</v>
      </c>
      <c r="J163" s="114">
        <f t="shared" si="73"/>
        <v>38.314176245210732</v>
      </c>
      <c r="K163" s="194"/>
      <c r="L163" s="127"/>
      <c r="M163" s="127"/>
      <c r="N163" s="558">
        <f>'UKM Esensial Bulanan Setahun'!AB163</f>
        <v>15</v>
      </c>
      <c r="O163" s="49"/>
      <c r="P163" s="49"/>
      <c r="Q163" s="49"/>
      <c r="R163" s="600"/>
      <c r="S163" s="600"/>
      <c r="T163" s="600"/>
      <c r="U163" s="600"/>
      <c r="V163" s="9"/>
      <c r="W163" s="9"/>
      <c r="X163" s="9"/>
      <c r="Y163" s="9"/>
      <c r="Z163" s="9"/>
      <c r="AA163" s="9"/>
      <c r="AB163" s="9"/>
    </row>
    <row r="164" spans="1:32" s="152" customFormat="1" ht="29.25" customHeight="1" x14ac:dyDescent="0.2">
      <c r="A164" s="183"/>
      <c r="B164" s="184" t="s">
        <v>544</v>
      </c>
      <c r="C164" s="185"/>
      <c r="D164" s="186"/>
      <c r="E164" s="237"/>
      <c r="F164" s="221"/>
      <c r="G164" s="222"/>
      <c r="H164" s="189"/>
      <c r="I164" s="189"/>
      <c r="J164" s="189"/>
      <c r="K164" s="201">
        <f>AVERAGE(J165:J166)</f>
        <v>49.835634451019068</v>
      </c>
      <c r="L164" s="188"/>
      <c r="M164" s="188"/>
      <c r="N164" s="188"/>
      <c r="O164" s="189"/>
      <c r="P164" s="189"/>
      <c r="Q164" s="189"/>
      <c r="R164" s="600"/>
      <c r="S164" s="600"/>
      <c r="T164" s="600"/>
      <c r="U164" s="600"/>
      <c r="V164" s="9"/>
      <c r="W164" s="9"/>
      <c r="X164" s="9"/>
      <c r="Y164" s="9"/>
      <c r="Z164" s="9"/>
      <c r="AA164" s="9"/>
      <c r="AB164" s="9"/>
      <c r="AC164" s="9"/>
      <c r="AD164" s="9"/>
      <c r="AE164" s="9"/>
      <c r="AF164" s="9"/>
    </row>
    <row r="165" spans="1:32" ht="45.75" customHeight="1" x14ac:dyDescent="0.2">
      <c r="A165" s="556"/>
      <c r="B165" s="5"/>
      <c r="C165" s="21" t="s">
        <v>932</v>
      </c>
      <c r="D165" s="38">
        <v>1</v>
      </c>
      <c r="E165" s="92" t="s">
        <v>726</v>
      </c>
      <c r="F165" s="559">
        <f>'UKM Esensial Bulanan Setahun'!F165</f>
        <v>1868</v>
      </c>
      <c r="G165" s="108">
        <f>'UKM Esensial Bulanan Setahun'!G165/2</f>
        <v>934</v>
      </c>
      <c r="H165" s="106">
        <f t="shared" ref="H165:H166" si="74">N165</f>
        <v>0</v>
      </c>
      <c r="I165" s="609">
        <f>H165/F165*100</f>
        <v>0</v>
      </c>
      <c r="J165" s="114">
        <f>H165/G165*100</f>
        <v>0</v>
      </c>
      <c r="K165" s="194"/>
      <c r="L165" s="125"/>
      <c r="M165" s="125"/>
      <c r="N165" s="558">
        <f>'UKM Esensial Bulanan Setahun'!AB165</f>
        <v>0</v>
      </c>
      <c r="O165" s="49"/>
      <c r="P165" s="49"/>
      <c r="Q165" s="49"/>
      <c r="R165" s="600"/>
      <c r="S165" s="600"/>
      <c r="T165" s="600"/>
      <c r="U165" s="600"/>
      <c r="V165" s="9"/>
      <c r="W165" s="9"/>
      <c r="X165" s="9"/>
      <c r="Y165" s="9"/>
      <c r="Z165" s="9"/>
      <c r="AA165" s="9"/>
      <c r="AB165" s="9"/>
    </row>
    <row r="166" spans="1:32" s="26" customFormat="1" ht="30" x14ac:dyDescent="0.2">
      <c r="A166" s="557"/>
      <c r="B166" s="557"/>
      <c r="C166" s="21" t="s">
        <v>933</v>
      </c>
      <c r="D166" s="38">
        <v>1</v>
      </c>
      <c r="E166" s="29" t="s">
        <v>782</v>
      </c>
      <c r="F166" s="559">
        <f>'UKM Esensial Bulanan Setahun'!F166</f>
        <v>1521</v>
      </c>
      <c r="G166" s="108">
        <f>'UKM Esensial Bulanan Setahun'!G166/2</f>
        <v>760.5</v>
      </c>
      <c r="H166" s="106">
        <f t="shared" si="74"/>
        <v>758</v>
      </c>
      <c r="I166" s="609">
        <f>H166/F166*100</f>
        <v>49.835634451019068</v>
      </c>
      <c r="J166" s="114">
        <f>H166/G166*100</f>
        <v>99.671268902038136</v>
      </c>
      <c r="K166" s="194"/>
      <c r="L166" s="125"/>
      <c r="M166" s="125"/>
      <c r="N166" s="558">
        <f>'UKM Esensial Bulanan Setahun'!AB166</f>
        <v>758</v>
      </c>
      <c r="O166" s="49"/>
      <c r="P166" s="49"/>
      <c r="Q166" s="49"/>
      <c r="R166" s="601"/>
      <c r="S166" s="601"/>
      <c r="T166" s="601"/>
      <c r="U166" s="601"/>
    </row>
    <row r="167" spans="1:32" s="152" customFormat="1" ht="21.75" customHeight="1" x14ac:dyDescent="0.2">
      <c r="A167" s="144"/>
      <c r="B167" s="145" t="s">
        <v>545</v>
      </c>
      <c r="C167" s="144"/>
      <c r="D167" s="146"/>
      <c r="E167" s="233"/>
      <c r="F167" s="216"/>
      <c r="G167" s="217"/>
      <c r="H167" s="149"/>
      <c r="I167" s="149"/>
      <c r="J167" s="149"/>
      <c r="K167" s="166">
        <f>AVERAGE(J168:J170)</f>
        <v>28.985828302780803</v>
      </c>
      <c r="L167" s="148"/>
      <c r="M167" s="148"/>
      <c r="N167" s="148"/>
      <c r="O167" s="149"/>
      <c r="P167" s="149"/>
      <c r="Q167" s="149"/>
      <c r="R167" s="600"/>
      <c r="S167" s="600"/>
      <c r="T167" s="600"/>
      <c r="U167" s="600"/>
      <c r="V167" s="9"/>
      <c r="W167" s="9"/>
      <c r="X167" s="9"/>
      <c r="Y167" s="9"/>
      <c r="Z167" s="9"/>
      <c r="AA167" s="9"/>
      <c r="AB167" s="9"/>
      <c r="AC167" s="9"/>
      <c r="AD167" s="9"/>
      <c r="AE167" s="9"/>
      <c r="AF167" s="9"/>
    </row>
    <row r="168" spans="1:32" ht="23.25" customHeight="1" x14ac:dyDescent="0.2">
      <c r="A168" s="5"/>
      <c r="B168" s="5"/>
      <c r="C168" s="7" t="s">
        <v>934</v>
      </c>
      <c r="D168" s="683" t="s">
        <v>917</v>
      </c>
      <c r="E168" s="92" t="s">
        <v>810</v>
      </c>
      <c r="F168" s="559">
        <f>'UKM Esensial Bulanan Setahun'!F168</f>
        <v>14255</v>
      </c>
      <c r="G168" s="108">
        <f>'UKM Esensial Bulanan Setahun'!G168/2</f>
        <v>6771.125</v>
      </c>
      <c r="H168" s="106">
        <f t="shared" ref="H168:H170" si="75">N168</f>
        <v>5888</v>
      </c>
      <c r="I168" s="114">
        <f t="shared" ref="I168:I170" si="76">H168/F168*100</f>
        <v>41.304805331462646</v>
      </c>
      <c r="J168" s="114">
        <f t="shared" ref="J168:J170" si="77">H168/G168*100</f>
        <v>86.957484908342408</v>
      </c>
      <c r="K168" s="194"/>
      <c r="L168" s="425"/>
      <c r="M168" s="127"/>
      <c r="N168" s="558">
        <f>'UKM Esensial Bulanan Setahun'!AB168</f>
        <v>5888</v>
      </c>
      <c r="O168" s="49"/>
      <c r="P168" s="49"/>
      <c r="Q168" s="49"/>
      <c r="R168" s="600"/>
      <c r="S168" s="600"/>
      <c r="T168" s="600"/>
      <c r="U168" s="600"/>
      <c r="V168" s="9"/>
      <c r="W168" s="9"/>
      <c r="X168" s="9"/>
      <c r="Y168" s="9"/>
      <c r="Z168" s="9"/>
      <c r="AA168" s="9"/>
      <c r="AB168" s="9"/>
    </row>
    <row r="169" spans="1:32" ht="23.25" customHeight="1" x14ac:dyDescent="0.2">
      <c r="A169" s="5"/>
      <c r="B169" s="5"/>
      <c r="C169" s="7" t="s">
        <v>935</v>
      </c>
      <c r="D169" s="38">
        <v>1</v>
      </c>
      <c r="E169" s="92" t="s">
        <v>727</v>
      </c>
      <c r="F169" s="559">
        <f>'UKM Esensial Bulanan Setahun'!F169</f>
        <v>1</v>
      </c>
      <c r="G169" s="108">
        <f>'UKM Esensial Bulanan Setahun'!G169/2</f>
        <v>0.5</v>
      </c>
      <c r="H169" s="106">
        <f t="shared" si="75"/>
        <v>0</v>
      </c>
      <c r="I169" s="533">
        <f t="shared" si="76"/>
        <v>0</v>
      </c>
      <c r="J169" s="533">
        <f t="shared" si="77"/>
        <v>0</v>
      </c>
      <c r="K169" s="194"/>
      <c r="L169" s="127"/>
      <c r="M169" s="127"/>
      <c r="N169" s="558">
        <f>'UKM Esensial Bulanan Setahun'!AB169</f>
        <v>0</v>
      </c>
      <c r="O169" s="49"/>
      <c r="P169" s="49"/>
      <c r="Q169" s="49"/>
      <c r="R169" s="600"/>
      <c r="S169" s="600"/>
      <c r="T169" s="600"/>
      <c r="U169" s="600"/>
      <c r="V169" s="9"/>
      <c r="W169" s="9"/>
      <c r="X169" s="9"/>
      <c r="Y169" s="9"/>
      <c r="Z169" s="9"/>
      <c r="AA169" s="9"/>
      <c r="AB169" s="9"/>
    </row>
    <row r="170" spans="1:32" ht="24.75" customHeight="1" x14ac:dyDescent="0.2">
      <c r="A170" s="5"/>
      <c r="B170" s="5"/>
      <c r="C170" s="7" t="s">
        <v>936</v>
      </c>
      <c r="D170" s="38">
        <v>1</v>
      </c>
      <c r="E170" s="92" t="s">
        <v>727</v>
      </c>
      <c r="F170" s="559">
        <f>'UKM Esensial Bulanan Setahun'!F170</f>
        <v>1</v>
      </c>
      <c r="G170" s="108">
        <f>'UKM Esensial Bulanan Setahun'!G170/2</f>
        <v>0.5</v>
      </c>
      <c r="H170" s="106">
        <f t="shared" si="75"/>
        <v>0</v>
      </c>
      <c r="I170" s="533">
        <f t="shared" si="76"/>
        <v>0</v>
      </c>
      <c r="J170" s="533">
        <f t="shared" si="77"/>
        <v>0</v>
      </c>
      <c r="K170" s="194"/>
      <c r="L170" s="127"/>
      <c r="M170" s="127"/>
      <c r="N170" s="558">
        <f>'UKM Esensial Bulanan Setahun'!AB170</f>
        <v>0</v>
      </c>
      <c r="O170" s="49"/>
      <c r="P170" s="49"/>
      <c r="Q170" s="49"/>
      <c r="R170" s="600"/>
      <c r="S170" s="600"/>
      <c r="T170" s="600"/>
      <c r="U170" s="600"/>
      <c r="V170" s="9"/>
      <c r="W170" s="9"/>
      <c r="X170" s="9"/>
      <c r="Y170" s="9"/>
      <c r="Z170" s="9"/>
      <c r="AA170" s="9"/>
      <c r="AB170" s="9"/>
    </row>
    <row r="171" spans="1:32" x14ac:dyDescent="0.2">
      <c r="A171" s="5"/>
      <c r="B171" s="5"/>
      <c r="C171" s="7"/>
      <c r="D171" s="682"/>
      <c r="E171" s="92"/>
      <c r="F171" s="559"/>
      <c r="G171" s="105"/>
      <c r="H171" s="49"/>
      <c r="I171" s="49"/>
      <c r="J171" s="49"/>
      <c r="K171" s="194"/>
      <c r="L171" s="125"/>
      <c r="M171" s="125"/>
      <c r="N171" s="125"/>
      <c r="O171" s="49"/>
      <c r="P171" s="49"/>
      <c r="Q171" s="49"/>
      <c r="R171" s="600"/>
      <c r="S171" s="600"/>
      <c r="T171" s="600"/>
      <c r="U171" s="600"/>
      <c r="V171" s="9"/>
      <c r="W171" s="9"/>
      <c r="X171" s="9"/>
      <c r="Y171" s="9"/>
      <c r="Z171" s="9"/>
      <c r="AA171" s="9"/>
      <c r="AB171" s="9"/>
    </row>
    <row r="172" spans="1:32" s="152" customFormat="1" ht="24" customHeight="1" x14ac:dyDescent="0.2">
      <c r="A172" s="145"/>
      <c r="B172" s="145" t="s">
        <v>546</v>
      </c>
      <c r="C172" s="161"/>
      <c r="D172" s="146"/>
      <c r="E172" s="233"/>
      <c r="F172" s="216"/>
      <c r="G172" s="217"/>
      <c r="H172" s="149"/>
      <c r="I172" s="149"/>
      <c r="J172" s="149"/>
      <c r="K172" s="166">
        <f>AVERAGE(J173:J175)</f>
        <v>0</v>
      </c>
      <c r="L172" s="148"/>
      <c r="M172" s="148"/>
      <c r="N172" s="148"/>
      <c r="O172" s="149"/>
      <c r="P172" s="149"/>
      <c r="Q172" s="149"/>
      <c r="R172" s="600"/>
      <c r="S172" s="600"/>
      <c r="T172" s="600"/>
      <c r="U172" s="600"/>
      <c r="V172" s="9"/>
      <c r="W172" s="9"/>
      <c r="X172" s="9"/>
      <c r="Y172" s="9"/>
      <c r="Z172" s="9"/>
      <c r="AA172" s="9"/>
      <c r="AB172" s="9"/>
      <c r="AC172" s="9"/>
      <c r="AD172" s="9"/>
      <c r="AE172" s="9"/>
      <c r="AF172" s="9"/>
    </row>
    <row r="173" spans="1:32" ht="30" x14ac:dyDescent="0.2">
      <c r="A173" s="5"/>
      <c r="B173" s="5"/>
      <c r="C173" s="7" t="s">
        <v>938</v>
      </c>
      <c r="D173" s="38">
        <v>1</v>
      </c>
      <c r="E173" s="92" t="s">
        <v>727</v>
      </c>
      <c r="F173" s="559">
        <f>'UKM Esensial Bulanan Setahun'!F173</f>
        <v>1</v>
      </c>
      <c r="G173" s="108">
        <f>'UKM Esensial Bulanan Setahun'!G173/2</f>
        <v>0.5</v>
      </c>
      <c r="H173" s="106">
        <f t="shared" ref="H173:H175" si="78">N173</f>
        <v>0</v>
      </c>
      <c r="I173" s="533">
        <f t="shared" ref="I173:I175" si="79">H173/F173*100</f>
        <v>0</v>
      </c>
      <c r="J173" s="533">
        <f t="shared" ref="J173:J175" si="80">H173/G173*100</f>
        <v>0</v>
      </c>
      <c r="K173" s="194"/>
      <c r="L173" s="538"/>
      <c r="M173" s="127"/>
      <c r="N173" s="558">
        <f>'UKM Esensial Bulanan Setahun'!AB173</f>
        <v>0</v>
      </c>
      <c r="O173" s="49"/>
      <c r="P173" s="49"/>
      <c r="Q173" s="49"/>
      <c r="R173" s="600"/>
      <c r="S173" s="600"/>
      <c r="T173" s="600"/>
      <c r="U173" s="600"/>
      <c r="V173" s="9"/>
      <c r="W173" s="9"/>
      <c r="X173" s="9"/>
      <c r="Y173" s="9"/>
      <c r="Z173" s="9"/>
      <c r="AA173" s="9"/>
      <c r="AB173" s="9"/>
    </row>
    <row r="174" spans="1:32" ht="30" x14ac:dyDescent="0.2">
      <c r="A174" s="5"/>
      <c r="B174" s="5"/>
      <c r="C174" s="7" t="s">
        <v>939</v>
      </c>
      <c r="D174" s="38">
        <v>1</v>
      </c>
      <c r="E174" s="92" t="s">
        <v>806</v>
      </c>
      <c r="F174" s="559">
        <f>'UKM Esensial Bulanan Setahun'!F174</f>
        <v>1</v>
      </c>
      <c r="G174" s="108">
        <f>'UKM Esensial Bulanan Setahun'!G174/2</f>
        <v>0.5</v>
      </c>
      <c r="H174" s="106">
        <f t="shared" si="78"/>
        <v>0</v>
      </c>
      <c r="I174" s="533">
        <f t="shared" si="79"/>
        <v>0</v>
      </c>
      <c r="J174" s="533">
        <f t="shared" si="80"/>
        <v>0</v>
      </c>
      <c r="K174" s="194"/>
      <c r="L174" s="538"/>
      <c r="M174" s="127"/>
      <c r="N174" s="558">
        <f>'UKM Esensial Bulanan Setahun'!AB174</f>
        <v>0</v>
      </c>
      <c r="O174" s="49"/>
      <c r="P174" s="49"/>
      <c r="Q174" s="49"/>
      <c r="X174" s="9"/>
      <c r="Y174" s="9"/>
      <c r="Z174" s="9"/>
      <c r="AA174" s="9"/>
      <c r="AB174" s="9"/>
    </row>
    <row r="175" spans="1:32" ht="20.25" customHeight="1" x14ac:dyDescent="0.2">
      <c r="A175" s="5"/>
      <c r="B175" s="5"/>
      <c r="C175" s="7" t="s">
        <v>937</v>
      </c>
      <c r="D175" s="38">
        <v>1</v>
      </c>
      <c r="E175" s="92" t="s">
        <v>727</v>
      </c>
      <c r="F175" s="559">
        <f>'UKM Esensial Bulanan Setahun'!F175</f>
        <v>1</v>
      </c>
      <c r="G175" s="108">
        <f>'UKM Esensial Bulanan Setahun'!G175/2</f>
        <v>0.5</v>
      </c>
      <c r="H175" s="106">
        <f t="shared" si="78"/>
        <v>0</v>
      </c>
      <c r="I175" s="533">
        <f t="shared" si="79"/>
        <v>0</v>
      </c>
      <c r="J175" s="533">
        <f t="shared" si="80"/>
        <v>0</v>
      </c>
      <c r="K175" s="194"/>
      <c r="L175" s="538"/>
      <c r="M175" s="127"/>
      <c r="N175" s="558">
        <f>'UKM Esensial Bulanan Setahun'!AB175</f>
        <v>0</v>
      </c>
      <c r="O175" s="49"/>
      <c r="P175" s="49"/>
      <c r="Q175" s="49"/>
      <c r="X175" s="9"/>
      <c r="Y175" s="9"/>
      <c r="Z175" s="9"/>
      <c r="AA175" s="9"/>
      <c r="AB175" s="9"/>
    </row>
    <row r="176" spans="1:32" x14ac:dyDescent="0.2">
      <c r="A176" s="5"/>
      <c r="B176" s="5"/>
      <c r="C176" s="7"/>
      <c r="D176" s="682"/>
      <c r="E176" s="92"/>
      <c r="F176" s="559"/>
      <c r="G176" s="105"/>
      <c r="H176" s="49"/>
      <c r="I176" s="533"/>
      <c r="J176" s="533"/>
      <c r="K176" s="194"/>
      <c r="L176" s="125"/>
      <c r="M176" s="125"/>
      <c r="N176" s="125"/>
      <c r="O176" s="49"/>
      <c r="P176" s="49"/>
      <c r="Q176" s="49"/>
      <c r="X176" s="9"/>
      <c r="Y176" s="9"/>
      <c r="Z176" s="9"/>
      <c r="AA176" s="9"/>
      <c r="AB176" s="9"/>
    </row>
    <row r="177" spans="1:32" s="152" customFormat="1" ht="20.25" customHeight="1" x14ac:dyDescent="0.2">
      <c r="A177" s="145"/>
      <c r="B177" s="145" t="s">
        <v>547</v>
      </c>
      <c r="C177" s="161"/>
      <c r="D177" s="146"/>
      <c r="E177" s="233"/>
      <c r="F177" s="216"/>
      <c r="G177" s="217"/>
      <c r="H177" s="149"/>
      <c r="I177" s="610"/>
      <c r="J177" s="610"/>
      <c r="K177" s="166">
        <f>AVERAGE(J178:J179)</f>
        <v>0</v>
      </c>
      <c r="L177" s="148"/>
      <c r="M177" s="148"/>
      <c r="N177" s="148"/>
      <c r="O177" s="149"/>
      <c r="P177" s="149"/>
      <c r="Q177" s="149"/>
      <c r="R177" s="600"/>
      <c r="S177" s="600"/>
      <c r="T177" s="600"/>
      <c r="U177" s="600"/>
      <c r="V177" s="9"/>
      <c r="W177" s="9"/>
      <c r="X177" s="9"/>
      <c r="Y177" s="9"/>
      <c r="Z177" s="9"/>
      <c r="AA177" s="9"/>
      <c r="AB177" s="9"/>
      <c r="AC177" s="9"/>
      <c r="AD177" s="9"/>
      <c r="AE177" s="9"/>
      <c r="AF177" s="9"/>
    </row>
    <row r="178" spans="1:32" x14ac:dyDescent="0.2">
      <c r="A178" s="5"/>
      <c r="B178" s="5"/>
      <c r="C178" s="7" t="s">
        <v>811</v>
      </c>
      <c r="D178" s="38">
        <v>1</v>
      </c>
      <c r="E178" s="92" t="s">
        <v>727</v>
      </c>
      <c r="F178" s="559">
        <f>'UKM Esensial Bulanan Setahun'!F178</f>
        <v>1</v>
      </c>
      <c r="G178" s="108">
        <f>'UKM Esensial Bulanan Setahun'!G178/2</f>
        <v>0.5</v>
      </c>
      <c r="H178" s="106">
        <f t="shared" ref="H178:H179" si="81">N178</f>
        <v>0</v>
      </c>
      <c r="I178" s="533">
        <f t="shared" ref="I178:I179" si="82">H178/F178*100</f>
        <v>0</v>
      </c>
      <c r="J178" s="533">
        <f t="shared" ref="J178:J179" si="83">H178/G178*100</f>
        <v>0</v>
      </c>
      <c r="K178" s="194"/>
      <c r="L178" s="538"/>
      <c r="M178" s="127"/>
      <c r="N178" s="558">
        <f>'UKM Esensial Bulanan Setahun'!AB178</f>
        <v>0</v>
      </c>
      <c r="O178" s="49"/>
      <c r="P178" s="49"/>
      <c r="Q178" s="49"/>
      <c r="R178" s="600"/>
      <c r="S178" s="600"/>
      <c r="T178" s="600"/>
      <c r="U178" s="600"/>
      <c r="V178" s="9"/>
      <c r="W178" s="9"/>
      <c r="X178" s="9"/>
      <c r="Y178" s="9"/>
      <c r="Z178" s="9"/>
      <c r="AA178" s="9"/>
      <c r="AB178" s="9"/>
    </row>
    <row r="179" spans="1:32" ht="30" x14ac:dyDescent="0.2">
      <c r="A179" s="556"/>
      <c r="B179" s="556"/>
      <c r="C179" s="7" t="s">
        <v>868</v>
      </c>
      <c r="D179" s="38">
        <v>1</v>
      </c>
      <c r="E179" s="92" t="s">
        <v>727</v>
      </c>
      <c r="F179" s="559">
        <f>'UKM Esensial Bulanan Setahun'!F179</f>
        <v>1</v>
      </c>
      <c r="G179" s="108">
        <f>'UKM Esensial Bulanan Setahun'!G179/2</f>
        <v>0.5</v>
      </c>
      <c r="H179" s="106">
        <f t="shared" si="81"/>
        <v>0</v>
      </c>
      <c r="I179" s="533">
        <f t="shared" si="82"/>
        <v>0</v>
      </c>
      <c r="J179" s="533">
        <f t="shared" si="83"/>
        <v>0</v>
      </c>
      <c r="K179" s="194"/>
      <c r="L179" s="538"/>
      <c r="M179" s="127"/>
      <c r="N179" s="558">
        <f>'UKM Esensial Bulanan Setahun'!AB179</f>
        <v>0</v>
      </c>
      <c r="O179" s="49"/>
      <c r="P179" s="49"/>
      <c r="Q179" s="49"/>
      <c r="R179" s="600"/>
      <c r="S179" s="600"/>
      <c r="T179" s="600"/>
      <c r="U179" s="600"/>
      <c r="V179" s="9"/>
      <c r="W179" s="9"/>
      <c r="X179" s="9"/>
      <c r="Y179" s="9"/>
      <c r="Z179" s="9"/>
      <c r="AA179" s="9"/>
      <c r="AB179" s="9"/>
    </row>
    <row r="180" spans="1:32" x14ac:dyDescent="0.2">
      <c r="A180" s="556"/>
      <c r="B180" s="556"/>
      <c r="C180" s="7"/>
      <c r="D180" s="682"/>
      <c r="E180" s="92"/>
      <c r="F180" s="559"/>
      <c r="G180" s="105"/>
      <c r="H180" s="49"/>
      <c r="I180" s="49"/>
      <c r="J180" s="49"/>
      <c r="K180" s="194"/>
      <c r="L180" s="125"/>
      <c r="M180" s="125"/>
      <c r="N180" s="125"/>
      <c r="O180" s="49"/>
      <c r="P180" s="49"/>
      <c r="Q180" s="49"/>
      <c r="R180" s="600"/>
      <c r="S180" s="600"/>
      <c r="T180" s="600"/>
      <c r="U180" s="600"/>
      <c r="V180" s="9"/>
      <c r="W180" s="9"/>
      <c r="X180" s="9"/>
      <c r="Y180" s="9"/>
      <c r="Z180" s="9"/>
      <c r="AA180" s="9"/>
      <c r="AB180" s="9"/>
    </row>
    <row r="181" spans="1:32" s="152" customFormat="1" ht="24" customHeight="1" x14ac:dyDescent="0.2">
      <c r="A181" s="144"/>
      <c r="B181" s="145" t="s">
        <v>548</v>
      </c>
      <c r="C181" s="161"/>
      <c r="D181" s="146"/>
      <c r="E181" s="233"/>
      <c r="F181" s="216"/>
      <c r="G181" s="217"/>
      <c r="H181" s="149"/>
      <c r="I181" s="149"/>
      <c r="J181" s="149"/>
      <c r="K181" s="166">
        <f>AVERAGE(J182:J192)</f>
        <v>61.749528765695615</v>
      </c>
      <c r="L181" s="148"/>
      <c r="M181" s="148"/>
      <c r="N181" s="148"/>
      <c r="O181" s="149"/>
      <c r="P181" s="149"/>
      <c r="Q181" s="149"/>
      <c r="R181" s="600"/>
      <c r="S181" s="600"/>
      <c r="T181" s="600"/>
      <c r="U181" s="600"/>
      <c r="V181" s="9"/>
      <c r="W181" s="9"/>
      <c r="X181" s="9"/>
      <c r="Y181" s="9"/>
      <c r="Z181" s="9"/>
      <c r="AA181" s="9"/>
      <c r="AB181" s="9"/>
      <c r="AC181" s="9"/>
      <c r="AD181" s="9"/>
      <c r="AE181" s="9"/>
      <c r="AF181" s="9"/>
    </row>
    <row r="182" spans="1:32" x14ac:dyDescent="0.2">
      <c r="A182" s="556"/>
      <c r="B182" s="5"/>
      <c r="C182" s="7" t="s">
        <v>812</v>
      </c>
      <c r="D182" s="38">
        <v>0.93</v>
      </c>
      <c r="E182" s="92" t="s">
        <v>813</v>
      </c>
      <c r="F182" s="559">
        <f>'UKM Esensial Bulanan Setahun'!F182</f>
        <v>767</v>
      </c>
      <c r="G182" s="108">
        <f>'UKM Esensial Bulanan Setahun'!G182/2</f>
        <v>356.65500000000003</v>
      </c>
      <c r="H182" s="106">
        <f t="shared" ref="H182:H192" si="84">N182</f>
        <v>0</v>
      </c>
      <c r="I182" s="114">
        <f t="shared" ref="I182:I192" si="85">H182/F182*100</f>
        <v>0</v>
      </c>
      <c r="J182" s="114">
        <f t="shared" ref="J182:J192" si="86">H182/G182*100</f>
        <v>0</v>
      </c>
      <c r="K182" s="194"/>
      <c r="L182" s="127"/>
      <c r="M182" s="127"/>
      <c r="N182" s="127"/>
      <c r="O182" s="49"/>
      <c r="P182" s="49"/>
      <c r="Q182" s="49"/>
      <c r="R182" s="600"/>
      <c r="S182" s="600"/>
      <c r="T182" s="600"/>
      <c r="U182" s="600"/>
      <c r="V182" s="9"/>
      <c r="W182" s="9"/>
      <c r="X182" s="9"/>
      <c r="Y182" s="9"/>
      <c r="Z182" s="9"/>
      <c r="AA182" s="9"/>
      <c r="AB182" s="9"/>
    </row>
    <row r="183" spans="1:32" ht="21" customHeight="1" x14ac:dyDescent="0.2">
      <c r="A183" s="556"/>
      <c r="B183" s="556"/>
      <c r="C183" s="7" t="s">
        <v>549</v>
      </c>
      <c r="D183" s="42">
        <v>0.95</v>
      </c>
      <c r="E183" s="92" t="s">
        <v>781</v>
      </c>
      <c r="F183" s="559">
        <f>'UKM Esensial Bulanan Setahun'!F183</f>
        <v>12</v>
      </c>
      <c r="G183" s="108">
        <f>'UKM Esensial Bulanan Setahun'!G183/2</f>
        <v>5.6999999999999993</v>
      </c>
      <c r="H183" s="106">
        <f t="shared" si="84"/>
        <v>7</v>
      </c>
      <c r="I183" s="533">
        <f t="shared" si="85"/>
        <v>58.333333333333336</v>
      </c>
      <c r="J183" s="533">
        <f t="shared" si="86"/>
        <v>122.80701754385966</v>
      </c>
      <c r="K183" s="194"/>
      <c r="L183" s="127"/>
      <c r="M183" s="127"/>
      <c r="N183" s="558">
        <f>'UKM Esensial Bulanan Setahun'!AB183</f>
        <v>7</v>
      </c>
      <c r="O183" s="49"/>
      <c r="P183" s="49"/>
      <c r="Q183" s="49"/>
      <c r="R183" s="600"/>
      <c r="S183" s="600"/>
      <c r="T183" s="600"/>
      <c r="U183" s="600"/>
      <c r="V183" s="9"/>
      <c r="W183" s="9"/>
      <c r="X183" s="9"/>
      <c r="Y183" s="9"/>
      <c r="Z183" s="9"/>
      <c r="AA183" s="9"/>
      <c r="AB183" s="9"/>
    </row>
    <row r="184" spans="1:32" ht="31.5" customHeight="1" x14ac:dyDescent="0.2">
      <c r="A184" s="556"/>
      <c r="B184" s="556"/>
      <c r="C184" s="7" t="s">
        <v>873</v>
      </c>
      <c r="D184" s="42">
        <v>0.8</v>
      </c>
      <c r="E184" s="92" t="s">
        <v>813</v>
      </c>
      <c r="F184" s="559">
        <f>'UKM Esensial Bulanan Setahun'!F184</f>
        <v>767</v>
      </c>
      <c r="G184" s="108">
        <f>'UKM Esensial Bulanan Setahun'!G184/2</f>
        <v>306.8</v>
      </c>
      <c r="H184" s="106">
        <f t="shared" si="84"/>
        <v>334</v>
      </c>
      <c r="I184" s="533">
        <f t="shared" si="85"/>
        <v>43.546284224250329</v>
      </c>
      <c r="J184" s="533">
        <f t="shared" si="86"/>
        <v>108.86571056062581</v>
      </c>
      <c r="K184" s="194"/>
      <c r="L184" s="127"/>
      <c r="M184" s="127"/>
      <c r="N184" s="558">
        <f>'UKM Esensial Bulanan Setahun'!AB184</f>
        <v>334</v>
      </c>
      <c r="O184" s="49"/>
      <c r="P184" s="49"/>
      <c r="Q184" s="49"/>
      <c r="X184" s="9"/>
      <c r="Y184" s="9"/>
      <c r="Z184" s="9"/>
      <c r="AA184" s="9"/>
      <c r="AB184" s="9"/>
    </row>
    <row r="185" spans="1:32" x14ac:dyDescent="0.2">
      <c r="A185" s="556"/>
      <c r="B185" s="556"/>
      <c r="C185" s="7" t="s">
        <v>815</v>
      </c>
      <c r="D185" s="42">
        <v>0.98</v>
      </c>
      <c r="E185" s="92" t="s">
        <v>726</v>
      </c>
      <c r="F185" s="559">
        <f>'UKM Esensial Bulanan Setahun'!F185</f>
        <v>613</v>
      </c>
      <c r="G185" s="108">
        <f>'UKM Esensial Bulanan Setahun'!G185/2</f>
        <v>300.37</v>
      </c>
      <c r="H185" s="106">
        <f t="shared" si="84"/>
        <v>0</v>
      </c>
      <c r="I185" s="533">
        <f t="shared" si="85"/>
        <v>0</v>
      </c>
      <c r="J185" s="533">
        <f t="shared" si="86"/>
        <v>0</v>
      </c>
      <c r="K185" s="194"/>
      <c r="L185" s="127"/>
      <c r="M185" s="127"/>
      <c r="N185" s="558">
        <f>'UKM Esensial Bulanan Setahun'!AB185</f>
        <v>0</v>
      </c>
      <c r="O185" s="49"/>
      <c r="P185" s="49"/>
      <c r="Q185" s="49"/>
      <c r="X185" s="9"/>
      <c r="Y185" s="9"/>
      <c r="Z185" s="9"/>
      <c r="AA185" s="9"/>
      <c r="AB185" s="9"/>
    </row>
    <row r="186" spans="1:32" ht="30" x14ac:dyDescent="0.2">
      <c r="A186" s="556"/>
      <c r="B186" s="556"/>
      <c r="C186" s="7" t="s">
        <v>814</v>
      </c>
      <c r="D186" s="42">
        <v>0.98</v>
      </c>
      <c r="E186" s="92" t="s">
        <v>726</v>
      </c>
      <c r="F186" s="559">
        <f>'UKM Esensial Bulanan Setahun'!F186</f>
        <v>613</v>
      </c>
      <c r="G186" s="108">
        <f>'UKM Esensial Bulanan Setahun'!G186/2</f>
        <v>300.37</v>
      </c>
      <c r="H186" s="106">
        <f t="shared" si="84"/>
        <v>0</v>
      </c>
      <c r="I186" s="533">
        <f t="shared" si="85"/>
        <v>0</v>
      </c>
      <c r="J186" s="533">
        <f t="shared" si="86"/>
        <v>0</v>
      </c>
      <c r="K186" s="194"/>
      <c r="L186" s="127"/>
      <c r="M186" s="127"/>
      <c r="N186" s="558">
        <f>'UKM Esensial Bulanan Setahun'!AB186</f>
        <v>0</v>
      </c>
      <c r="O186" s="49"/>
      <c r="P186" s="49"/>
      <c r="Q186" s="49"/>
      <c r="X186" s="9"/>
      <c r="Y186" s="9"/>
      <c r="Z186" s="9"/>
      <c r="AA186" s="9"/>
      <c r="AB186" s="9"/>
    </row>
    <row r="187" spans="1:32" ht="30" x14ac:dyDescent="0.2">
      <c r="A187" s="556"/>
      <c r="B187" s="556"/>
      <c r="C187" s="7" t="s">
        <v>816</v>
      </c>
      <c r="D187" s="42">
        <v>0.98</v>
      </c>
      <c r="E187" s="92" t="s">
        <v>726</v>
      </c>
      <c r="F187" s="559">
        <f>'UKM Esensial Bulanan Setahun'!F187</f>
        <v>1349</v>
      </c>
      <c r="G187" s="108">
        <f>'UKM Esensial Bulanan Setahun'!G187/2</f>
        <v>661.01</v>
      </c>
      <c r="H187" s="106">
        <f t="shared" si="84"/>
        <v>0</v>
      </c>
      <c r="I187" s="533">
        <f t="shared" si="85"/>
        <v>0</v>
      </c>
      <c r="J187" s="533">
        <f t="shared" si="86"/>
        <v>0</v>
      </c>
      <c r="K187" s="194"/>
      <c r="L187" s="127"/>
      <c r="M187" s="127"/>
      <c r="N187" s="558">
        <f>'UKM Esensial Bulanan Setahun'!AB187</f>
        <v>0</v>
      </c>
      <c r="O187" s="49"/>
      <c r="P187" s="49"/>
      <c r="Q187" s="49"/>
      <c r="X187" s="9"/>
      <c r="Y187" s="9"/>
      <c r="Z187" s="9"/>
      <c r="AA187" s="9"/>
      <c r="AB187" s="9"/>
    </row>
    <row r="188" spans="1:32" x14ac:dyDescent="0.2">
      <c r="A188" s="556"/>
      <c r="B188" s="556"/>
      <c r="C188" s="7" t="s">
        <v>817</v>
      </c>
      <c r="D188" s="42">
        <v>0.85</v>
      </c>
      <c r="E188" s="92" t="s">
        <v>821</v>
      </c>
      <c r="F188" s="559">
        <f>'UKM Esensial Bulanan Setahun'!F188</f>
        <v>10238</v>
      </c>
      <c r="G188" s="108">
        <f>'UKM Esensial Bulanan Setahun'!G188/2</f>
        <v>4351.1499999999996</v>
      </c>
      <c r="H188" s="106">
        <f t="shared" si="84"/>
        <v>106</v>
      </c>
      <c r="I188" s="533">
        <f t="shared" si="85"/>
        <v>1.0353584684508694</v>
      </c>
      <c r="J188" s="533">
        <f t="shared" si="86"/>
        <v>2.436137572825575</v>
      </c>
      <c r="K188" s="194"/>
      <c r="L188" s="127"/>
      <c r="M188" s="127"/>
      <c r="N188" s="558">
        <f>'UKM Esensial Bulanan Setahun'!AB188</f>
        <v>106</v>
      </c>
      <c r="O188" s="49"/>
      <c r="P188" s="49"/>
      <c r="Q188" s="49"/>
      <c r="X188" s="9"/>
      <c r="Y188" s="9"/>
      <c r="Z188" s="9"/>
      <c r="AA188" s="9"/>
      <c r="AB188" s="9"/>
    </row>
    <row r="189" spans="1:32" x14ac:dyDescent="0.2">
      <c r="A189" s="556"/>
      <c r="B189" s="556"/>
      <c r="C189" s="7" t="s">
        <v>818</v>
      </c>
      <c r="D189" s="42">
        <v>0.85</v>
      </c>
      <c r="E189" s="92" t="s">
        <v>692</v>
      </c>
      <c r="F189" s="559">
        <f>'UKM Esensial Bulanan Setahun'!F189</f>
        <v>862</v>
      </c>
      <c r="G189" s="108">
        <f>'UKM Esensial Bulanan Setahun'!G189/2</f>
        <v>366.34999999999997</v>
      </c>
      <c r="H189" s="106">
        <f t="shared" si="84"/>
        <v>491</v>
      </c>
      <c r="I189" s="533">
        <f t="shared" si="85"/>
        <v>56.960556844547561</v>
      </c>
      <c r="J189" s="533">
        <f t="shared" si="86"/>
        <v>134.02483963422958</v>
      </c>
      <c r="K189" s="194"/>
      <c r="L189" s="127"/>
      <c r="M189" s="127"/>
      <c r="N189" s="558">
        <f>'UKM Esensial Bulanan Setahun'!AB189</f>
        <v>491</v>
      </c>
      <c r="O189" s="49"/>
      <c r="P189" s="49"/>
      <c r="Q189" s="49"/>
      <c r="X189" s="9"/>
      <c r="Y189" s="9"/>
      <c r="Z189" s="9"/>
      <c r="AA189" s="9"/>
      <c r="AB189" s="9"/>
    </row>
    <row r="190" spans="1:32" x14ac:dyDescent="0.2">
      <c r="A190" s="556"/>
      <c r="B190" s="556"/>
      <c r="C190" s="7" t="s">
        <v>819</v>
      </c>
      <c r="D190" s="42">
        <v>1</v>
      </c>
      <c r="E190" s="92" t="s">
        <v>822</v>
      </c>
      <c r="F190" s="559">
        <f>'UKM Esensial Bulanan Setahun'!F190</f>
        <v>12</v>
      </c>
      <c r="G190" s="108">
        <f>'UKM Esensial Bulanan Setahun'!G190/2</f>
        <v>6</v>
      </c>
      <c r="H190" s="106">
        <f t="shared" si="84"/>
        <v>6</v>
      </c>
      <c r="I190" s="533">
        <f t="shared" si="85"/>
        <v>50</v>
      </c>
      <c r="J190" s="533">
        <f t="shared" si="86"/>
        <v>100</v>
      </c>
      <c r="K190" s="194"/>
      <c r="L190" s="127"/>
      <c r="M190" s="127"/>
      <c r="N190" s="558">
        <f>'UKM Esensial Bulanan Setahun'!AB190</f>
        <v>6</v>
      </c>
      <c r="O190" s="49"/>
      <c r="P190" s="49"/>
      <c r="Q190" s="49"/>
      <c r="X190" s="9"/>
      <c r="Y190" s="9"/>
      <c r="Z190" s="9"/>
      <c r="AA190" s="9"/>
      <c r="AB190" s="9"/>
    </row>
    <row r="191" spans="1:32" x14ac:dyDescent="0.2">
      <c r="A191" s="556"/>
      <c r="B191" s="556"/>
      <c r="C191" s="7" t="s">
        <v>820</v>
      </c>
      <c r="D191" s="42">
        <v>1</v>
      </c>
      <c r="E191" s="92" t="s">
        <v>823</v>
      </c>
      <c r="F191" s="559">
        <f>'UKM Esensial Bulanan Setahun'!F191</f>
        <v>12</v>
      </c>
      <c r="G191" s="108">
        <f>'UKM Esensial Bulanan Setahun'!G191/2</f>
        <v>6</v>
      </c>
      <c r="H191" s="106">
        <f t="shared" si="84"/>
        <v>6</v>
      </c>
      <c r="I191" s="533">
        <f t="shared" si="85"/>
        <v>50</v>
      </c>
      <c r="J191" s="533">
        <f t="shared" si="86"/>
        <v>100</v>
      </c>
      <c r="K191" s="194"/>
      <c r="L191" s="127"/>
      <c r="M191" s="127"/>
      <c r="N191" s="558">
        <f>'UKM Esensial Bulanan Setahun'!AB191</f>
        <v>6</v>
      </c>
      <c r="O191" s="49"/>
      <c r="P191" s="49"/>
      <c r="Q191" s="49"/>
      <c r="X191" s="9"/>
      <c r="Y191" s="9"/>
      <c r="Z191" s="9"/>
      <c r="AA191" s="9"/>
      <c r="AB191" s="9"/>
    </row>
    <row r="192" spans="1:32" ht="30" x14ac:dyDescent="0.2">
      <c r="A192" s="556"/>
      <c r="B192" s="556"/>
      <c r="C192" s="7" t="s">
        <v>876</v>
      </c>
      <c r="D192" s="42">
        <v>0.9</v>
      </c>
      <c r="E192" s="92" t="s">
        <v>823</v>
      </c>
      <c r="F192" s="559">
        <f>'UKM Esensial Bulanan Setahun'!F192</f>
        <v>12</v>
      </c>
      <c r="G192" s="108">
        <f>'UKM Esensial Bulanan Setahun'!G192/2</f>
        <v>5.4</v>
      </c>
      <c r="H192" s="106">
        <f t="shared" si="84"/>
        <v>6</v>
      </c>
      <c r="I192" s="533">
        <f t="shared" si="85"/>
        <v>50</v>
      </c>
      <c r="J192" s="533">
        <f t="shared" si="86"/>
        <v>111.1111111111111</v>
      </c>
      <c r="K192" s="194"/>
      <c r="L192" s="127"/>
      <c r="M192" s="127"/>
      <c r="N192" s="558">
        <f>'UKM Esensial Bulanan Setahun'!AB192</f>
        <v>6</v>
      </c>
      <c r="O192" s="49"/>
      <c r="P192" s="49"/>
      <c r="Q192" s="49"/>
      <c r="X192" s="9"/>
      <c r="Y192" s="9"/>
      <c r="Z192" s="9"/>
      <c r="AA192" s="9"/>
      <c r="AB192" s="9"/>
    </row>
    <row r="193" spans="1:32" x14ac:dyDescent="0.2">
      <c r="A193" s="556"/>
      <c r="B193" s="556"/>
      <c r="C193" s="556"/>
      <c r="D193" s="683"/>
      <c r="E193" s="92"/>
      <c r="F193" s="559"/>
      <c r="G193" s="105"/>
      <c r="H193" s="49"/>
      <c r="I193" s="49"/>
      <c r="J193" s="49"/>
      <c r="K193" s="194"/>
      <c r="L193" s="125"/>
      <c r="M193" s="125"/>
      <c r="N193" s="125"/>
      <c r="O193" s="49"/>
      <c r="P193" s="49"/>
      <c r="Q193" s="49"/>
      <c r="X193" s="9"/>
      <c r="Y193" s="9"/>
      <c r="Z193" s="9"/>
      <c r="AA193" s="9"/>
      <c r="AB193" s="9"/>
    </row>
    <row r="194" spans="1:32" s="152" customFormat="1" ht="21.75" customHeight="1" x14ac:dyDescent="0.2">
      <c r="A194" s="144"/>
      <c r="B194" s="145" t="s">
        <v>550</v>
      </c>
      <c r="C194" s="161"/>
      <c r="D194" s="146"/>
      <c r="E194" s="233"/>
      <c r="F194" s="216"/>
      <c r="G194" s="217"/>
      <c r="H194" s="149"/>
      <c r="I194" s="149"/>
      <c r="J194" s="149"/>
      <c r="K194" s="166">
        <f>AVERAGE(J195:J202)</f>
        <v>115.62499999999999</v>
      </c>
      <c r="L194" s="148"/>
      <c r="M194" s="148"/>
      <c r="N194" s="148"/>
      <c r="O194" s="149"/>
      <c r="P194" s="149"/>
      <c r="Q194" s="149"/>
      <c r="R194" s="9"/>
      <c r="S194" s="600"/>
      <c r="T194" s="600"/>
      <c r="U194" s="600"/>
      <c r="V194" s="9"/>
      <c r="W194" s="9"/>
      <c r="X194" s="9"/>
      <c r="Y194" s="9"/>
      <c r="Z194" s="9"/>
      <c r="AA194" s="9"/>
      <c r="AB194" s="9"/>
      <c r="AC194" s="9"/>
      <c r="AD194" s="9"/>
      <c r="AE194" s="9"/>
      <c r="AF194" s="9"/>
    </row>
    <row r="195" spans="1:32" ht="17.25" x14ac:dyDescent="0.2">
      <c r="A195" s="556"/>
      <c r="B195" s="5"/>
      <c r="C195" s="7" t="s">
        <v>551</v>
      </c>
      <c r="D195" s="567" t="s">
        <v>922</v>
      </c>
      <c r="E195" s="92" t="s">
        <v>823</v>
      </c>
      <c r="F195" s="559">
        <f>'UKM Esensial Bulanan Setahun'!F195</f>
        <v>12</v>
      </c>
      <c r="G195" s="108">
        <f>'UKM Esensial Bulanan Setahun'!G195/2</f>
        <v>4.8000000000000007</v>
      </c>
      <c r="H195" s="106">
        <f t="shared" ref="H195:H202" si="87">N195</f>
        <v>6</v>
      </c>
      <c r="I195" s="114">
        <f t="shared" ref="I195:I202" si="88">H195/F195*100</f>
        <v>50</v>
      </c>
      <c r="J195" s="533">
        <f t="shared" ref="J195:J202" si="89">H195/G195*100</f>
        <v>124.99999999999997</v>
      </c>
      <c r="K195" s="194"/>
      <c r="L195" s="127"/>
      <c r="M195" s="127"/>
      <c r="N195" s="558">
        <f>'UKM Esensial Bulanan Setahun'!AB195</f>
        <v>6</v>
      </c>
      <c r="O195" s="49"/>
      <c r="P195" s="49"/>
      <c r="Q195" s="49"/>
      <c r="R195" s="600"/>
      <c r="S195" s="600"/>
      <c r="T195" s="600"/>
      <c r="U195" s="600"/>
      <c r="V195" s="9"/>
      <c r="W195" s="9"/>
      <c r="X195" s="9"/>
      <c r="Y195" s="9"/>
      <c r="Z195" s="9"/>
      <c r="AA195" s="9"/>
      <c r="AB195" s="9"/>
    </row>
    <row r="196" spans="1:32" ht="17.25" x14ac:dyDescent="0.2">
      <c r="A196" s="556"/>
      <c r="B196" s="556"/>
      <c r="C196" s="7" t="s">
        <v>824</v>
      </c>
      <c r="D196" s="567" t="s">
        <v>923</v>
      </c>
      <c r="E196" s="92" t="s">
        <v>823</v>
      </c>
      <c r="F196" s="559">
        <f>'UKM Esensial Bulanan Setahun'!F196</f>
        <v>12</v>
      </c>
      <c r="G196" s="108">
        <f>'UKM Esensial Bulanan Setahun'!G196/2</f>
        <v>5.4</v>
      </c>
      <c r="H196" s="106">
        <f t="shared" si="87"/>
        <v>6</v>
      </c>
      <c r="I196" s="533">
        <f t="shared" si="88"/>
        <v>50</v>
      </c>
      <c r="J196" s="533">
        <f t="shared" si="89"/>
        <v>111.1111111111111</v>
      </c>
      <c r="K196" s="194"/>
      <c r="L196" s="127"/>
      <c r="M196" s="127"/>
      <c r="N196" s="558">
        <f>'UKM Esensial Bulanan Setahun'!AB196</f>
        <v>6</v>
      </c>
      <c r="O196" s="49"/>
      <c r="P196" s="49"/>
      <c r="Q196" s="49"/>
      <c r="R196" s="600"/>
      <c r="S196" s="600"/>
      <c r="T196" s="600"/>
      <c r="U196" s="600"/>
      <c r="V196" s="9"/>
      <c r="W196" s="9"/>
      <c r="X196" s="9"/>
      <c r="Y196" s="9"/>
      <c r="Z196" s="9"/>
      <c r="AA196" s="9"/>
      <c r="AB196" s="9"/>
    </row>
    <row r="197" spans="1:32" ht="17.25" x14ac:dyDescent="0.2">
      <c r="A197" s="556"/>
      <c r="B197" s="556"/>
      <c r="C197" s="6" t="s">
        <v>825</v>
      </c>
      <c r="D197" s="567" t="s">
        <v>922</v>
      </c>
      <c r="E197" s="92" t="s">
        <v>823</v>
      </c>
      <c r="F197" s="559">
        <f>'UKM Esensial Bulanan Setahun'!F197</f>
        <v>12</v>
      </c>
      <c r="G197" s="108">
        <f>'UKM Esensial Bulanan Setahun'!G197/2</f>
        <v>4.8000000000000007</v>
      </c>
      <c r="H197" s="106">
        <f t="shared" si="87"/>
        <v>6</v>
      </c>
      <c r="I197" s="533">
        <f t="shared" si="88"/>
        <v>50</v>
      </c>
      <c r="J197" s="533">
        <f t="shared" si="89"/>
        <v>124.99999999999997</v>
      </c>
      <c r="K197" s="194"/>
      <c r="L197" s="127"/>
      <c r="M197" s="127"/>
      <c r="N197" s="558">
        <f>'UKM Esensial Bulanan Setahun'!AB197</f>
        <v>6</v>
      </c>
      <c r="O197" s="49"/>
      <c r="P197" s="49"/>
      <c r="Q197" s="49"/>
      <c r="R197" s="600"/>
      <c r="S197" s="600"/>
      <c r="T197" s="600"/>
      <c r="U197" s="600"/>
      <c r="V197" s="9"/>
      <c r="W197" s="9"/>
      <c r="X197" s="9"/>
      <c r="Y197" s="9"/>
      <c r="Z197" s="9"/>
      <c r="AA197" s="9"/>
      <c r="AB197" s="9"/>
    </row>
    <row r="198" spans="1:32" ht="17.25" x14ac:dyDescent="0.2">
      <c r="A198" s="556"/>
      <c r="B198" s="556"/>
      <c r="C198" s="7" t="s">
        <v>826</v>
      </c>
      <c r="D198" s="567" t="s">
        <v>923</v>
      </c>
      <c r="E198" s="92" t="s">
        <v>823</v>
      </c>
      <c r="F198" s="559">
        <f>'UKM Esensial Bulanan Setahun'!F198</f>
        <v>12</v>
      </c>
      <c r="G198" s="108">
        <f>'UKM Esensial Bulanan Setahun'!G198/2</f>
        <v>5.4</v>
      </c>
      <c r="H198" s="106">
        <f t="shared" si="87"/>
        <v>6</v>
      </c>
      <c r="I198" s="533">
        <f t="shared" si="88"/>
        <v>50</v>
      </c>
      <c r="J198" s="533">
        <f t="shared" si="89"/>
        <v>111.1111111111111</v>
      </c>
      <c r="K198" s="194"/>
      <c r="L198" s="127"/>
      <c r="M198" s="127"/>
      <c r="N198" s="558">
        <f>'UKM Esensial Bulanan Setahun'!AB198</f>
        <v>6</v>
      </c>
      <c r="O198" s="49"/>
      <c r="P198" s="49"/>
      <c r="Q198" s="49"/>
      <c r="R198" s="600"/>
      <c r="S198" s="600"/>
      <c r="T198" s="600"/>
      <c r="U198" s="600"/>
      <c r="V198" s="9"/>
      <c r="W198" s="9"/>
      <c r="X198" s="9"/>
      <c r="Y198" s="9"/>
      <c r="Z198" s="9"/>
      <c r="AA198" s="9"/>
      <c r="AB198" s="9"/>
    </row>
    <row r="199" spans="1:32" ht="30" x14ac:dyDescent="0.2">
      <c r="A199" s="556"/>
      <c r="B199" s="556"/>
      <c r="C199" s="7" t="s">
        <v>827</v>
      </c>
      <c r="D199" s="567" t="s">
        <v>922</v>
      </c>
      <c r="E199" s="92" t="s">
        <v>823</v>
      </c>
      <c r="F199" s="559">
        <f>'UKM Esensial Bulanan Setahun'!F199</f>
        <v>52</v>
      </c>
      <c r="G199" s="108">
        <f>'UKM Esensial Bulanan Setahun'!G199/2</f>
        <v>20.8</v>
      </c>
      <c r="H199" s="106">
        <f t="shared" si="87"/>
        <v>26</v>
      </c>
      <c r="I199" s="533">
        <f t="shared" si="88"/>
        <v>50</v>
      </c>
      <c r="J199" s="533">
        <f t="shared" si="89"/>
        <v>125</v>
      </c>
      <c r="K199" s="194"/>
      <c r="L199" s="127"/>
      <c r="M199" s="127"/>
      <c r="N199" s="558">
        <f>'UKM Esensial Bulanan Setahun'!AB199</f>
        <v>26</v>
      </c>
      <c r="O199" s="49"/>
      <c r="P199" s="49"/>
      <c r="Q199" s="49"/>
      <c r="R199" s="600"/>
      <c r="S199" s="600"/>
      <c r="T199" s="600"/>
      <c r="U199" s="600"/>
      <c r="V199" s="9"/>
      <c r="W199" s="9"/>
      <c r="X199" s="9"/>
      <c r="Y199" s="9"/>
      <c r="Z199" s="9"/>
      <c r="AA199" s="9"/>
      <c r="AB199" s="9"/>
    </row>
    <row r="200" spans="1:32" ht="17.25" x14ac:dyDescent="0.2">
      <c r="A200" s="556"/>
      <c r="B200" s="556"/>
      <c r="C200" s="7" t="s">
        <v>828</v>
      </c>
      <c r="D200" s="567" t="s">
        <v>923</v>
      </c>
      <c r="E200" s="92" t="s">
        <v>823</v>
      </c>
      <c r="F200" s="559">
        <f>'UKM Esensial Bulanan Setahun'!F200</f>
        <v>52</v>
      </c>
      <c r="G200" s="108">
        <f>'UKM Esensial Bulanan Setahun'!G200/2</f>
        <v>23.400000000000002</v>
      </c>
      <c r="H200" s="106">
        <f t="shared" si="87"/>
        <v>26</v>
      </c>
      <c r="I200" s="533">
        <f t="shared" si="88"/>
        <v>50</v>
      </c>
      <c r="J200" s="533">
        <f t="shared" si="89"/>
        <v>111.1111111111111</v>
      </c>
      <c r="K200" s="194"/>
      <c r="L200" s="127"/>
      <c r="M200" s="127"/>
      <c r="N200" s="558">
        <f>'UKM Esensial Bulanan Setahun'!AB200</f>
        <v>26</v>
      </c>
      <c r="O200" s="49"/>
      <c r="P200" s="49"/>
      <c r="Q200" s="49"/>
      <c r="R200" s="600"/>
      <c r="S200" s="600"/>
      <c r="T200" s="600"/>
      <c r="U200" s="600"/>
      <c r="V200" s="9"/>
      <c r="W200" s="9"/>
      <c r="X200" s="9"/>
      <c r="Y200" s="9"/>
      <c r="Z200" s="9"/>
      <c r="AA200" s="9"/>
      <c r="AB200" s="9"/>
    </row>
    <row r="201" spans="1:32" ht="30" x14ac:dyDescent="0.2">
      <c r="A201" s="556"/>
      <c r="B201" s="556"/>
      <c r="C201" s="7" t="s">
        <v>874</v>
      </c>
      <c r="D201" s="38">
        <v>1</v>
      </c>
      <c r="E201" s="92" t="s">
        <v>823</v>
      </c>
      <c r="F201" s="559">
        <f>'UKM Esensial Bulanan Setahun'!F201</f>
        <v>52</v>
      </c>
      <c r="G201" s="108">
        <f>'UKM Esensial Bulanan Setahun'!G201/2</f>
        <v>26</v>
      </c>
      <c r="H201" s="106">
        <f t="shared" si="87"/>
        <v>26</v>
      </c>
      <c r="I201" s="533">
        <f t="shared" si="88"/>
        <v>50</v>
      </c>
      <c r="J201" s="533">
        <f t="shared" si="89"/>
        <v>100</v>
      </c>
      <c r="K201" s="194"/>
      <c r="L201" s="127"/>
      <c r="M201" s="127"/>
      <c r="N201" s="558">
        <f>'UKM Esensial Bulanan Setahun'!AB201</f>
        <v>26</v>
      </c>
      <c r="O201" s="49"/>
      <c r="P201" s="49"/>
      <c r="Q201" s="49"/>
      <c r="R201" s="600"/>
      <c r="S201" s="600"/>
      <c r="T201" s="600"/>
      <c r="U201" s="600"/>
      <c r="V201" s="9"/>
      <c r="W201" s="9"/>
      <c r="X201" s="9"/>
      <c r="Y201" s="9"/>
      <c r="Z201" s="9"/>
      <c r="AA201" s="9"/>
      <c r="AB201" s="9"/>
    </row>
    <row r="202" spans="1:32" ht="45" x14ac:dyDescent="0.2">
      <c r="A202" s="556"/>
      <c r="B202" s="556"/>
      <c r="C202" s="7" t="s">
        <v>829</v>
      </c>
      <c r="D202" s="38">
        <v>1</v>
      </c>
      <c r="E202" s="92" t="s">
        <v>781</v>
      </c>
      <c r="F202" s="559">
        <f>'UKM Esensial Bulanan Setahun'!F202</f>
        <v>12</v>
      </c>
      <c r="G202" s="108">
        <f>'UKM Esensial Bulanan Setahun'!G202/2</f>
        <v>6</v>
      </c>
      <c r="H202" s="106">
        <f t="shared" si="87"/>
        <v>7</v>
      </c>
      <c r="I202" s="114">
        <f t="shared" si="88"/>
        <v>58.333333333333336</v>
      </c>
      <c r="J202" s="114">
        <f t="shared" si="89"/>
        <v>116.66666666666667</v>
      </c>
      <c r="K202" s="194"/>
      <c r="L202" s="127"/>
      <c r="M202" s="127"/>
      <c r="N202" s="558">
        <f>'UKM Esensial Bulanan Setahun'!AB202</f>
        <v>7</v>
      </c>
      <c r="O202" s="49"/>
      <c r="P202" s="49"/>
      <c r="Q202" s="49"/>
      <c r="X202" s="9"/>
      <c r="Y202" s="9"/>
      <c r="Z202" s="9"/>
      <c r="AA202" s="9"/>
      <c r="AB202" s="9"/>
    </row>
    <row r="203" spans="1:32" s="152" customFormat="1" ht="21.75" customHeight="1" x14ac:dyDescent="0.2">
      <c r="A203" s="183"/>
      <c r="B203" s="184" t="s">
        <v>552</v>
      </c>
      <c r="C203" s="185"/>
      <c r="D203" s="186"/>
      <c r="E203" s="237"/>
      <c r="F203" s="221"/>
      <c r="G203" s="222"/>
      <c r="H203" s="189"/>
      <c r="I203" s="189"/>
      <c r="J203" s="189"/>
      <c r="K203" s="201">
        <f>(J204+J206+J207+J210)/4</f>
        <v>5.8844134431748918</v>
      </c>
      <c r="L203" s="188"/>
      <c r="M203" s="188"/>
      <c r="N203" s="188"/>
      <c r="O203" s="189"/>
      <c r="P203" s="189"/>
      <c r="Q203" s="189"/>
      <c r="R203" s="600"/>
      <c r="S203" s="600"/>
      <c r="T203" s="600"/>
      <c r="U203" s="600"/>
      <c r="V203" s="9"/>
      <c r="W203" s="9"/>
      <c r="X203" s="9"/>
      <c r="Y203" s="9"/>
      <c r="Z203" s="9"/>
      <c r="AA203" s="9"/>
      <c r="AB203" s="9"/>
      <c r="AC203" s="9"/>
      <c r="AD203" s="9"/>
      <c r="AE203" s="9"/>
      <c r="AF203" s="9"/>
    </row>
    <row r="204" spans="1:32" ht="30" x14ac:dyDescent="0.2">
      <c r="A204" s="556"/>
      <c r="B204" s="5"/>
      <c r="C204" s="7" t="s">
        <v>830</v>
      </c>
      <c r="D204" s="38">
        <v>0.5</v>
      </c>
      <c r="E204" s="92" t="s">
        <v>781</v>
      </c>
      <c r="F204" s="559">
        <f>'UKM Esensial Bulanan Setahun'!F205</f>
        <v>12</v>
      </c>
      <c r="G204" s="108">
        <f>'UKM Esensial Bulanan Setahun'!G205/2</f>
        <v>3</v>
      </c>
      <c r="H204" s="106">
        <f t="shared" ref="H204:H210" si="90">N204</f>
        <v>0</v>
      </c>
      <c r="I204" s="114">
        <f t="shared" ref="I204:I210" si="91">H204/F204*100</f>
        <v>0</v>
      </c>
      <c r="J204" s="609">
        <f t="shared" ref="J204:J210" si="92">H204/G204*100</f>
        <v>0</v>
      </c>
      <c r="K204" s="194"/>
      <c r="L204" s="127"/>
      <c r="M204" s="127"/>
      <c r="N204" s="558">
        <f>'UKM Esensial Bulanan Setahun'!AB205</f>
        <v>0</v>
      </c>
      <c r="O204" s="49"/>
      <c r="P204" s="49"/>
      <c r="Q204" s="49"/>
      <c r="X204" s="9"/>
      <c r="Y204" s="9"/>
      <c r="Z204" s="9"/>
      <c r="AA204" s="9"/>
      <c r="AB204" s="9"/>
    </row>
    <row r="205" spans="1:32" ht="36" hidden="1" customHeight="1" x14ac:dyDescent="0.2">
      <c r="A205" s="556"/>
      <c r="B205" s="556"/>
      <c r="C205" s="7" t="s">
        <v>831</v>
      </c>
      <c r="D205" s="38"/>
      <c r="E205" s="92" t="s">
        <v>782</v>
      </c>
      <c r="F205" s="559">
        <f>'UKM Esensial Bulanan Setahun'!F206</f>
        <v>0</v>
      </c>
      <c r="G205" s="108">
        <f>'UKM Esensial Bulanan Setahun'!G206/2</f>
        <v>0</v>
      </c>
      <c r="H205" s="106">
        <f t="shared" si="90"/>
        <v>0</v>
      </c>
      <c r="I205" s="114" t="e">
        <f t="shared" si="91"/>
        <v>#DIV/0!</v>
      </c>
      <c r="J205" s="609" t="e">
        <f t="shared" si="92"/>
        <v>#DIV/0!</v>
      </c>
      <c r="K205" s="194"/>
      <c r="L205" s="127"/>
      <c r="M205" s="127"/>
      <c r="N205" s="558">
        <f>'UKM Esensial Bulanan Setahun'!AB206</f>
        <v>0</v>
      </c>
      <c r="O205" s="49"/>
      <c r="P205" s="49"/>
      <c r="Q205" s="49"/>
      <c r="X205" s="9"/>
      <c r="Y205" s="9"/>
      <c r="Z205" s="9"/>
      <c r="AA205" s="9"/>
      <c r="AB205" s="9"/>
    </row>
    <row r="206" spans="1:32" ht="33" customHeight="1" x14ac:dyDescent="0.2">
      <c r="A206" s="556"/>
      <c r="B206" s="556"/>
      <c r="C206" s="6" t="s">
        <v>832</v>
      </c>
      <c r="D206" s="38">
        <v>0.5</v>
      </c>
      <c r="E206" s="92" t="s">
        <v>773</v>
      </c>
      <c r="F206" s="559">
        <f>'UKM Esensial Bulanan Setahun'!F207</f>
        <v>45</v>
      </c>
      <c r="G206" s="108">
        <f>'UKM Esensial Bulanan Setahun'!G207/2</f>
        <v>11.25</v>
      </c>
      <c r="H206" s="106">
        <f t="shared" si="90"/>
        <v>0</v>
      </c>
      <c r="I206" s="114">
        <f t="shared" si="91"/>
        <v>0</v>
      </c>
      <c r="J206" s="609">
        <f t="shared" si="92"/>
        <v>0</v>
      </c>
      <c r="K206" s="194"/>
      <c r="L206" s="127"/>
      <c r="M206" s="127"/>
      <c r="N206" s="558">
        <f>'UKM Esensial Bulanan Setahun'!AB207</f>
        <v>0</v>
      </c>
      <c r="O206" s="49"/>
      <c r="P206" s="49"/>
      <c r="Q206" s="49"/>
      <c r="X206" s="9"/>
      <c r="Y206" s="9"/>
      <c r="Z206" s="9"/>
      <c r="AA206" s="9"/>
      <c r="AB206" s="9"/>
    </row>
    <row r="207" spans="1:32" ht="50.25" customHeight="1" x14ac:dyDescent="0.2">
      <c r="A207" s="556"/>
      <c r="B207" s="556"/>
      <c r="C207" s="426" t="s">
        <v>875</v>
      </c>
      <c r="D207" s="38">
        <v>1</v>
      </c>
      <c r="E207" s="92" t="s">
        <v>782</v>
      </c>
      <c r="F207" s="559">
        <f>'UKM Esensial Bulanan Setahun'!F208</f>
        <v>33048</v>
      </c>
      <c r="G207" s="108">
        <f>'UKM Esensial Bulanan Setahun'!G208/2</f>
        <v>16524</v>
      </c>
      <c r="H207" s="106">
        <f t="shared" si="90"/>
        <v>690</v>
      </c>
      <c r="I207" s="114">
        <f t="shared" si="91"/>
        <v>2.0878721859114013</v>
      </c>
      <c r="J207" s="609">
        <f t="shared" si="92"/>
        <v>4.1757443718228027</v>
      </c>
      <c r="K207" s="194"/>
      <c r="L207" s="127"/>
      <c r="M207" s="127"/>
      <c r="N207" s="558">
        <f>'UKM Esensial Bulanan Setahun'!AB208</f>
        <v>690</v>
      </c>
      <c r="O207" s="49"/>
      <c r="P207" s="49"/>
      <c r="Q207" s="49"/>
      <c r="X207" s="9"/>
      <c r="Y207" s="9"/>
      <c r="Z207" s="9"/>
      <c r="AA207" s="9"/>
      <c r="AB207" s="9"/>
    </row>
    <row r="208" spans="1:32" ht="30" hidden="1" x14ac:dyDescent="0.2">
      <c r="A208" s="556"/>
      <c r="B208" s="556"/>
      <c r="C208" s="7" t="s">
        <v>553</v>
      </c>
      <c r="D208" s="38">
        <v>0.3</v>
      </c>
      <c r="E208" s="92" t="s">
        <v>782</v>
      </c>
      <c r="F208" s="559">
        <f>'UKM Esensial Bulanan Setahun'!F209</f>
        <v>0</v>
      </c>
      <c r="G208" s="108">
        <f>'UKM Esensial Bulanan Setahun'!G209/2</f>
        <v>0</v>
      </c>
      <c r="H208" s="106">
        <f t="shared" si="90"/>
        <v>0</v>
      </c>
      <c r="I208" s="114" t="e">
        <f t="shared" si="91"/>
        <v>#DIV/0!</v>
      </c>
      <c r="J208" s="609" t="e">
        <f t="shared" si="92"/>
        <v>#DIV/0!</v>
      </c>
      <c r="K208" s="194"/>
      <c r="L208" s="127"/>
      <c r="M208" s="127"/>
      <c r="N208" s="558">
        <f>'UKM Esensial Bulanan Setahun'!AB209</f>
        <v>0</v>
      </c>
      <c r="O208" s="49"/>
      <c r="P208" s="49"/>
      <c r="Q208" s="49"/>
      <c r="X208" s="9"/>
      <c r="Y208" s="9"/>
      <c r="Z208" s="9"/>
      <c r="AA208" s="9"/>
      <c r="AB208" s="9"/>
    </row>
    <row r="209" spans="1:28" ht="45" hidden="1" x14ac:dyDescent="0.2">
      <c r="A209" s="556"/>
      <c r="B209" s="556"/>
      <c r="C209" s="7" t="s">
        <v>554</v>
      </c>
      <c r="D209" s="38">
        <v>0.3</v>
      </c>
      <c r="E209" s="92" t="s">
        <v>782</v>
      </c>
      <c r="F209" s="559">
        <f>'UKM Esensial Bulanan Setahun'!F210</f>
        <v>0</v>
      </c>
      <c r="G209" s="108">
        <f>'UKM Esensial Bulanan Setahun'!G210/2</f>
        <v>0</v>
      </c>
      <c r="H209" s="106">
        <f t="shared" si="90"/>
        <v>0</v>
      </c>
      <c r="I209" s="114" t="e">
        <f t="shared" si="91"/>
        <v>#DIV/0!</v>
      </c>
      <c r="J209" s="609" t="e">
        <f t="shared" si="92"/>
        <v>#DIV/0!</v>
      </c>
      <c r="K209" s="194"/>
      <c r="L209" s="127"/>
      <c r="M209" s="127"/>
      <c r="N209" s="558">
        <f>'UKM Esensial Bulanan Setahun'!AB210</f>
        <v>0</v>
      </c>
      <c r="O209" s="49"/>
      <c r="P209" s="49"/>
      <c r="Q209" s="49"/>
      <c r="X209" s="9"/>
      <c r="Y209" s="9"/>
      <c r="Z209" s="9"/>
      <c r="AA209" s="9"/>
      <c r="AB209" s="9"/>
    </row>
    <row r="210" spans="1:28" ht="31.5" customHeight="1" x14ac:dyDescent="0.2">
      <c r="A210" s="568"/>
      <c r="B210" s="568"/>
      <c r="C210" s="570" t="s">
        <v>924</v>
      </c>
      <c r="D210" s="84">
        <v>0.1</v>
      </c>
      <c r="E210" s="569"/>
      <c r="F210" s="559">
        <f>'UKM Esensial Bulanan Setahun'!F211</f>
        <v>16424</v>
      </c>
      <c r="G210" s="108">
        <f>'UKM Esensial Bulanan Setahun'!G211/2</f>
        <v>821.2</v>
      </c>
      <c r="H210" s="106">
        <f t="shared" si="90"/>
        <v>159</v>
      </c>
      <c r="I210" s="114">
        <f t="shared" si="91"/>
        <v>0.96809547004383834</v>
      </c>
      <c r="J210" s="609">
        <f t="shared" si="92"/>
        <v>19.361909400876765</v>
      </c>
      <c r="K210" s="572"/>
      <c r="L210" s="125"/>
      <c r="M210" s="125"/>
      <c r="N210" s="558">
        <f>'UKM Esensial Bulanan Setahun'!AB211</f>
        <v>159</v>
      </c>
      <c r="O210" s="571"/>
      <c r="P210" s="571"/>
      <c r="Q210" s="571"/>
      <c r="X210" s="9"/>
      <c r="Y210" s="9"/>
      <c r="Z210" s="9"/>
      <c r="AA210" s="9"/>
      <c r="AB210" s="9"/>
    </row>
    <row r="211" spans="1:28" s="9" customFormat="1" x14ac:dyDescent="0.25">
      <c r="E211" s="693"/>
      <c r="F211" s="694"/>
      <c r="G211" s="552"/>
      <c r="K211" s="695"/>
      <c r="L211" s="696"/>
      <c r="M211" s="696"/>
      <c r="N211" s="696"/>
      <c r="R211" s="600"/>
      <c r="S211" s="600"/>
      <c r="T211" s="600"/>
      <c r="U211" s="600"/>
    </row>
    <row r="212" spans="1:28" s="9" customFormat="1" x14ac:dyDescent="0.25">
      <c r="C212" s="687" t="s">
        <v>851</v>
      </c>
      <c r="E212" s="693"/>
      <c r="F212" s="694"/>
      <c r="G212" s="552"/>
      <c r="K212" s="695"/>
      <c r="L212" s="696"/>
      <c r="M212" s="696"/>
      <c r="N212" s="696"/>
      <c r="R212" s="600"/>
      <c r="S212" s="600"/>
      <c r="T212" s="600"/>
      <c r="U212" s="600"/>
    </row>
    <row r="213" spans="1:28" s="9" customFormat="1" ht="19.5" customHeight="1" x14ac:dyDescent="0.25">
      <c r="C213" s="436" t="s">
        <v>600</v>
      </c>
      <c r="D213" s="532" t="s">
        <v>648</v>
      </c>
      <c r="E213" s="693"/>
      <c r="F213" s="694"/>
      <c r="G213" s="552"/>
      <c r="K213" s="695"/>
      <c r="L213" s="696"/>
      <c r="M213" s="696"/>
      <c r="N213" s="696"/>
      <c r="R213" s="600"/>
      <c r="S213" s="600"/>
      <c r="T213" s="600"/>
      <c r="U213" s="600"/>
    </row>
    <row r="214" spans="1:28" s="9" customFormat="1" ht="19.5" customHeight="1" x14ac:dyDescent="0.25">
      <c r="C214" s="436" t="s">
        <v>601</v>
      </c>
      <c r="D214" s="532" t="s">
        <v>673</v>
      </c>
      <c r="E214" s="693"/>
      <c r="F214" s="694"/>
      <c r="G214" s="552"/>
      <c r="K214" s="695"/>
      <c r="L214" s="696"/>
      <c r="M214" s="696"/>
      <c r="N214" s="696"/>
      <c r="R214" s="600"/>
      <c r="S214" s="600"/>
      <c r="T214" s="600"/>
      <c r="U214" s="600"/>
    </row>
    <row r="215" spans="1:28" s="9" customFormat="1" ht="20.25" customHeight="1" x14ac:dyDescent="0.25">
      <c r="C215" s="436" t="s">
        <v>602</v>
      </c>
      <c r="D215" s="532" t="s">
        <v>649</v>
      </c>
      <c r="E215" s="693"/>
      <c r="F215" s="694"/>
      <c r="G215" s="552"/>
      <c r="K215" s="695"/>
      <c r="L215" s="696"/>
      <c r="M215" s="696"/>
      <c r="N215" s="696"/>
      <c r="R215" s="600"/>
      <c r="S215" s="600"/>
      <c r="T215" s="600"/>
      <c r="U215" s="600"/>
    </row>
    <row r="216" spans="1:28" x14ac:dyDescent="0.25">
      <c r="X216" s="9"/>
      <c r="Y216" s="9"/>
      <c r="Z216" s="9"/>
      <c r="AA216" s="9"/>
      <c r="AB216" s="9"/>
    </row>
    <row r="217" spans="1:28" x14ac:dyDescent="0.25">
      <c r="X217" s="9"/>
      <c r="Y217" s="9"/>
      <c r="Z217" s="9"/>
      <c r="AA217" s="9"/>
      <c r="AB217" s="9"/>
    </row>
    <row r="218" spans="1:28" x14ac:dyDescent="0.25">
      <c r="X218" s="9"/>
      <c r="Y218" s="9"/>
      <c r="Z218" s="9"/>
      <c r="AA218" s="9"/>
      <c r="AB218" s="9"/>
    </row>
    <row r="219" spans="1:28" x14ac:dyDescent="0.25">
      <c r="X219" s="9"/>
      <c r="Y219" s="9"/>
      <c r="Z219" s="9"/>
      <c r="AA219" s="9"/>
      <c r="AB219" s="9"/>
    </row>
    <row r="220" spans="1:28" x14ac:dyDescent="0.25">
      <c r="X220" s="9"/>
      <c r="Y220" s="9"/>
      <c r="Z220" s="9"/>
      <c r="AA220" s="9"/>
      <c r="AB220" s="9"/>
    </row>
    <row r="221" spans="1:28" x14ac:dyDescent="0.25">
      <c r="X221" s="9"/>
      <c r="Y221" s="9"/>
      <c r="Z221" s="9"/>
      <c r="AA221" s="9"/>
      <c r="AB221" s="9"/>
    </row>
  </sheetData>
  <mergeCells count="17">
    <mergeCell ref="A5:C5"/>
    <mergeCell ref="A1:K1"/>
    <mergeCell ref="A2:A3"/>
    <mergeCell ref="B2:B3"/>
    <mergeCell ref="C2:C3"/>
    <mergeCell ref="D2:D3"/>
    <mergeCell ref="E2:E3"/>
    <mergeCell ref="F2:F3"/>
    <mergeCell ref="G2:G3"/>
    <mergeCell ref="H2:H3"/>
    <mergeCell ref="I2:K2"/>
    <mergeCell ref="X10:AA10"/>
    <mergeCell ref="L2:L3"/>
    <mergeCell ref="M2:M3"/>
    <mergeCell ref="O2:O3"/>
    <mergeCell ref="P2:P3"/>
    <mergeCell ref="Q2:Q3"/>
  </mergeCells>
  <printOptions horizontalCentered="1"/>
  <pageMargins left="0.39370078740157483" right="0.39370078740157483" top="0.39370078740157483" bottom="0.39370078740157483" header="0.31496062992125984" footer="0.31496062992125984"/>
  <pageSetup paperSize="256" scale="95" orientation="landscape" horizontalDpi="4294967294"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216"/>
  <sheetViews>
    <sheetView view="pageBreakPreview" topLeftCell="A19" zoomScale="69" zoomScaleNormal="100" zoomScaleSheetLayoutView="69" workbookViewId="0">
      <pane ySplit="4725" topLeftCell="A92" activePane="bottomLeft"/>
      <selection sqref="A1:K1"/>
      <selection pane="bottomLeft" activeCell="Q96" sqref="Q96"/>
    </sheetView>
  </sheetViews>
  <sheetFormatPr defaultColWidth="9.140625" defaultRowHeight="15.75" x14ac:dyDescent="0.25"/>
  <cols>
    <col min="1" max="1" width="6.42578125" style="3" customWidth="1"/>
    <col min="2" max="2" width="9" style="3" customWidth="1"/>
    <col min="3" max="3" width="44" style="3" customWidth="1"/>
    <col min="4" max="4" width="11" style="3" customWidth="1"/>
    <col min="5" max="5" width="13.42578125" style="266" customWidth="1"/>
    <col min="6" max="6" width="10.42578125" style="528" customWidth="1"/>
    <col min="7" max="7" width="10.5703125" style="529" customWidth="1"/>
    <col min="8" max="8" width="8.7109375" style="3" customWidth="1"/>
    <col min="9" max="9" width="10.85546875" style="3" customWidth="1"/>
    <col min="10" max="10" width="18.5703125" style="3" customWidth="1"/>
    <col min="11" max="11" width="18" style="202" customWidth="1"/>
    <col min="12" max="12" width="11.140625" style="129" hidden="1" customWidth="1"/>
    <col min="13" max="14" width="11" style="129" hidden="1" customWidth="1"/>
    <col min="15" max="17" width="54.5703125" style="3" customWidth="1"/>
    <col min="18" max="18" width="7.140625" style="43" customWidth="1"/>
    <col min="19" max="19" width="66.5703125" style="43" customWidth="1"/>
    <col min="20" max="20" width="12.85546875" style="43" customWidth="1"/>
    <col min="21" max="21" width="16.7109375" style="43" customWidth="1"/>
    <col min="22" max="22" width="26.7109375" style="3" customWidth="1"/>
    <col min="23" max="35" width="9.140625" style="9"/>
    <col min="36" max="16384" width="9.140625" style="3"/>
  </cols>
  <sheetData>
    <row r="1" spans="1:35" ht="26.25" customHeight="1" x14ac:dyDescent="0.2">
      <c r="A1" s="989" t="s">
        <v>1213</v>
      </c>
      <c r="B1" s="989"/>
      <c r="C1" s="989"/>
      <c r="D1" s="989"/>
      <c r="E1" s="989"/>
      <c r="F1" s="989"/>
      <c r="G1" s="989"/>
      <c r="H1" s="989"/>
      <c r="I1" s="989"/>
      <c r="J1" s="989"/>
      <c r="K1" s="989"/>
      <c r="L1" s="124"/>
      <c r="M1" s="124"/>
      <c r="N1" s="124"/>
      <c r="O1" s="680"/>
      <c r="P1" s="680"/>
      <c r="Q1" s="680"/>
    </row>
    <row r="2" spans="1:35" ht="20.25" customHeight="1" x14ac:dyDescent="0.2">
      <c r="A2" s="987" t="s">
        <v>0</v>
      </c>
      <c r="B2" s="988" t="s">
        <v>682</v>
      </c>
      <c r="C2" s="987" t="s">
        <v>505</v>
      </c>
      <c r="D2" s="988" t="s">
        <v>904</v>
      </c>
      <c r="E2" s="994" t="s">
        <v>697</v>
      </c>
      <c r="F2" s="996" t="s">
        <v>507</v>
      </c>
      <c r="G2" s="997" t="s">
        <v>662</v>
      </c>
      <c r="H2" s="988" t="s">
        <v>696</v>
      </c>
      <c r="I2" s="998" t="s">
        <v>509</v>
      </c>
      <c r="J2" s="998"/>
      <c r="K2" s="998"/>
      <c r="L2" s="999"/>
      <c r="M2" s="999"/>
      <c r="N2" s="681"/>
      <c r="O2" s="993" t="s">
        <v>905</v>
      </c>
      <c r="P2" s="993" t="s">
        <v>906</v>
      </c>
      <c r="Q2" s="993" t="s">
        <v>907</v>
      </c>
    </row>
    <row r="3" spans="1:35" ht="53.25" customHeight="1" x14ac:dyDescent="0.2">
      <c r="A3" s="987"/>
      <c r="B3" s="988"/>
      <c r="C3" s="987"/>
      <c r="D3" s="988"/>
      <c r="E3" s="995"/>
      <c r="F3" s="996"/>
      <c r="G3" s="997"/>
      <c r="H3" s="988"/>
      <c r="I3" s="686" t="s">
        <v>512</v>
      </c>
      <c r="J3" s="116" t="s">
        <v>695</v>
      </c>
      <c r="K3" s="116" t="s">
        <v>619</v>
      </c>
      <c r="L3" s="1000"/>
      <c r="M3" s="1000"/>
      <c r="N3" s="702" t="s">
        <v>1032</v>
      </c>
      <c r="O3" s="993"/>
      <c r="P3" s="993"/>
      <c r="Q3" s="993"/>
    </row>
    <row r="4" spans="1:35" s="238" customFormat="1" ht="20.25" customHeight="1" x14ac:dyDescent="0.2">
      <c r="A4" s="47">
        <v>1</v>
      </c>
      <c r="B4" s="47">
        <v>2</v>
      </c>
      <c r="C4" s="48">
        <v>3</v>
      </c>
      <c r="D4" s="48">
        <v>4</v>
      </c>
      <c r="E4" s="48">
        <v>5</v>
      </c>
      <c r="F4" s="520">
        <v>6</v>
      </c>
      <c r="G4" s="471">
        <v>7</v>
      </c>
      <c r="H4" s="48">
        <v>8</v>
      </c>
      <c r="I4" s="48">
        <v>9</v>
      </c>
      <c r="J4" s="48">
        <v>10</v>
      </c>
      <c r="K4" s="118">
        <v>11</v>
      </c>
      <c r="L4" s="125"/>
      <c r="M4" s="125"/>
      <c r="N4" s="701">
        <v>12</v>
      </c>
      <c r="O4" s="118">
        <v>13</v>
      </c>
      <c r="P4" s="118">
        <v>14</v>
      </c>
      <c r="Q4" s="47">
        <v>15</v>
      </c>
      <c r="R4" s="240" t="s">
        <v>569</v>
      </c>
      <c r="S4" s="240" t="s">
        <v>734</v>
      </c>
      <c r="T4" s="240" t="s">
        <v>735</v>
      </c>
      <c r="U4" s="240" t="s">
        <v>736</v>
      </c>
      <c r="V4" s="240" t="s">
        <v>737</v>
      </c>
      <c r="W4" s="537"/>
      <c r="X4" s="537"/>
      <c r="Y4" s="537"/>
      <c r="Z4" s="537"/>
      <c r="AA4" s="537"/>
      <c r="AB4" s="537"/>
      <c r="AC4" s="537"/>
      <c r="AD4" s="537"/>
      <c r="AE4" s="537"/>
      <c r="AF4" s="537"/>
      <c r="AG4" s="537"/>
      <c r="AH4" s="537"/>
      <c r="AI4" s="537"/>
    </row>
    <row r="5" spans="1:35" ht="21" customHeight="1" x14ac:dyDescent="0.2">
      <c r="A5" s="986" t="s">
        <v>513</v>
      </c>
      <c r="B5" s="986"/>
      <c r="C5" s="986"/>
      <c r="D5" s="684"/>
      <c r="E5" s="92"/>
      <c r="F5" s="220"/>
      <c r="G5" s="105"/>
      <c r="H5" s="684"/>
      <c r="I5" s="684"/>
      <c r="J5" s="684"/>
      <c r="K5" s="192"/>
      <c r="L5" s="126"/>
      <c r="M5" s="126"/>
      <c r="N5" s="126"/>
      <c r="O5" s="684"/>
      <c r="P5" s="684"/>
      <c r="Q5" s="684"/>
      <c r="R5" s="798">
        <v>1</v>
      </c>
      <c r="S5" s="36" t="s">
        <v>738</v>
      </c>
      <c r="T5" s="798">
        <v>100</v>
      </c>
      <c r="U5" s="241">
        <f>K6</f>
        <v>155.19994262375096</v>
      </c>
      <c r="V5" s="241">
        <f>E6</f>
        <v>0</v>
      </c>
    </row>
    <row r="6" spans="1:35" s="67" customFormat="1" ht="19.5" customHeight="1" x14ac:dyDescent="0.2">
      <c r="A6" s="169" t="s">
        <v>514</v>
      </c>
      <c r="B6" s="169"/>
      <c r="C6" s="169"/>
      <c r="D6" s="53"/>
      <c r="E6" s="411"/>
      <c r="F6" s="521"/>
      <c r="G6" s="522"/>
      <c r="H6" s="171"/>
      <c r="I6" s="171"/>
      <c r="J6" s="53"/>
      <c r="K6" s="458">
        <f>(K7+K12+K19+K27+K35+K40)/6</f>
        <v>155.19994262375096</v>
      </c>
      <c r="L6" s="172"/>
      <c r="M6" s="172"/>
      <c r="N6" s="172"/>
      <c r="O6" s="53"/>
      <c r="P6" s="53"/>
      <c r="Q6" s="53"/>
      <c r="R6" s="798">
        <v>2</v>
      </c>
      <c r="S6" s="36" t="s">
        <v>739</v>
      </c>
      <c r="T6" s="798">
        <v>100</v>
      </c>
      <c r="U6" s="241">
        <f>K53</f>
        <v>112.75286213111042</v>
      </c>
      <c r="V6" s="241">
        <f>E53</f>
        <v>0</v>
      </c>
      <c r="W6" s="9"/>
      <c r="X6" s="9"/>
      <c r="Y6" s="9"/>
      <c r="Z6" s="9"/>
      <c r="AA6" s="9"/>
      <c r="AB6" s="9"/>
      <c r="AC6" s="9"/>
      <c r="AD6" s="9"/>
      <c r="AE6" s="9"/>
      <c r="AF6" s="9"/>
      <c r="AG6" s="9"/>
      <c r="AH6" s="9"/>
      <c r="AI6" s="9"/>
    </row>
    <row r="7" spans="1:35" s="100" customFormat="1" ht="21" customHeight="1" x14ac:dyDescent="0.2">
      <c r="A7" s="104"/>
      <c r="B7" s="104" t="s">
        <v>515</v>
      </c>
      <c r="C7" s="104"/>
      <c r="D7" s="54"/>
      <c r="E7" s="275"/>
      <c r="F7" s="523"/>
      <c r="G7" s="524"/>
      <c r="H7" s="54"/>
      <c r="I7" s="54"/>
      <c r="J7" s="54"/>
      <c r="K7" s="196">
        <f>AVERAGE(J8:J10)</f>
        <v>103.94100544549129</v>
      </c>
      <c r="L7" s="160"/>
      <c r="M7" s="160"/>
      <c r="N7" s="160"/>
      <c r="O7" s="54"/>
      <c r="P7" s="54"/>
      <c r="Q7" s="54"/>
      <c r="R7" s="798">
        <v>3</v>
      </c>
      <c r="S7" s="36" t="s">
        <v>740</v>
      </c>
      <c r="T7" s="798">
        <v>100</v>
      </c>
      <c r="U7" s="241">
        <f>K80</f>
        <v>80.657975285458491</v>
      </c>
      <c r="V7" s="241">
        <f>E80</f>
        <v>0</v>
      </c>
      <c r="W7" s="9"/>
      <c r="X7" s="9"/>
      <c r="Y7" s="9"/>
      <c r="Z7" s="9"/>
      <c r="AA7" s="9"/>
      <c r="AB7" s="9"/>
      <c r="AC7" s="9"/>
      <c r="AD7" s="9"/>
      <c r="AE7" s="9"/>
      <c r="AF7" s="9"/>
      <c r="AG7" s="9"/>
      <c r="AH7" s="9"/>
      <c r="AI7" s="9"/>
    </row>
    <row r="8" spans="1:35" s="9" customFormat="1" ht="20.25" customHeight="1" x14ac:dyDescent="0.2">
      <c r="A8" s="557"/>
      <c r="B8" s="557">
        <v>1</v>
      </c>
      <c r="C8" s="21" t="s">
        <v>699</v>
      </c>
      <c r="D8" s="421">
        <v>0.2</v>
      </c>
      <c r="E8" s="29" t="s">
        <v>772</v>
      </c>
      <c r="F8" s="564">
        <f>'UKM Esensial Bulanan Setahun'!F8</f>
        <v>16146</v>
      </c>
      <c r="G8" s="108">
        <f>'UKM Esensial Bulanan Setahun'!G8/(12/9)</f>
        <v>2421.9000000000005</v>
      </c>
      <c r="H8" s="106">
        <f>N8</f>
        <v>1615</v>
      </c>
      <c r="I8" s="114">
        <f>H8/F8*100</f>
        <v>10.002477393781742</v>
      </c>
      <c r="J8" s="114">
        <f t="shared" ref="J8:J10" si="0">H8/G8*100</f>
        <v>66.6831826252116</v>
      </c>
      <c r="K8" s="193"/>
      <c r="L8" s="490"/>
      <c r="M8" s="558"/>
      <c r="N8" s="558">
        <f>'UKM Esensial Bulanan Setahun'!AC8</f>
        <v>1615</v>
      </c>
      <c r="O8" s="114"/>
      <c r="P8" s="114"/>
      <c r="Q8" s="114"/>
      <c r="R8" s="798">
        <v>4</v>
      </c>
      <c r="S8" s="36" t="s">
        <v>741</v>
      </c>
      <c r="T8" s="798">
        <v>100</v>
      </c>
      <c r="U8" s="241">
        <f>K119</f>
        <v>104.72639053508522</v>
      </c>
      <c r="V8" s="241">
        <f>E80</f>
        <v>0</v>
      </c>
    </row>
    <row r="9" spans="1:35" s="9" customFormat="1" ht="22.5" customHeight="1" thickBot="1" x14ac:dyDescent="0.25">
      <c r="A9" s="557"/>
      <c r="B9" s="557">
        <v>2</v>
      </c>
      <c r="C9" s="21" t="s">
        <v>700</v>
      </c>
      <c r="D9" s="421">
        <v>0.5</v>
      </c>
      <c r="E9" s="29" t="s">
        <v>773</v>
      </c>
      <c r="F9" s="564">
        <f>'UKM Esensial Bulanan Setahun'!F9</f>
        <v>45</v>
      </c>
      <c r="G9" s="108">
        <f>'UKM Esensial Bulanan Setahun'!G9/(12/9)</f>
        <v>16.875</v>
      </c>
      <c r="H9" s="106">
        <f t="shared" ref="H9:H10" si="1">N9</f>
        <v>23</v>
      </c>
      <c r="I9" s="114">
        <f t="shared" ref="I9:I10" si="2">H9/F9*100</f>
        <v>51.111111111111107</v>
      </c>
      <c r="J9" s="114">
        <f t="shared" si="0"/>
        <v>136.2962962962963</v>
      </c>
      <c r="K9" s="194"/>
      <c r="L9" s="558"/>
      <c r="M9" s="558"/>
      <c r="N9" s="558">
        <f>'UKM Esensial Bulanan Setahun'!AC9</f>
        <v>23</v>
      </c>
      <c r="O9" s="49"/>
      <c r="P9" s="49"/>
      <c r="Q9" s="49"/>
      <c r="R9" s="460">
        <v>5</v>
      </c>
      <c r="S9" s="463" t="s">
        <v>742</v>
      </c>
      <c r="T9" s="460">
        <v>100</v>
      </c>
      <c r="U9" s="462">
        <f>K142</f>
        <v>49.844249587884271</v>
      </c>
      <c r="V9" s="462">
        <f>E142</f>
        <v>0</v>
      </c>
    </row>
    <row r="10" spans="1:35" s="9" customFormat="1" ht="21.75" customHeight="1" thickTop="1" x14ac:dyDescent="0.2">
      <c r="A10" s="557"/>
      <c r="B10" s="557">
        <v>3</v>
      </c>
      <c r="C10" s="21" t="s">
        <v>698</v>
      </c>
      <c r="D10" s="421">
        <v>0.7</v>
      </c>
      <c r="E10" s="29" t="s">
        <v>774</v>
      </c>
      <c r="F10" s="564">
        <f>'UKM Esensial Bulanan Setahun'!F10</f>
        <v>7</v>
      </c>
      <c r="G10" s="108">
        <f>'UKM Esensial Bulanan Setahun'!G10/(12/9)</f>
        <v>3.6749999999999998</v>
      </c>
      <c r="H10" s="106">
        <f t="shared" si="1"/>
        <v>4</v>
      </c>
      <c r="I10" s="114">
        <f t="shared" si="2"/>
        <v>57.142857142857139</v>
      </c>
      <c r="J10" s="114">
        <f t="shared" si="0"/>
        <v>108.84353741496599</v>
      </c>
      <c r="K10" s="194"/>
      <c r="L10" s="558"/>
      <c r="M10" s="558"/>
      <c r="N10" s="558">
        <f>'UKM Esensial Bulanan Setahun'!AC10</f>
        <v>4</v>
      </c>
      <c r="O10" s="49"/>
      <c r="P10" s="49"/>
      <c r="Q10" s="49"/>
      <c r="R10" s="985" t="s">
        <v>854</v>
      </c>
      <c r="S10" s="985"/>
      <c r="T10" s="985"/>
      <c r="U10" s="985"/>
      <c r="V10" s="459">
        <f>AVERAGE(V5:V9)</f>
        <v>0</v>
      </c>
    </row>
    <row r="11" spans="1:35" s="9" customFormat="1" x14ac:dyDescent="0.2">
      <c r="A11" s="557"/>
      <c r="B11" s="557"/>
      <c r="C11" s="557"/>
      <c r="D11" s="35"/>
      <c r="E11" s="29"/>
      <c r="F11" s="564"/>
      <c r="G11" s="108"/>
      <c r="H11" s="49"/>
      <c r="I11" s="49"/>
      <c r="J11" s="49"/>
      <c r="K11" s="194"/>
      <c r="L11" s="44"/>
      <c r="M11" s="44"/>
      <c r="N11" s="44"/>
      <c r="O11" s="49"/>
      <c r="P11" s="49"/>
      <c r="Q11" s="49"/>
      <c r="R11" s="600"/>
      <c r="S11" s="600"/>
      <c r="T11" s="600"/>
      <c r="U11" s="600"/>
    </row>
    <row r="12" spans="1:35" s="100" customFormat="1" ht="21.75" customHeight="1" x14ac:dyDescent="0.2">
      <c r="A12" s="153"/>
      <c r="B12" s="104" t="s">
        <v>892</v>
      </c>
      <c r="C12" s="104"/>
      <c r="D12" s="540"/>
      <c r="E12" s="275"/>
      <c r="F12" s="497"/>
      <c r="G12" s="476"/>
      <c r="H12" s="155"/>
      <c r="I12" s="539"/>
      <c r="J12" s="155"/>
      <c r="K12" s="196">
        <f>AVERAGE(J13:J18)</f>
        <v>124.27781846513341</v>
      </c>
      <c r="L12" s="101"/>
      <c r="M12" s="101"/>
      <c r="N12" s="101"/>
      <c r="O12" s="155"/>
      <c r="P12" s="155"/>
      <c r="Q12" s="155"/>
      <c r="R12" s="600"/>
      <c r="S12" s="600"/>
      <c r="T12" s="600"/>
      <c r="U12" s="600"/>
      <c r="V12" s="9"/>
      <c r="W12" s="9"/>
      <c r="X12" s="9"/>
      <c r="Y12" s="9"/>
      <c r="Z12" s="9"/>
      <c r="AA12" s="9"/>
      <c r="AB12" s="9"/>
      <c r="AC12" s="9"/>
      <c r="AD12" s="9"/>
      <c r="AE12" s="9"/>
      <c r="AF12" s="9"/>
      <c r="AG12" s="9"/>
      <c r="AH12" s="9"/>
      <c r="AI12" s="9"/>
    </row>
    <row r="13" spans="1:35" ht="31.5" customHeight="1" x14ac:dyDescent="0.2">
      <c r="A13" s="556"/>
      <c r="B13" s="556"/>
      <c r="C13" s="7" t="s">
        <v>896</v>
      </c>
      <c r="D13" s="38">
        <v>0.62</v>
      </c>
      <c r="E13" s="92" t="s">
        <v>516</v>
      </c>
      <c r="F13" s="559">
        <f>'UKM Esensial Bulanan Setahun'!F13</f>
        <v>16146</v>
      </c>
      <c r="G13" s="108">
        <f>'UKM Esensial Bulanan Setahun'!G13/(12/9)</f>
        <v>7507.89</v>
      </c>
      <c r="H13" s="106">
        <f t="shared" ref="H13:H18" si="3">N13</f>
        <v>1615</v>
      </c>
      <c r="I13" s="114">
        <f t="shared" ref="I13:I18" si="4">H13/F13*100</f>
        <v>10.002477393781742</v>
      </c>
      <c r="J13" s="114">
        <f t="shared" ref="J13:J18" si="5">H13/G13*100</f>
        <v>21.510704072648906</v>
      </c>
      <c r="K13" s="193"/>
      <c r="L13" s="127"/>
      <c r="M13" s="127"/>
      <c r="N13" s="558">
        <f>'UKM Esensial Bulanan Setahun'!AC13</f>
        <v>1615</v>
      </c>
      <c r="O13" s="114"/>
      <c r="P13" s="114"/>
      <c r="Q13" s="114"/>
      <c r="R13" s="600"/>
      <c r="S13" s="600"/>
      <c r="T13" s="600"/>
      <c r="U13" s="600"/>
      <c r="V13" s="9"/>
    </row>
    <row r="14" spans="1:35" ht="30.75" customHeight="1" x14ac:dyDescent="0.2">
      <c r="A14" s="556"/>
      <c r="B14" s="556"/>
      <c r="C14" s="39" t="s">
        <v>897</v>
      </c>
      <c r="D14" s="38">
        <v>0.7</v>
      </c>
      <c r="E14" s="92" t="s">
        <v>665</v>
      </c>
      <c r="F14" s="559">
        <f>'UKM Esensial Bulanan Setahun'!F14</f>
        <v>45</v>
      </c>
      <c r="G14" s="108">
        <f>'UKM Esensial Bulanan Setahun'!G14/(12/9)</f>
        <v>23.625</v>
      </c>
      <c r="H14" s="106">
        <f t="shared" si="3"/>
        <v>23</v>
      </c>
      <c r="I14" s="114">
        <f t="shared" si="4"/>
        <v>51.111111111111107</v>
      </c>
      <c r="J14" s="114">
        <f t="shared" si="5"/>
        <v>97.354497354497354</v>
      </c>
      <c r="K14" s="194"/>
      <c r="L14" s="127"/>
      <c r="M14" s="127"/>
      <c r="N14" s="558">
        <f>'UKM Esensial Bulanan Setahun'!AC14</f>
        <v>23</v>
      </c>
      <c r="O14" s="49"/>
      <c r="P14" s="49"/>
      <c r="Q14" s="49"/>
      <c r="R14" s="600"/>
      <c r="S14" s="600"/>
      <c r="T14" s="600"/>
      <c r="U14" s="600"/>
      <c r="V14" s="9"/>
    </row>
    <row r="15" spans="1:35" ht="33" hidden="1" customHeight="1" x14ac:dyDescent="0.2">
      <c r="A15" s="556"/>
      <c r="B15" s="556"/>
      <c r="C15" s="39"/>
      <c r="D15" s="38"/>
      <c r="E15" s="92"/>
      <c r="F15" s="559">
        <f>'UKM Esensial Bulanan Setahun'!F15</f>
        <v>0</v>
      </c>
      <c r="G15" s="108">
        <f>'UKM Esensial Bulanan Setahun'!G15/(12/9)</f>
        <v>0</v>
      </c>
      <c r="H15" s="106">
        <f t="shared" si="3"/>
        <v>0</v>
      </c>
      <c r="I15" s="114"/>
      <c r="J15" s="114"/>
      <c r="K15" s="194"/>
      <c r="L15" s="127"/>
      <c r="M15" s="127"/>
      <c r="N15" s="558">
        <f>'UKM Esensial Bulanan Setahun'!AC15</f>
        <v>0</v>
      </c>
      <c r="O15" s="49"/>
      <c r="P15" s="49"/>
      <c r="Q15" s="49"/>
      <c r="R15" s="600"/>
      <c r="S15" s="600"/>
      <c r="T15" s="600"/>
      <c r="U15" s="600"/>
      <c r="V15" s="9"/>
    </row>
    <row r="16" spans="1:35" ht="34.5" hidden="1" customHeight="1" x14ac:dyDescent="0.2">
      <c r="A16" s="556"/>
      <c r="B16" s="556"/>
      <c r="C16" s="7"/>
      <c r="D16" s="38"/>
      <c r="E16" s="92"/>
      <c r="F16" s="559">
        <f>'UKM Esensial Bulanan Setahun'!F16</f>
        <v>0</v>
      </c>
      <c r="G16" s="108">
        <f>'UKM Esensial Bulanan Setahun'!G16/(12/9)</f>
        <v>0</v>
      </c>
      <c r="H16" s="106">
        <f t="shared" si="3"/>
        <v>0</v>
      </c>
      <c r="I16" s="114"/>
      <c r="J16" s="114"/>
      <c r="K16" s="194"/>
      <c r="L16" s="127"/>
      <c r="M16" s="127"/>
      <c r="N16" s="558">
        <f>'UKM Esensial Bulanan Setahun'!AC16</f>
        <v>0</v>
      </c>
      <c r="O16" s="49"/>
      <c r="P16" s="49"/>
      <c r="Q16" s="49"/>
      <c r="R16" s="600"/>
      <c r="S16" s="600"/>
      <c r="T16" s="600"/>
      <c r="U16" s="600"/>
      <c r="V16" s="9"/>
    </row>
    <row r="17" spans="1:35" ht="44.25" hidden="1" customHeight="1" x14ac:dyDescent="0.2">
      <c r="A17" s="556"/>
      <c r="B17" s="556"/>
      <c r="C17" s="7"/>
      <c r="D17" s="38"/>
      <c r="E17" s="92"/>
      <c r="F17" s="559">
        <f>'UKM Esensial Bulanan Setahun'!F17</f>
        <v>0</v>
      </c>
      <c r="G17" s="108">
        <f>'UKM Esensial Bulanan Setahun'!G17/(12/9)</f>
        <v>0</v>
      </c>
      <c r="H17" s="106">
        <f t="shared" si="3"/>
        <v>0</v>
      </c>
      <c r="I17" s="114"/>
      <c r="J17" s="114"/>
      <c r="K17" s="194"/>
      <c r="L17" s="127"/>
      <c r="M17" s="127"/>
      <c r="N17" s="558">
        <f>'UKM Esensial Bulanan Setahun'!AC17</f>
        <v>0</v>
      </c>
      <c r="O17" s="49"/>
      <c r="P17" s="49"/>
      <c r="Q17" s="49"/>
      <c r="R17" s="600"/>
      <c r="S17" s="600"/>
      <c r="T17" s="600"/>
      <c r="U17" s="600"/>
      <c r="V17" s="9"/>
    </row>
    <row r="18" spans="1:35" ht="53.25" customHeight="1" x14ac:dyDescent="0.2">
      <c r="A18" s="556"/>
      <c r="B18" s="556"/>
      <c r="C18" s="7" t="s">
        <v>898</v>
      </c>
      <c r="D18" s="38">
        <v>0.3</v>
      </c>
      <c r="E18" s="92" t="s">
        <v>598</v>
      </c>
      <c r="F18" s="559">
        <f>'UKM Esensial Bulanan Setahun'!F18</f>
        <v>7</v>
      </c>
      <c r="G18" s="108">
        <f>'UKM Esensial Bulanan Setahun'!G18/(12/9)</f>
        <v>1.5750000000000002</v>
      </c>
      <c r="H18" s="106">
        <f t="shared" si="3"/>
        <v>4</v>
      </c>
      <c r="I18" s="114">
        <f t="shared" si="4"/>
        <v>57.142857142857139</v>
      </c>
      <c r="J18" s="114">
        <f t="shared" si="5"/>
        <v>253.96825396825395</v>
      </c>
      <c r="K18" s="194"/>
      <c r="L18" s="127"/>
      <c r="M18" s="127"/>
      <c r="N18" s="558">
        <f>'UKM Esensial Bulanan Setahun'!AC18</f>
        <v>4</v>
      </c>
      <c r="O18" s="49"/>
      <c r="P18" s="49"/>
      <c r="Q18" s="49"/>
      <c r="R18" s="600"/>
      <c r="S18" s="600"/>
      <c r="T18" s="600"/>
      <c r="U18" s="600"/>
      <c r="V18" s="9"/>
    </row>
    <row r="19" spans="1:35" s="100" customFormat="1" ht="20.25" customHeight="1" x14ac:dyDescent="0.2">
      <c r="A19" s="156"/>
      <c r="B19" s="157" t="s">
        <v>893</v>
      </c>
      <c r="C19" s="157"/>
      <c r="D19" s="158"/>
      <c r="E19" s="412"/>
      <c r="F19" s="501"/>
      <c r="G19" s="474"/>
      <c r="H19" s="159"/>
      <c r="I19" s="159"/>
      <c r="J19" s="159"/>
      <c r="K19" s="706">
        <f>(J20+J21+J25)/3</f>
        <v>92.557319223985886</v>
      </c>
      <c r="L19" s="122"/>
      <c r="M19" s="122"/>
      <c r="N19" s="122"/>
      <c r="O19" s="159"/>
      <c r="P19" s="159"/>
      <c r="Q19" s="159"/>
      <c r="R19" s="600"/>
      <c r="S19" s="600"/>
      <c r="T19" s="600"/>
      <c r="U19" s="600"/>
      <c r="V19" s="9"/>
      <c r="W19" s="9"/>
      <c r="X19" s="9"/>
      <c r="Y19" s="9"/>
      <c r="Z19" s="9"/>
      <c r="AA19" s="9"/>
      <c r="AB19" s="9"/>
      <c r="AC19" s="9"/>
      <c r="AD19" s="9"/>
      <c r="AE19" s="9"/>
      <c r="AF19" s="9"/>
      <c r="AG19" s="9"/>
      <c r="AH19" s="9"/>
      <c r="AI19" s="9"/>
    </row>
    <row r="20" spans="1:35" ht="30" x14ac:dyDescent="0.2">
      <c r="A20" s="556"/>
      <c r="B20" s="556"/>
      <c r="C20" s="7" t="s">
        <v>704</v>
      </c>
      <c r="D20" s="38">
        <v>1</v>
      </c>
      <c r="E20" s="92" t="s">
        <v>772</v>
      </c>
      <c r="F20" s="559">
        <f>'UKM Esensial Bulanan Setahun'!F20</f>
        <v>12</v>
      </c>
      <c r="G20" s="108">
        <f>'UKM Esensial Bulanan Setahun'!G20/(12/9)</f>
        <v>9</v>
      </c>
      <c r="H20" s="106">
        <f t="shared" ref="H20:H25" si="6">N20</f>
        <v>12</v>
      </c>
      <c r="I20" s="114">
        <f t="shared" ref="I20:I25" si="7">H20/F20*100</f>
        <v>100</v>
      </c>
      <c r="J20" s="533">
        <f t="shared" ref="J20:J25" si="8">H20/G20*100</f>
        <v>133.33333333333331</v>
      </c>
      <c r="K20" s="193"/>
      <c r="L20" s="127"/>
      <c r="M20" s="127"/>
      <c r="N20" s="558">
        <f>'UKM Esensial Bulanan Setahun'!AC20</f>
        <v>12</v>
      </c>
      <c r="O20" s="114"/>
      <c r="P20" s="114"/>
      <c r="Q20" s="114"/>
      <c r="R20" s="600"/>
      <c r="S20" s="600"/>
      <c r="T20" s="600"/>
      <c r="U20" s="600"/>
      <c r="V20" s="9"/>
    </row>
    <row r="21" spans="1:35" ht="30" x14ac:dyDescent="0.2">
      <c r="A21" s="556"/>
      <c r="B21" s="556"/>
      <c r="C21" s="7" t="s">
        <v>877</v>
      </c>
      <c r="D21" s="38">
        <v>1</v>
      </c>
      <c r="E21" s="92" t="s">
        <v>887</v>
      </c>
      <c r="F21" s="559">
        <f>'UKM Esensial Bulanan Setahun'!F21</f>
        <v>45</v>
      </c>
      <c r="G21" s="108">
        <f>'UKM Esensial Bulanan Setahun'!G21/(12/9)</f>
        <v>33.75</v>
      </c>
      <c r="H21" s="106">
        <f t="shared" si="6"/>
        <v>23</v>
      </c>
      <c r="I21" s="114">
        <f t="shared" si="7"/>
        <v>51.111111111111107</v>
      </c>
      <c r="J21" s="533">
        <f t="shared" si="8"/>
        <v>68.148148148148152</v>
      </c>
      <c r="K21" s="194"/>
      <c r="L21" s="127"/>
      <c r="M21" s="127"/>
      <c r="N21" s="558">
        <f>'UKM Esensial Bulanan Setahun'!AC21</f>
        <v>23</v>
      </c>
      <c r="O21" s="49"/>
      <c r="P21" s="49"/>
      <c r="Q21" s="49"/>
      <c r="R21" s="600"/>
      <c r="S21" s="600"/>
      <c r="T21" s="600"/>
      <c r="U21" s="600"/>
      <c r="V21" s="9"/>
    </row>
    <row r="22" spans="1:35" hidden="1" x14ac:dyDescent="0.2">
      <c r="A22" s="556"/>
      <c r="B22" s="556"/>
      <c r="C22" s="7"/>
      <c r="D22" s="682"/>
      <c r="E22" s="92"/>
      <c r="F22" s="559">
        <f>'UKM Esensial Bulanan Setahun'!F22</f>
        <v>0</v>
      </c>
      <c r="G22" s="108">
        <f>'UKM Esensial Bulanan Setahun'!G22/(12/9)</f>
        <v>0</v>
      </c>
      <c r="H22" s="106">
        <f t="shared" si="6"/>
        <v>0</v>
      </c>
      <c r="I22" s="114" t="e">
        <f t="shared" si="7"/>
        <v>#DIV/0!</v>
      </c>
      <c r="J22" s="533" t="e">
        <f t="shared" si="8"/>
        <v>#DIV/0!</v>
      </c>
      <c r="K22" s="194"/>
      <c r="L22" s="127"/>
      <c r="M22" s="127"/>
      <c r="N22" s="558">
        <f>'UKM Esensial Bulanan Setahun'!AC22</f>
        <v>0</v>
      </c>
      <c r="O22" s="49"/>
      <c r="P22" s="49"/>
      <c r="Q22" s="49"/>
      <c r="R22" s="600"/>
      <c r="S22" s="600"/>
      <c r="T22" s="600"/>
      <c r="U22" s="600"/>
      <c r="V22" s="9"/>
    </row>
    <row r="23" spans="1:35" ht="21" hidden="1" customHeight="1" x14ac:dyDescent="0.2">
      <c r="A23" s="556"/>
      <c r="B23" s="556"/>
      <c r="C23" s="7"/>
      <c r="D23" s="682"/>
      <c r="E23" s="92"/>
      <c r="F23" s="559">
        <f>'UKM Esensial Bulanan Setahun'!F23</f>
        <v>0</v>
      </c>
      <c r="G23" s="108">
        <f>'UKM Esensial Bulanan Setahun'!G23/(12/9)</f>
        <v>0</v>
      </c>
      <c r="H23" s="106">
        <f t="shared" si="6"/>
        <v>0</v>
      </c>
      <c r="I23" s="114" t="e">
        <f t="shared" si="7"/>
        <v>#DIV/0!</v>
      </c>
      <c r="J23" s="533" t="e">
        <f t="shared" si="8"/>
        <v>#DIV/0!</v>
      </c>
      <c r="K23" s="194"/>
      <c r="L23" s="127"/>
      <c r="M23" s="127"/>
      <c r="N23" s="558">
        <f>'UKM Esensial Bulanan Setahun'!AC23</f>
        <v>0</v>
      </c>
      <c r="O23" s="49"/>
      <c r="P23" s="49"/>
      <c r="Q23" s="49"/>
      <c r="R23" s="600"/>
      <c r="S23" s="600"/>
      <c r="T23" s="600"/>
      <c r="U23" s="600"/>
      <c r="V23" s="9"/>
    </row>
    <row r="24" spans="1:35" ht="21" hidden="1" customHeight="1" x14ac:dyDescent="0.2">
      <c r="A24" s="556"/>
      <c r="B24" s="556"/>
      <c r="C24" s="7"/>
      <c r="D24" s="682"/>
      <c r="E24" s="92"/>
      <c r="F24" s="559">
        <f>'UKM Esensial Bulanan Setahun'!F24</f>
        <v>0</v>
      </c>
      <c r="G24" s="108">
        <f>'UKM Esensial Bulanan Setahun'!G24/(12/9)</f>
        <v>0</v>
      </c>
      <c r="H24" s="106">
        <f t="shared" si="6"/>
        <v>0</v>
      </c>
      <c r="I24" s="114" t="e">
        <f t="shared" si="7"/>
        <v>#DIV/0!</v>
      </c>
      <c r="J24" s="533" t="e">
        <f t="shared" si="8"/>
        <v>#DIV/0!</v>
      </c>
      <c r="K24" s="194"/>
      <c r="L24" s="127"/>
      <c r="M24" s="127"/>
      <c r="N24" s="558">
        <f>'UKM Esensial Bulanan Setahun'!AC24</f>
        <v>0</v>
      </c>
      <c r="O24" s="49"/>
      <c r="P24" s="49"/>
      <c r="Q24" s="49"/>
      <c r="R24" s="600"/>
      <c r="S24" s="600"/>
      <c r="T24" s="600"/>
      <c r="U24" s="600"/>
      <c r="V24" s="9"/>
    </row>
    <row r="25" spans="1:35" ht="28.5" customHeight="1" x14ac:dyDescent="0.2">
      <c r="A25" s="556"/>
      <c r="B25" s="556"/>
      <c r="C25" s="7" t="s">
        <v>1030</v>
      </c>
      <c r="D25" s="38">
        <v>1</v>
      </c>
      <c r="E25" s="92" t="s">
        <v>886</v>
      </c>
      <c r="F25" s="559">
        <f>'UKM Esensial Bulanan Setahun'!F25</f>
        <v>7</v>
      </c>
      <c r="G25" s="108">
        <f>'UKM Esensial Bulanan Setahun'!G25/(12/9)</f>
        <v>5.25</v>
      </c>
      <c r="H25" s="106">
        <f t="shared" si="6"/>
        <v>4</v>
      </c>
      <c r="I25" s="114">
        <f t="shared" si="7"/>
        <v>57.142857142857139</v>
      </c>
      <c r="J25" s="533">
        <f t="shared" si="8"/>
        <v>76.19047619047619</v>
      </c>
      <c r="K25" s="194"/>
      <c r="L25" s="127"/>
      <c r="M25" s="127"/>
      <c r="N25" s="558">
        <f>'UKM Esensial Bulanan Setahun'!AC25</f>
        <v>4</v>
      </c>
      <c r="O25" s="49"/>
      <c r="P25" s="49"/>
      <c r="Q25" s="49"/>
      <c r="R25" s="600"/>
      <c r="S25" s="600"/>
      <c r="T25" s="600"/>
      <c r="U25" s="600"/>
      <c r="V25" s="9"/>
    </row>
    <row r="26" spans="1:35" s="9" customFormat="1" x14ac:dyDescent="0.2">
      <c r="A26" s="557"/>
      <c r="B26" s="557"/>
      <c r="C26" s="21"/>
      <c r="D26" s="35"/>
      <c r="E26" s="29"/>
      <c r="F26" s="559"/>
      <c r="G26" s="108"/>
      <c r="H26" s="51"/>
      <c r="I26" s="51"/>
      <c r="J26" s="51"/>
      <c r="K26" s="195"/>
      <c r="L26" s="125"/>
      <c r="M26" s="125"/>
      <c r="N26" s="125"/>
      <c r="O26" s="51"/>
      <c r="P26" s="51"/>
      <c r="Q26" s="51"/>
      <c r="R26" s="600"/>
      <c r="S26" s="600"/>
      <c r="T26" s="600"/>
      <c r="U26" s="600"/>
    </row>
    <row r="27" spans="1:35" s="100" customFormat="1" ht="21.75" customHeight="1" x14ac:dyDescent="0.2">
      <c r="A27" s="153"/>
      <c r="B27" s="104" t="s">
        <v>894</v>
      </c>
      <c r="C27" s="104"/>
      <c r="D27" s="154"/>
      <c r="E27" s="275"/>
      <c r="F27" s="497"/>
      <c r="G27" s="476"/>
      <c r="H27" s="155"/>
      <c r="I27" s="155"/>
      <c r="J27" s="155"/>
      <c r="K27" s="196">
        <f>AVERAGE(J30:J31)</f>
        <v>156.75675675675674</v>
      </c>
      <c r="L27" s="101"/>
      <c r="M27" s="101"/>
      <c r="N27" s="101"/>
      <c r="O27" s="155"/>
      <c r="P27" s="155"/>
      <c r="Q27" s="155"/>
      <c r="R27" s="600"/>
      <c r="S27" s="600"/>
      <c r="T27" s="600"/>
      <c r="U27" s="600"/>
      <c r="V27" s="9"/>
      <c r="W27" s="9"/>
      <c r="X27" s="9"/>
      <c r="Y27" s="9"/>
      <c r="Z27" s="9"/>
      <c r="AA27" s="9"/>
      <c r="AB27" s="9"/>
      <c r="AC27" s="9"/>
      <c r="AD27" s="9"/>
      <c r="AE27" s="9"/>
      <c r="AF27" s="9"/>
      <c r="AG27" s="9"/>
      <c r="AH27" s="9"/>
      <c r="AI27" s="9"/>
    </row>
    <row r="28" spans="1:35" ht="19.5" hidden="1" customHeight="1" x14ac:dyDescent="0.2">
      <c r="A28" s="556"/>
      <c r="B28" s="556"/>
      <c r="C28" s="7" t="s">
        <v>518</v>
      </c>
      <c r="D28" s="38">
        <v>1</v>
      </c>
      <c r="E28" s="92" t="s">
        <v>517</v>
      </c>
      <c r="F28" s="123"/>
      <c r="G28" s="105"/>
      <c r="H28" s="49" t="e">
        <f>#REF!</f>
        <v>#REF!</v>
      </c>
      <c r="I28" s="114" t="e">
        <f t="shared" ref="I28:I31" si="9">H28/F28*100</f>
        <v>#REF!</v>
      </c>
      <c r="J28" s="114" t="e">
        <f t="shared" ref="J28:J31" si="10">H28/G28*100</f>
        <v>#REF!</v>
      </c>
      <c r="K28" s="193"/>
      <c r="L28" s="127"/>
      <c r="M28" s="127"/>
      <c r="N28" s="127"/>
      <c r="O28" s="117"/>
      <c r="P28" s="117"/>
      <c r="Q28" s="117"/>
      <c r="R28" s="600"/>
      <c r="S28" s="600"/>
      <c r="T28" s="600"/>
      <c r="U28" s="600"/>
      <c r="V28" s="9"/>
    </row>
    <row r="29" spans="1:35" ht="30" hidden="1" x14ac:dyDescent="0.2">
      <c r="A29" s="556"/>
      <c r="B29" s="556"/>
      <c r="C29" s="7" t="s">
        <v>519</v>
      </c>
      <c r="D29" s="38">
        <v>1</v>
      </c>
      <c r="E29" s="234" t="s">
        <v>694</v>
      </c>
      <c r="F29" s="123"/>
      <c r="G29" s="105"/>
      <c r="H29" s="49" t="e">
        <f>#REF!</f>
        <v>#REF!</v>
      </c>
      <c r="I29" s="114" t="e">
        <f t="shared" si="9"/>
        <v>#REF!</v>
      </c>
      <c r="J29" s="114" t="e">
        <f t="shared" si="10"/>
        <v>#REF!</v>
      </c>
      <c r="K29" s="194"/>
      <c r="L29" s="127"/>
      <c r="M29" s="127"/>
      <c r="N29" s="127"/>
      <c r="O29" s="49"/>
      <c r="P29" s="49"/>
      <c r="Q29" s="49"/>
      <c r="R29" s="600"/>
      <c r="S29" s="600"/>
      <c r="T29" s="600"/>
      <c r="U29" s="600"/>
      <c r="V29" s="9"/>
    </row>
    <row r="30" spans="1:35" ht="20.25" customHeight="1" x14ac:dyDescent="0.2">
      <c r="A30" s="556"/>
      <c r="B30" s="556"/>
      <c r="C30" s="21" t="s">
        <v>888</v>
      </c>
      <c r="D30" s="38">
        <v>0.74</v>
      </c>
      <c r="E30" s="234" t="s">
        <v>889</v>
      </c>
      <c r="F30" s="559">
        <f>'UKM Esensial Bulanan Setahun'!F30</f>
        <v>65</v>
      </c>
      <c r="G30" s="108">
        <f>'UKM Esensial Bulanan Setahun'!G30/(12/9)</f>
        <v>36.075000000000003</v>
      </c>
      <c r="H30" s="106">
        <f t="shared" ref="H30:H31" si="11">N30</f>
        <v>65</v>
      </c>
      <c r="I30" s="114">
        <f t="shared" si="9"/>
        <v>100</v>
      </c>
      <c r="J30" s="114">
        <f t="shared" si="10"/>
        <v>180.18018018018017</v>
      </c>
      <c r="K30" s="194"/>
      <c r="L30" s="127"/>
      <c r="M30" s="127"/>
      <c r="N30" s="558">
        <f>'UKM Esensial Bulanan Setahun'!AC30</f>
        <v>65</v>
      </c>
      <c r="O30" s="49"/>
      <c r="P30" s="49"/>
      <c r="Q30" s="49"/>
      <c r="R30" s="600"/>
      <c r="S30" s="600"/>
      <c r="T30" s="600"/>
      <c r="U30" s="600"/>
      <c r="V30" s="9"/>
    </row>
    <row r="31" spans="1:35" ht="26.25" customHeight="1" x14ac:dyDescent="0.2">
      <c r="A31" s="556"/>
      <c r="B31" s="556"/>
      <c r="C31" s="7" t="s">
        <v>890</v>
      </c>
      <c r="D31" s="38">
        <v>1</v>
      </c>
      <c r="E31" s="92" t="s">
        <v>891</v>
      </c>
      <c r="F31" s="559">
        <f>'UKM Esensial Bulanan Setahun'!F31</f>
        <v>12</v>
      </c>
      <c r="G31" s="108">
        <f>'UKM Esensial Bulanan Setahun'!G31/(12/9)</f>
        <v>9</v>
      </c>
      <c r="H31" s="106">
        <f t="shared" si="11"/>
        <v>12</v>
      </c>
      <c r="I31" s="114">
        <f t="shared" si="9"/>
        <v>100</v>
      </c>
      <c r="J31" s="114">
        <f t="shared" si="10"/>
        <v>133.33333333333331</v>
      </c>
      <c r="K31" s="194"/>
      <c r="L31" s="127"/>
      <c r="M31" s="127"/>
      <c r="N31" s="558">
        <f>'UKM Esensial Bulanan Setahun'!AC31</f>
        <v>12</v>
      </c>
      <c r="O31" s="49"/>
      <c r="P31" s="49"/>
      <c r="Q31" s="49"/>
      <c r="R31" s="600"/>
      <c r="S31" s="600"/>
      <c r="T31" s="600"/>
      <c r="U31" s="600"/>
      <c r="V31" s="9"/>
    </row>
    <row r="32" spans="1:35" ht="23.25" hidden="1" customHeight="1" x14ac:dyDescent="0.2">
      <c r="A32" s="556"/>
      <c r="B32" s="556"/>
      <c r="C32" s="556"/>
      <c r="D32" s="682"/>
      <c r="E32" s="92"/>
      <c r="F32" s="123"/>
      <c r="G32" s="525"/>
      <c r="H32" s="49"/>
      <c r="I32" s="49"/>
      <c r="J32" s="49"/>
      <c r="K32" s="194"/>
      <c r="L32" s="125"/>
      <c r="M32" s="125"/>
      <c r="N32" s="125"/>
      <c r="O32" s="49"/>
      <c r="P32" s="49"/>
      <c r="Q32" s="49"/>
      <c r="R32" s="600"/>
      <c r="S32" s="600"/>
      <c r="T32" s="600"/>
      <c r="U32" s="600"/>
      <c r="V32" s="9"/>
    </row>
    <row r="33" spans="1:35" s="100" customFormat="1" ht="21" hidden="1" customHeight="1" x14ac:dyDescent="0.2">
      <c r="A33" s="153"/>
      <c r="B33" s="104"/>
      <c r="C33" s="104"/>
      <c r="D33" s="154"/>
      <c r="E33" s="275"/>
      <c r="F33" s="497"/>
      <c r="G33" s="476"/>
      <c r="H33" s="155"/>
      <c r="I33" s="155"/>
      <c r="J33" s="155"/>
      <c r="K33" s="196"/>
      <c r="L33" s="101"/>
      <c r="M33" s="101"/>
      <c r="N33" s="101"/>
      <c r="O33" s="155"/>
      <c r="P33" s="155"/>
      <c r="Q33" s="155"/>
      <c r="R33" s="600"/>
      <c r="S33" s="600"/>
      <c r="T33" s="600"/>
      <c r="U33" s="600"/>
      <c r="V33" s="9"/>
      <c r="W33" s="9"/>
      <c r="X33" s="9"/>
      <c r="Y33" s="9"/>
      <c r="Z33" s="9"/>
      <c r="AA33" s="9"/>
      <c r="AB33" s="9"/>
      <c r="AC33" s="9"/>
      <c r="AD33" s="9"/>
      <c r="AE33" s="9"/>
      <c r="AF33" s="9"/>
      <c r="AG33" s="9"/>
      <c r="AH33" s="9"/>
      <c r="AI33" s="9"/>
    </row>
    <row r="34" spans="1:35" ht="21" hidden="1" customHeight="1" x14ac:dyDescent="0.2">
      <c r="A34" s="556"/>
      <c r="B34" s="556"/>
      <c r="C34" s="7"/>
      <c r="D34" s="38"/>
      <c r="E34" s="92"/>
      <c r="F34" s="123"/>
      <c r="G34" s="105"/>
      <c r="H34" s="49"/>
      <c r="I34" s="114"/>
      <c r="J34" s="114"/>
      <c r="K34" s="194"/>
      <c r="L34" s="127"/>
      <c r="M34" s="127"/>
      <c r="N34" s="127"/>
      <c r="O34" s="49"/>
      <c r="P34" s="49"/>
      <c r="Q34" s="49"/>
      <c r="R34" s="600"/>
      <c r="S34" s="600"/>
      <c r="T34" s="600"/>
      <c r="U34" s="600"/>
      <c r="V34" s="9"/>
    </row>
    <row r="35" spans="1:35" s="100" customFormat="1" ht="24.75" customHeight="1" x14ac:dyDescent="0.2">
      <c r="A35" s="153"/>
      <c r="B35" s="104" t="s">
        <v>908</v>
      </c>
      <c r="C35" s="104"/>
      <c r="D35" s="154"/>
      <c r="E35" s="275"/>
      <c r="F35" s="497"/>
      <c r="G35" s="476"/>
      <c r="H35" s="155"/>
      <c r="I35" s="155"/>
      <c r="J35" s="155"/>
      <c r="K35" s="196">
        <f>AVERAGE(J36:J38)</f>
        <v>340.7407407407407</v>
      </c>
      <c r="L35" s="101"/>
      <c r="M35" s="101"/>
      <c r="N35" s="101"/>
      <c r="O35" s="155"/>
      <c r="P35" s="155"/>
      <c r="Q35" s="155"/>
      <c r="R35" s="600"/>
      <c r="S35" s="600"/>
      <c r="T35" s="600"/>
      <c r="U35" s="600"/>
      <c r="V35" s="9"/>
      <c r="W35" s="9"/>
      <c r="X35" s="9"/>
      <c r="Y35" s="9"/>
      <c r="Z35" s="9"/>
      <c r="AA35" s="9"/>
      <c r="AB35" s="9"/>
      <c r="AC35" s="9"/>
      <c r="AD35" s="9"/>
      <c r="AE35" s="9"/>
      <c r="AF35" s="9"/>
      <c r="AG35" s="9"/>
      <c r="AH35" s="9"/>
      <c r="AI35" s="9"/>
    </row>
    <row r="36" spans="1:35" ht="21" customHeight="1" x14ac:dyDescent="0.2">
      <c r="A36" s="556"/>
      <c r="B36" s="556"/>
      <c r="C36" s="7" t="s">
        <v>895</v>
      </c>
      <c r="D36" s="38">
        <v>1</v>
      </c>
      <c r="E36" s="92" t="s">
        <v>781</v>
      </c>
      <c r="F36" s="559">
        <f>'UKM Esensial Bulanan Setahun'!F36</f>
        <v>12</v>
      </c>
      <c r="G36" s="108">
        <f>'UKM Esensial Bulanan Setahun'!G36/(12/9)</f>
        <v>9</v>
      </c>
      <c r="H36" s="106">
        <f t="shared" ref="H36:H38" si="12">N36</f>
        <v>12</v>
      </c>
      <c r="I36" s="114">
        <f t="shared" ref="I36:I38" si="13">H36/F36*100</f>
        <v>100</v>
      </c>
      <c r="J36" s="114">
        <f t="shared" ref="J36:J38" si="14">H36/G36*100</f>
        <v>133.33333333333331</v>
      </c>
      <c r="K36" s="194"/>
      <c r="L36" s="127"/>
      <c r="M36" s="127"/>
      <c r="N36" s="558">
        <f>'UKM Esensial Bulanan Setahun'!AC36</f>
        <v>12</v>
      </c>
      <c r="O36" s="49"/>
      <c r="P36" s="49"/>
      <c r="Q36" s="49"/>
      <c r="R36" s="600"/>
      <c r="S36" s="600"/>
      <c r="T36" s="600"/>
      <c r="U36" s="600"/>
      <c r="V36" s="9"/>
    </row>
    <row r="37" spans="1:35" ht="31.5" customHeight="1" x14ac:dyDescent="0.2">
      <c r="A37" s="556"/>
      <c r="B37" s="556"/>
      <c r="C37" s="7" t="s">
        <v>1017</v>
      </c>
      <c r="D37" s="38">
        <v>0.15</v>
      </c>
      <c r="E37" s="92" t="s">
        <v>781</v>
      </c>
      <c r="F37" s="559">
        <f>'UKM Esensial Bulanan Setahun'!F37</f>
        <v>12</v>
      </c>
      <c r="G37" s="108">
        <f>'UKM Esensial Bulanan Setahun'!G37/(12/9)</f>
        <v>1.3499999999999999</v>
      </c>
      <c r="H37" s="106">
        <f t="shared" si="12"/>
        <v>12</v>
      </c>
      <c r="I37" s="114">
        <f t="shared" si="13"/>
        <v>100</v>
      </c>
      <c r="J37" s="114">
        <f t="shared" si="14"/>
        <v>888.88888888888891</v>
      </c>
      <c r="K37" s="194"/>
      <c r="L37" s="127"/>
      <c r="M37" s="127"/>
      <c r="N37" s="558">
        <f>'UKM Esensial Bulanan Setahun'!AC37</f>
        <v>12</v>
      </c>
      <c r="O37" s="49"/>
      <c r="P37" s="49"/>
      <c r="Q37" s="49"/>
      <c r="R37" s="600"/>
      <c r="S37" s="600"/>
      <c r="T37" s="600"/>
      <c r="U37" s="600"/>
      <c r="V37" s="9"/>
    </row>
    <row r="38" spans="1:35" ht="22.5" customHeight="1" x14ac:dyDescent="0.2">
      <c r="A38" s="556"/>
      <c r="B38" s="556"/>
      <c r="C38" s="7" t="s">
        <v>1018</v>
      </c>
      <c r="D38" s="38">
        <v>1</v>
      </c>
      <c r="E38" s="92" t="s">
        <v>781</v>
      </c>
      <c r="F38" s="559">
        <f>'UKM Esensial Bulanan Setahun'!F38</f>
        <v>12</v>
      </c>
      <c r="G38" s="108">
        <f>'UKM Esensial Bulanan Setahun'!G38/(12/9)</f>
        <v>9</v>
      </c>
      <c r="H38" s="106">
        <f t="shared" si="12"/>
        <v>0</v>
      </c>
      <c r="I38" s="114">
        <f t="shared" si="13"/>
        <v>0</v>
      </c>
      <c r="J38" s="114">
        <f t="shared" si="14"/>
        <v>0</v>
      </c>
      <c r="K38" s="194"/>
      <c r="L38" s="127"/>
      <c r="M38" s="127"/>
      <c r="N38" s="558">
        <f>'UKM Esensial Bulanan Setahun'!AC38</f>
        <v>0</v>
      </c>
      <c r="O38" s="49"/>
      <c r="P38" s="49"/>
      <c r="Q38" s="49"/>
      <c r="R38" s="600"/>
      <c r="S38" s="600"/>
      <c r="T38" s="600"/>
      <c r="U38" s="600"/>
      <c r="V38" s="9"/>
    </row>
    <row r="39" spans="1:35" s="9" customFormat="1" x14ac:dyDescent="0.2">
      <c r="A39" s="557"/>
      <c r="B39" s="557"/>
      <c r="C39" s="557"/>
      <c r="D39" s="35"/>
      <c r="E39" s="29"/>
      <c r="F39" s="559"/>
      <c r="G39" s="108"/>
      <c r="H39" s="51"/>
      <c r="I39" s="51"/>
      <c r="J39" s="51"/>
      <c r="K39" s="195"/>
      <c r="L39" s="125"/>
      <c r="M39" s="125"/>
      <c r="N39" s="125"/>
      <c r="O39" s="51"/>
      <c r="P39" s="51"/>
      <c r="Q39" s="51"/>
      <c r="R39" s="600"/>
      <c r="S39" s="600"/>
      <c r="T39" s="600"/>
      <c r="U39" s="600"/>
    </row>
    <row r="40" spans="1:35" s="100" customFormat="1" ht="21.75" customHeight="1" x14ac:dyDescent="0.2">
      <c r="A40" s="153"/>
      <c r="B40" s="104" t="s">
        <v>900</v>
      </c>
      <c r="C40" s="104"/>
      <c r="D40" s="154"/>
      <c r="E40" s="275"/>
      <c r="F40" s="497"/>
      <c r="G40" s="476"/>
      <c r="H40" s="155"/>
      <c r="I40" s="155"/>
      <c r="J40" s="155"/>
      <c r="K40" s="196">
        <f>(J42+J43+J44+J45)/4</f>
        <v>112.92601511039763</v>
      </c>
      <c r="L40" s="101"/>
      <c r="M40" s="101"/>
      <c r="N40" s="101"/>
      <c r="O40" s="155"/>
      <c r="P40" s="155"/>
      <c r="Q40" s="155"/>
      <c r="R40" s="600"/>
      <c r="S40" s="600"/>
      <c r="T40" s="600"/>
      <c r="U40" s="600"/>
      <c r="V40" s="9"/>
      <c r="W40" s="9"/>
      <c r="X40" s="9"/>
      <c r="Y40" s="9"/>
      <c r="Z40" s="9"/>
      <c r="AA40" s="9"/>
      <c r="AB40" s="9"/>
      <c r="AC40" s="9"/>
      <c r="AD40" s="9"/>
      <c r="AE40" s="9"/>
      <c r="AF40" s="9"/>
      <c r="AG40" s="9"/>
      <c r="AH40" s="9"/>
      <c r="AI40" s="9"/>
    </row>
    <row r="41" spans="1:35" ht="30" hidden="1" x14ac:dyDescent="0.2">
      <c r="A41" s="556"/>
      <c r="B41" s="556"/>
      <c r="C41" s="7" t="s">
        <v>520</v>
      </c>
      <c r="D41" s="38">
        <v>1</v>
      </c>
      <c r="E41" s="92" t="s">
        <v>599</v>
      </c>
      <c r="F41" s="123"/>
      <c r="G41" s="105">
        <f t="shared" ref="G41" si="15">D41*F41</f>
        <v>0</v>
      </c>
      <c r="H41" s="49" t="e">
        <f>#REF!</f>
        <v>#REF!</v>
      </c>
      <c r="I41" s="114" t="e">
        <f t="shared" ref="I41:I42" si="16">H41/F41*100</f>
        <v>#REF!</v>
      </c>
      <c r="J41" s="114" t="e">
        <f t="shared" ref="J41:J42" si="17">H41/G41*100</f>
        <v>#REF!</v>
      </c>
      <c r="K41" s="194"/>
      <c r="L41" s="127"/>
      <c r="M41" s="127"/>
      <c r="N41" s="127"/>
      <c r="O41" s="49"/>
      <c r="P41" s="49"/>
      <c r="Q41" s="49"/>
      <c r="R41" s="600"/>
      <c r="S41" s="600"/>
      <c r="T41" s="600"/>
      <c r="U41" s="600"/>
      <c r="V41" s="9"/>
    </row>
    <row r="42" spans="1:35" ht="48" customHeight="1" x14ac:dyDescent="0.2">
      <c r="A42" s="556"/>
      <c r="B42" s="556"/>
      <c r="C42" s="7" t="s">
        <v>1019</v>
      </c>
      <c r="D42" s="565">
        <v>1</v>
      </c>
      <c r="E42" s="92" t="s">
        <v>899</v>
      </c>
      <c r="F42" s="559">
        <f>'UKM Esensial Bulanan Setahun'!F42</f>
        <v>12</v>
      </c>
      <c r="G42" s="108">
        <f>'UKM Esensial Bulanan Setahun'!G42/(12/9)</f>
        <v>9</v>
      </c>
      <c r="H42" s="106">
        <f t="shared" ref="H42:H45" si="18">N42</f>
        <v>9</v>
      </c>
      <c r="I42" s="114">
        <f t="shared" si="16"/>
        <v>75</v>
      </c>
      <c r="J42" s="114">
        <f t="shared" si="17"/>
        <v>100</v>
      </c>
      <c r="K42" s="194"/>
      <c r="L42" s="127"/>
      <c r="M42" s="127"/>
      <c r="N42" s="558">
        <f>'UKM Esensial Bulanan Setahun'!AC42</f>
        <v>9</v>
      </c>
      <c r="O42" s="49"/>
      <c r="P42" s="49"/>
      <c r="Q42" s="49"/>
      <c r="R42" s="600"/>
      <c r="S42" s="600"/>
      <c r="T42" s="600"/>
      <c r="U42" s="600"/>
      <c r="V42" s="9"/>
    </row>
    <row r="43" spans="1:35" ht="62.25" customHeight="1" x14ac:dyDescent="0.2">
      <c r="A43" s="556"/>
      <c r="B43" s="556"/>
      <c r="C43" s="7" t="s">
        <v>1020</v>
      </c>
      <c r="D43" s="565">
        <v>1</v>
      </c>
      <c r="E43" s="92" t="s">
        <v>902</v>
      </c>
      <c r="F43" s="559">
        <f>'UKM Esensial Bulanan Setahun'!F43</f>
        <v>12</v>
      </c>
      <c r="G43" s="108">
        <f>'UKM Esensial Bulanan Setahun'!G43/(12/9)</f>
        <v>9</v>
      </c>
      <c r="H43" s="106">
        <f t="shared" si="18"/>
        <v>9</v>
      </c>
      <c r="I43" s="114">
        <f>H43/F43*100</f>
        <v>75</v>
      </c>
      <c r="J43" s="114">
        <f>H43/G43*100</f>
        <v>100</v>
      </c>
      <c r="K43" s="194"/>
      <c r="L43" s="127"/>
      <c r="M43" s="127"/>
      <c r="N43" s="558">
        <f>'UKM Esensial Bulanan Setahun'!AC43</f>
        <v>9</v>
      </c>
      <c r="O43" s="49"/>
      <c r="P43" s="49"/>
      <c r="Q43" s="49"/>
      <c r="R43" s="600"/>
      <c r="S43" s="600"/>
      <c r="T43" s="600"/>
      <c r="U43" s="600"/>
      <c r="V43" s="9"/>
    </row>
    <row r="44" spans="1:35" ht="36.75" customHeight="1" x14ac:dyDescent="0.2">
      <c r="A44" s="556"/>
      <c r="B44" s="556"/>
      <c r="C44" s="7" t="s">
        <v>901</v>
      </c>
      <c r="D44" s="565">
        <v>0.81</v>
      </c>
      <c r="E44" s="92" t="s">
        <v>773</v>
      </c>
      <c r="F44" s="559">
        <f>'UKM Esensial Bulanan Setahun'!F44</f>
        <v>34</v>
      </c>
      <c r="G44" s="108">
        <f>'UKM Esensial Bulanan Setahun'!G44/(12/9)</f>
        <v>20.655000000000005</v>
      </c>
      <c r="H44" s="106">
        <f t="shared" si="18"/>
        <v>23</v>
      </c>
      <c r="I44" s="114">
        <f t="shared" ref="I44:I45" si="19">H44/F44*100</f>
        <v>67.64705882352942</v>
      </c>
      <c r="J44" s="114">
        <f>H44/G44*100</f>
        <v>111.35318324860806</v>
      </c>
      <c r="K44" s="194"/>
      <c r="L44" s="127"/>
      <c r="M44" s="127"/>
      <c r="N44" s="558">
        <f>'UKM Esensial Bulanan Setahun'!AC44</f>
        <v>23</v>
      </c>
      <c r="O44" s="49"/>
      <c r="P44" s="49"/>
      <c r="Q44" s="49"/>
      <c r="R44" s="600"/>
      <c r="S44" s="600"/>
      <c r="T44" s="600"/>
      <c r="U44" s="600"/>
      <c r="V44" s="9"/>
    </row>
    <row r="45" spans="1:35" ht="36.75" customHeight="1" x14ac:dyDescent="0.2">
      <c r="A45" s="556"/>
      <c r="B45" s="556"/>
      <c r="C45" s="7" t="s">
        <v>903</v>
      </c>
      <c r="D45" s="565">
        <v>0.95</v>
      </c>
      <c r="E45" s="92" t="s">
        <v>723</v>
      </c>
      <c r="F45" s="559">
        <f>'UKM Esensial Bulanan Setahun'!F45</f>
        <v>12</v>
      </c>
      <c r="G45" s="108">
        <f>'UKM Esensial Bulanan Setahun'!G45/(12/9)</f>
        <v>8.5499999999999989</v>
      </c>
      <c r="H45" s="106">
        <f t="shared" si="18"/>
        <v>12</v>
      </c>
      <c r="I45" s="114">
        <f t="shared" si="19"/>
        <v>100</v>
      </c>
      <c r="J45" s="114">
        <f>H45/G45*100</f>
        <v>140.35087719298247</v>
      </c>
      <c r="K45" s="194"/>
      <c r="L45" s="127"/>
      <c r="M45" s="127"/>
      <c r="N45" s="558">
        <f>'UKM Esensial Bulanan Setahun'!AC45</f>
        <v>12</v>
      </c>
      <c r="O45" s="49"/>
      <c r="P45" s="49"/>
      <c r="Q45" s="49"/>
      <c r="R45" s="600"/>
      <c r="S45" s="600"/>
      <c r="T45" s="600"/>
      <c r="U45" s="600"/>
      <c r="V45" s="9"/>
    </row>
    <row r="46" spans="1:35" s="9" customFormat="1" x14ac:dyDescent="0.2">
      <c r="A46" s="557"/>
      <c r="B46" s="557"/>
      <c r="C46" s="557"/>
      <c r="D46" s="35"/>
      <c r="E46" s="29"/>
      <c r="F46" s="490"/>
      <c r="G46" s="108"/>
      <c r="H46" s="51"/>
      <c r="I46" s="51"/>
      <c r="J46" s="51"/>
      <c r="K46" s="195"/>
      <c r="L46" s="44"/>
      <c r="M46" s="44"/>
      <c r="N46" s="44"/>
      <c r="O46" s="51"/>
      <c r="P46" s="51"/>
      <c r="Q46" s="51"/>
      <c r="R46" s="600"/>
      <c r="S46" s="600"/>
      <c r="T46" s="600"/>
      <c r="U46" s="600"/>
    </row>
    <row r="47" spans="1:35" s="100" customFormat="1" ht="24" hidden="1" customHeight="1" x14ac:dyDescent="0.2">
      <c r="A47" s="153"/>
      <c r="B47" s="104"/>
      <c r="C47" s="104"/>
      <c r="D47" s="154"/>
      <c r="E47" s="275"/>
      <c r="F47" s="497"/>
      <c r="G47" s="476"/>
      <c r="H47" s="155"/>
      <c r="I47" s="155"/>
      <c r="J47" s="155"/>
      <c r="K47" s="196"/>
      <c r="L47" s="101"/>
      <c r="M47" s="101"/>
      <c r="N47" s="101"/>
      <c r="O47" s="155"/>
      <c r="P47" s="155"/>
      <c r="Q47" s="155"/>
      <c r="R47" s="600"/>
      <c r="S47" s="600"/>
      <c r="T47" s="600"/>
      <c r="U47" s="600"/>
      <c r="V47" s="9"/>
      <c r="W47" s="9"/>
      <c r="X47" s="9"/>
      <c r="Y47" s="9"/>
      <c r="Z47" s="9"/>
      <c r="AA47" s="9"/>
      <c r="AB47" s="9"/>
      <c r="AC47" s="9"/>
      <c r="AD47" s="9"/>
      <c r="AE47" s="9"/>
      <c r="AF47" s="9"/>
      <c r="AG47" s="9"/>
      <c r="AH47" s="9"/>
      <c r="AI47" s="9"/>
    </row>
    <row r="48" spans="1:35" hidden="1" x14ac:dyDescent="0.2">
      <c r="A48" s="556"/>
      <c r="B48" s="556"/>
      <c r="C48" s="7"/>
      <c r="D48" s="38"/>
      <c r="E48" s="234"/>
      <c r="F48" s="123"/>
      <c r="G48" s="105"/>
      <c r="H48" s="49"/>
      <c r="I48" s="114"/>
      <c r="J48" s="114"/>
      <c r="K48" s="194"/>
      <c r="L48" s="127"/>
      <c r="M48" s="127"/>
      <c r="N48" s="127"/>
      <c r="O48" s="49"/>
      <c r="P48" s="49"/>
      <c r="Q48" s="49"/>
      <c r="R48" s="600"/>
      <c r="S48" s="600"/>
      <c r="T48" s="600"/>
      <c r="U48" s="600"/>
      <c r="V48" s="9"/>
    </row>
    <row r="49" spans="1:35" ht="52.5" hidden="1" customHeight="1" x14ac:dyDescent="0.2">
      <c r="A49" s="556"/>
      <c r="B49" s="556"/>
      <c r="C49" s="7"/>
      <c r="D49" s="38"/>
      <c r="E49" s="234"/>
      <c r="F49" s="123"/>
      <c r="G49" s="105"/>
      <c r="H49" s="49"/>
      <c r="I49" s="114"/>
      <c r="J49" s="114"/>
      <c r="K49" s="194"/>
      <c r="L49" s="127"/>
      <c r="M49" s="127"/>
      <c r="N49" s="127"/>
      <c r="O49" s="49"/>
      <c r="P49" s="49"/>
      <c r="Q49" s="49"/>
      <c r="R49" s="600"/>
      <c r="S49" s="600"/>
      <c r="T49" s="600"/>
      <c r="U49" s="600"/>
      <c r="V49" s="9"/>
    </row>
    <row r="50" spans="1:35" ht="21" hidden="1" customHeight="1" x14ac:dyDescent="0.2">
      <c r="A50" s="556"/>
      <c r="B50" s="556"/>
      <c r="C50" s="7"/>
      <c r="D50" s="38"/>
      <c r="E50" s="92"/>
      <c r="F50" s="123"/>
      <c r="G50" s="105"/>
      <c r="H50" s="49"/>
      <c r="I50" s="114"/>
      <c r="J50" s="114"/>
      <c r="K50" s="194"/>
      <c r="L50" s="127"/>
      <c r="M50" s="127"/>
      <c r="N50" s="127"/>
      <c r="O50" s="49"/>
      <c r="P50" s="49"/>
      <c r="Q50" s="49"/>
      <c r="R50" s="600"/>
      <c r="S50" s="600"/>
      <c r="T50" s="600"/>
      <c r="U50" s="600"/>
      <c r="V50" s="9"/>
    </row>
    <row r="51" spans="1:35" ht="31.5" hidden="1" customHeight="1" x14ac:dyDescent="0.2">
      <c r="A51" s="556"/>
      <c r="B51" s="556"/>
      <c r="C51" s="7"/>
      <c r="D51" s="38"/>
      <c r="E51" s="234"/>
      <c r="F51" s="123"/>
      <c r="G51" s="105"/>
      <c r="H51" s="49"/>
      <c r="I51" s="114"/>
      <c r="J51" s="114"/>
      <c r="K51" s="194"/>
      <c r="L51" s="127"/>
      <c r="M51" s="127"/>
      <c r="N51" s="127"/>
      <c r="O51" s="49"/>
      <c r="P51" s="49"/>
      <c r="Q51" s="49"/>
      <c r="R51" s="600"/>
      <c r="S51" s="600"/>
      <c r="T51" s="600"/>
      <c r="U51" s="600"/>
      <c r="V51" s="9"/>
    </row>
    <row r="52" spans="1:35" hidden="1" x14ac:dyDescent="0.2">
      <c r="A52" s="556"/>
      <c r="B52" s="556"/>
      <c r="C52" s="7"/>
      <c r="D52" s="38"/>
      <c r="E52" s="92"/>
      <c r="F52" s="123"/>
      <c r="G52" s="105"/>
      <c r="H52" s="49"/>
      <c r="I52" s="114"/>
      <c r="J52" s="114"/>
      <c r="K52" s="194"/>
      <c r="L52" s="127"/>
      <c r="M52" s="127"/>
      <c r="N52" s="127"/>
      <c r="O52" s="49"/>
      <c r="P52" s="49"/>
      <c r="Q52" s="49"/>
      <c r="R52" s="600"/>
      <c r="S52" s="600"/>
      <c r="T52" s="600"/>
      <c r="U52" s="600"/>
      <c r="V52" s="9"/>
    </row>
    <row r="53" spans="1:35" s="67" customFormat="1" ht="23.25" customHeight="1" x14ac:dyDescent="0.2">
      <c r="A53" s="178" t="s">
        <v>666</v>
      </c>
      <c r="B53" s="179"/>
      <c r="C53" s="180"/>
      <c r="E53" s="413"/>
      <c r="F53" s="508"/>
      <c r="G53" s="477"/>
      <c r="H53" s="121"/>
      <c r="I53" s="121"/>
      <c r="J53" s="121"/>
      <c r="K53" s="541">
        <f>(K54+K59+K62+K66+K70+K74)/6</f>
        <v>112.75286213111042</v>
      </c>
      <c r="L53" s="181"/>
      <c r="M53" s="181"/>
      <c r="N53" s="181"/>
      <c r="O53" s="121"/>
      <c r="P53" s="121"/>
      <c r="Q53" s="121"/>
      <c r="R53" s="600"/>
      <c r="S53" s="600"/>
      <c r="T53" s="600"/>
      <c r="U53" s="600"/>
      <c r="V53" s="9"/>
      <c r="W53" s="9"/>
      <c r="X53" s="9"/>
      <c r="Y53" s="9"/>
      <c r="Z53" s="9"/>
      <c r="AA53" s="9"/>
      <c r="AB53" s="9"/>
      <c r="AC53" s="9"/>
      <c r="AD53" s="9"/>
      <c r="AE53" s="9"/>
      <c r="AF53" s="9"/>
      <c r="AG53" s="9"/>
      <c r="AH53" s="9"/>
      <c r="AI53" s="9"/>
    </row>
    <row r="54" spans="1:35" s="152" customFormat="1" ht="18.75" customHeight="1" x14ac:dyDescent="0.2">
      <c r="A54" s="145"/>
      <c r="B54" s="145" t="s">
        <v>521</v>
      </c>
      <c r="C54" s="144"/>
      <c r="D54" s="146"/>
      <c r="E54" s="233"/>
      <c r="F54" s="216"/>
      <c r="G54" s="217"/>
      <c r="H54" s="149"/>
      <c r="I54" s="149"/>
      <c r="J54" s="149"/>
      <c r="K54" s="166">
        <f>AVERAGE(J55:J57)</f>
        <v>100.32178068835013</v>
      </c>
      <c r="L54" s="148"/>
      <c r="M54" s="148"/>
      <c r="N54" s="148"/>
      <c r="O54" s="149"/>
      <c r="P54" s="149"/>
      <c r="Q54" s="149"/>
      <c r="R54" s="600"/>
      <c r="S54" s="600"/>
      <c r="T54" s="600"/>
      <c r="U54" s="600"/>
      <c r="V54" s="9"/>
      <c r="W54" s="9"/>
      <c r="X54" s="9"/>
      <c r="Y54" s="9"/>
      <c r="Z54" s="9"/>
      <c r="AA54" s="9"/>
      <c r="AB54" s="9"/>
      <c r="AC54" s="9"/>
      <c r="AD54" s="9"/>
      <c r="AE54" s="9"/>
      <c r="AF54" s="9"/>
      <c r="AG54" s="9"/>
      <c r="AH54" s="9"/>
      <c r="AI54" s="9"/>
    </row>
    <row r="55" spans="1:35" ht="20.25" customHeight="1" x14ac:dyDescent="0.2">
      <c r="A55" s="556"/>
      <c r="B55" s="556"/>
      <c r="C55" s="7" t="s">
        <v>878</v>
      </c>
      <c r="D55" s="38">
        <v>0.2</v>
      </c>
      <c r="E55" s="92" t="s">
        <v>667</v>
      </c>
      <c r="F55" s="559">
        <f>'UKM Esensial Bulanan Setahun'!F55</f>
        <v>14255</v>
      </c>
      <c r="G55" s="108">
        <f>'UKM Esensial Bulanan Setahun'!G55/(12/9)</f>
        <v>2138.25</v>
      </c>
      <c r="H55" s="106">
        <f t="shared" ref="H55:H57" si="20">N55</f>
        <v>1320</v>
      </c>
      <c r="I55" s="114">
        <f t="shared" ref="I55:I57" si="21">H55/F55*100</f>
        <v>9.2599088039284467</v>
      </c>
      <c r="J55" s="114">
        <f t="shared" ref="J55:J57" si="22">H55/G55*100</f>
        <v>61.732725359522981</v>
      </c>
      <c r="K55" s="194"/>
      <c r="L55" s="127"/>
      <c r="M55" s="127"/>
      <c r="N55" s="558">
        <f>'UKM Esensial Bulanan Setahun'!AC55</f>
        <v>1320</v>
      </c>
      <c r="O55" s="49"/>
      <c r="P55" s="49"/>
      <c r="Q55" s="49"/>
      <c r="R55" s="600"/>
      <c r="S55" s="600"/>
      <c r="T55" s="600"/>
      <c r="U55" s="600"/>
      <c r="V55" s="9"/>
    </row>
    <row r="56" spans="1:35" ht="20.25" customHeight="1" x14ac:dyDescent="0.2">
      <c r="A56" s="556"/>
      <c r="B56" s="556"/>
      <c r="C56" s="7" t="s">
        <v>879</v>
      </c>
      <c r="D56" s="38">
        <v>0.85</v>
      </c>
      <c r="E56" s="92" t="s">
        <v>667</v>
      </c>
      <c r="F56" s="559">
        <f>'UKM Esensial Bulanan Setahun'!F56</f>
        <v>1783</v>
      </c>
      <c r="G56" s="108">
        <f>'UKM Esensial Bulanan Setahun'!G56/(12/9)</f>
        <v>1136.6625000000001</v>
      </c>
      <c r="H56" s="106">
        <f t="shared" si="20"/>
        <v>957</v>
      </c>
      <c r="I56" s="114">
        <f t="shared" si="21"/>
        <v>53.673583847448128</v>
      </c>
      <c r="J56" s="114">
        <f t="shared" si="22"/>
        <v>84.193857015604891</v>
      </c>
      <c r="K56" s="194"/>
      <c r="L56" s="127"/>
      <c r="M56" s="127"/>
      <c r="N56" s="558">
        <f>'UKM Esensial Bulanan Setahun'!AC56</f>
        <v>957</v>
      </c>
      <c r="O56" s="49"/>
      <c r="P56" s="49"/>
      <c r="Q56" s="49"/>
      <c r="R56" s="600"/>
      <c r="S56" s="600"/>
      <c r="T56" s="600"/>
      <c r="U56" s="600"/>
      <c r="V56" s="9"/>
    </row>
    <row r="57" spans="1:35" ht="30" x14ac:dyDescent="0.2">
      <c r="A57" s="556"/>
      <c r="B57" s="556"/>
      <c r="C57" s="7" t="s">
        <v>880</v>
      </c>
      <c r="D57" s="38">
        <v>0.86</v>
      </c>
      <c r="E57" s="92" t="s">
        <v>516</v>
      </c>
      <c r="F57" s="559">
        <f>'UKM Esensial Bulanan Setahun'!F57</f>
        <v>16146</v>
      </c>
      <c r="G57" s="108">
        <f>'UKM Esensial Bulanan Setahun'!G57/(12/9)</f>
        <v>10414.17</v>
      </c>
      <c r="H57" s="106">
        <f t="shared" si="20"/>
        <v>16146</v>
      </c>
      <c r="I57" s="114">
        <f t="shared" si="21"/>
        <v>100</v>
      </c>
      <c r="J57" s="114">
        <f t="shared" si="22"/>
        <v>155.0387596899225</v>
      </c>
      <c r="K57" s="194"/>
      <c r="L57" s="127"/>
      <c r="M57" s="127"/>
      <c r="N57" s="558">
        <f>'UKM Esensial Bulanan Setahun'!AC57</f>
        <v>16146</v>
      </c>
      <c r="O57" s="49"/>
      <c r="P57" s="49"/>
      <c r="Q57" s="49"/>
      <c r="R57" s="600"/>
      <c r="S57" s="600"/>
      <c r="T57" s="600"/>
      <c r="U57" s="600"/>
      <c r="V57" s="9"/>
    </row>
    <row r="58" spans="1:35" s="9" customFormat="1" x14ac:dyDescent="0.2">
      <c r="A58" s="557"/>
      <c r="B58" s="557"/>
      <c r="C58" s="21"/>
      <c r="D58" s="35"/>
      <c r="E58" s="29"/>
      <c r="F58" s="490"/>
      <c r="G58" s="108"/>
      <c r="H58" s="51"/>
      <c r="I58" s="51"/>
      <c r="J58" s="51"/>
      <c r="K58" s="195"/>
      <c r="L58" s="125"/>
      <c r="M58" s="125"/>
      <c r="N58" s="125"/>
      <c r="O58" s="51"/>
      <c r="P58" s="51"/>
      <c r="Q58" s="51"/>
      <c r="R58" s="600"/>
      <c r="S58" s="600"/>
      <c r="T58" s="600"/>
      <c r="U58" s="600"/>
    </row>
    <row r="59" spans="1:35" s="152" customFormat="1" ht="23.25" customHeight="1" x14ac:dyDescent="0.2">
      <c r="A59" s="144"/>
      <c r="B59" s="145" t="s">
        <v>522</v>
      </c>
      <c r="C59" s="161"/>
      <c r="D59" s="146"/>
      <c r="E59" s="233"/>
      <c r="F59" s="216"/>
      <c r="G59" s="217"/>
      <c r="H59" s="149"/>
      <c r="I59" s="149"/>
      <c r="J59" s="149"/>
      <c r="K59" s="166">
        <f>AVERAGE(J60:J61)</f>
        <v>126.74897119341564</v>
      </c>
      <c r="L59" s="148"/>
      <c r="M59" s="148"/>
      <c r="N59" s="148"/>
      <c r="O59" s="149"/>
      <c r="P59" s="149"/>
      <c r="Q59" s="149"/>
      <c r="R59" s="600"/>
      <c r="S59" s="600"/>
      <c r="T59" s="600"/>
      <c r="U59" s="600"/>
      <c r="V59" s="9"/>
      <c r="W59" s="9"/>
      <c r="X59" s="9"/>
      <c r="Y59" s="9"/>
      <c r="Z59" s="9"/>
      <c r="AA59" s="9"/>
      <c r="AB59" s="9"/>
      <c r="AC59" s="9"/>
      <c r="AD59" s="9"/>
      <c r="AE59" s="9"/>
      <c r="AF59" s="9"/>
      <c r="AG59" s="9"/>
      <c r="AH59" s="9"/>
      <c r="AI59" s="9"/>
    </row>
    <row r="60" spans="1:35" ht="30" x14ac:dyDescent="0.2">
      <c r="A60" s="556"/>
      <c r="B60" s="5"/>
      <c r="C60" s="7" t="s">
        <v>783</v>
      </c>
      <c r="D60" s="38">
        <v>0.6</v>
      </c>
      <c r="E60" s="92" t="s">
        <v>668</v>
      </c>
      <c r="F60" s="559">
        <f>'UKM Esensial Bulanan Setahun'!F60</f>
        <v>30</v>
      </c>
      <c r="G60" s="108">
        <f>'UKM Esensial Bulanan Setahun'!G60/(12/9)</f>
        <v>13.5</v>
      </c>
      <c r="H60" s="106">
        <f t="shared" ref="H60:H61" si="23">N60</f>
        <v>12</v>
      </c>
      <c r="I60" s="114">
        <f t="shared" ref="I60:I61" si="24">H60/F60*100</f>
        <v>40</v>
      </c>
      <c r="J60" s="114">
        <f t="shared" ref="J60:J61" si="25">H60/G60*100</f>
        <v>88.888888888888886</v>
      </c>
      <c r="K60" s="194"/>
      <c r="L60" s="127"/>
      <c r="M60" s="127"/>
      <c r="N60" s="558">
        <f>'UKM Esensial Bulanan Setahun'!AC60</f>
        <v>12</v>
      </c>
      <c r="O60" s="49"/>
      <c r="P60" s="49"/>
      <c r="Q60" s="49"/>
      <c r="R60" s="600"/>
      <c r="S60" s="600"/>
      <c r="T60" s="600"/>
      <c r="U60" s="600"/>
      <c r="V60" s="9"/>
    </row>
    <row r="61" spans="1:35" ht="20.25" customHeight="1" x14ac:dyDescent="0.2">
      <c r="A61" s="556"/>
      <c r="B61" s="5"/>
      <c r="C61" s="7" t="s">
        <v>523</v>
      </c>
      <c r="D61" s="38">
        <v>0.45</v>
      </c>
      <c r="E61" s="92" t="s">
        <v>668</v>
      </c>
      <c r="F61" s="559">
        <f>'UKM Esensial Bulanan Setahun'!F61</f>
        <v>18</v>
      </c>
      <c r="G61" s="108">
        <f>'UKM Esensial Bulanan Setahun'!G61/(12/9)</f>
        <v>6.0750000000000002</v>
      </c>
      <c r="H61" s="106">
        <f t="shared" si="23"/>
        <v>10</v>
      </c>
      <c r="I61" s="114">
        <f t="shared" si="24"/>
        <v>55.555555555555557</v>
      </c>
      <c r="J61" s="114">
        <f t="shared" si="25"/>
        <v>164.6090534979424</v>
      </c>
      <c r="K61" s="194"/>
      <c r="L61" s="127"/>
      <c r="M61" s="127"/>
      <c r="N61" s="558">
        <f>'UKM Esensial Bulanan Setahun'!AC61</f>
        <v>10</v>
      </c>
      <c r="O61" s="49"/>
      <c r="P61" s="49"/>
      <c r="Q61" s="49"/>
      <c r="R61" s="600"/>
      <c r="S61" s="600"/>
      <c r="T61" s="600"/>
      <c r="U61" s="600"/>
      <c r="V61" s="9"/>
    </row>
    <row r="62" spans="1:35" s="152" customFormat="1" ht="24.75" customHeight="1" x14ac:dyDescent="0.2">
      <c r="A62" s="144"/>
      <c r="B62" s="145" t="s">
        <v>524</v>
      </c>
      <c r="C62" s="161"/>
      <c r="D62" s="146"/>
      <c r="E62" s="233"/>
      <c r="F62" s="688"/>
      <c r="G62" s="217"/>
      <c r="H62" s="149"/>
      <c r="I62" s="149"/>
      <c r="J62" s="149"/>
      <c r="K62" s="166">
        <f>AVERAGE(J63:J64)</f>
        <v>110.08336677009549</v>
      </c>
      <c r="L62" s="148"/>
      <c r="M62" s="148"/>
      <c r="N62" s="148"/>
      <c r="O62" s="149"/>
      <c r="P62" s="149"/>
      <c r="Q62" s="149"/>
      <c r="R62" s="600"/>
      <c r="S62" s="600"/>
      <c r="T62" s="600"/>
      <c r="U62" s="600"/>
      <c r="V62" s="9"/>
      <c r="W62" s="9"/>
      <c r="X62" s="9"/>
      <c r="Y62" s="9"/>
      <c r="Z62" s="9"/>
      <c r="AA62" s="9"/>
      <c r="AB62" s="9"/>
      <c r="AC62" s="9"/>
      <c r="AD62" s="9"/>
      <c r="AE62" s="9"/>
      <c r="AF62" s="9"/>
      <c r="AG62" s="9"/>
      <c r="AH62" s="9"/>
      <c r="AI62" s="9"/>
    </row>
    <row r="63" spans="1:35" x14ac:dyDescent="0.2">
      <c r="A63" s="556"/>
      <c r="B63" s="5"/>
      <c r="C63" s="7" t="s">
        <v>784</v>
      </c>
      <c r="D63" s="38">
        <v>0.4</v>
      </c>
      <c r="E63" s="92" t="s">
        <v>669</v>
      </c>
      <c r="F63" s="559">
        <f>'UKM Esensial Bulanan Setahun'!F63</f>
        <v>2543</v>
      </c>
      <c r="G63" s="108">
        <f>'UKM Esensial Bulanan Setahun'!G63/(12/9)</f>
        <v>762.90000000000009</v>
      </c>
      <c r="H63" s="106">
        <f t="shared" ref="H63:H64" si="26">N63</f>
        <v>957</v>
      </c>
      <c r="I63" s="114">
        <f t="shared" ref="I63:I64" si="27">H63/F63*100</f>
        <v>37.632717263075108</v>
      </c>
      <c r="J63" s="114">
        <f t="shared" ref="J63:J64" si="28">H63/G63*100</f>
        <v>125.44239087691702</v>
      </c>
      <c r="K63" s="194"/>
      <c r="L63" s="127"/>
      <c r="M63" s="127"/>
      <c r="N63" s="558">
        <f>'UKM Esensial Bulanan Setahun'!AC63</f>
        <v>957</v>
      </c>
      <c r="O63" s="49"/>
      <c r="P63" s="49"/>
      <c r="Q63" s="49"/>
      <c r="R63" s="600"/>
      <c r="S63" s="600"/>
      <c r="T63" s="600"/>
      <c r="U63" s="600"/>
      <c r="V63" s="9"/>
    </row>
    <row r="64" spans="1:35" ht="21.75" customHeight="1" x14ac:dyDescent="0.2">
      <c r="A64" s="556"/>
      <c r="B64" s="5"/>
      <c r="C64" s="7" t="s">
        <v>525</v>
      </c>
      <c r="D64" s="38">
        <v>0.75</v>
      </c>
      <c r="E64" s="92" t="s">
        <v>669</v>
      </c>
      <c r="F64" s="559">
        <f>'UKM Esensial Bulanan Setahun'!F64</f>
        <v>1310</v>
      </c>
      <c r="G64" s="108">
        <f>'UKM Esensial Bulanan Setahun'!G64/(12/9)</f>
        <v>736.875</v>
      </c>
      <c r="H64" s="106">
        <f t="shared" si="26"/>
        <v>698</v>
      </c>
      <c r="I64" s="114">
        <f t="shared" si="27"/>
        <v>53.282442748091604</v>
      </c>
      <c r="J64" s="114">
        <f t="shared" si="28"/>
        <v>94.724342663273958</v>
      </c>
      <c r="K64" s="194"/>
      <c r="L64" s="127"/>
      <c r="M64" s="127"/>
      <c r="N64" s="558">
        <f>'UKM Esensial Bulanan Setahun'!AC64</f>
        <v>698</v>
      </c>
      <c r="O64" s="49"/>
      <c r="P64" s="49"/>
      <c r="Q64" s="49"/>
      <c r="R64" s="600"/>
      <c r="S64" s="600"/>
      <c r="T64" s="600"/>
      <c r="U64" s="600"/>
      <c r="V64" s="9"/>
    </row>
    <row r="65" spans="1:35" s="9" customFormat="1" x14ac:dyDescent="0.25">
      <c r="A65" s="10"/>
      <c r="B65" s="10"/>
      <c r="C65" s="10"/>
      <c r="D65" s="10"/>
      <c r="E65" s="414"/>
      <c r="F65" s="560"/>
      <c r="G65" s="526"/>
      <c r="H65" s="72"/>
      <c r="I65" s="72"/>
      <c r="J65" s="72"/>
      <c r="K65" s="198"/>
      <c r="L65" s="128"/>
      <c r="M65" s="128"/>
      <c r="N65" s="128"/>
      <c r="O65" s="72"/>
      <c r="P65" s="72"/>
      <c r="Q65" s="72"/>
      <c r="R65" s="600"/>
      <c r="S65" s="600"/>
      <c r="T65" s="600"/>
      <c r="U65" s="600"/>
    </row>
    <row r="66" spans="1:35" s="152" customFormat="1" ht="23.25" customHeight="1" x14ac:dyDescent="0.2">
      <c r="A66" s="144"/>
      <c r="B66" s="145" t="s">
        <v>526</v>
      </c>
      <c r="C66" s="161"/>
      <c r="D66" s="146"/>
      <c r="E66" s="233"/>
      <c r="F66" s="216"/>
      <c r="G66" s="217"/>
      <c r="H66" s="149"/>
      <c r="I66" s="149"/>
      <c r="J66" s="149"/>
      <c r="K66" s="166">
        <f>AVERAGE(J67:J68)</f>
        <v>108.60270522106271</v>
      </c>
      <c r="L66" s="148"/>
      <c r="M66" s="148"/>
      <c r="N66" s="148"/>
      <c r="O66" s="149"/>
      <c r="P66" s="149"/>
      <c r="Q66" s="149"/>
      <c r="R66" s="600"/>
      <c r="S66" s="600"/>
      <c r="T66" s="600"/>
      <c r="U66" s="600"/>
      <c r="V66" s="9"/>
      <c r="W66" s="9"/>
      <c r="X66" s="9"/>
      <c r="Y66" s="9"/>
      <c r="Z66" s="9"/>
      <c r="AA66" s="9"/>
      <c r="AB66" s="9"/>
      <c r="AC66" s="9"/>
      <c r="AD66" s="9"/>
      <c r="AE66" s="9"/>
      <c r="AF66" s="9"/>
      <c r="AG66" s="9"/>
      <c r="AH66" s="9"/>
      <c r="AI66" s="9"/>
    </row>
    <row r="67" spans="1:35" ht="21" customHeight="1" x14ac:dyDescent="0.2">
      <c r="A67" s="556"/>
      <c r="B67" s="5"/>
      <c r="C67" s="7" t="s">
        <v>909</v>
      </c>
      <c r="D67" s="420">
        <v>0.88</v>
      </c>
      <c r="E67" s="92" t="s">
        <v>597</v>
      </c>
      <c r="F67" s="559">
        <f>'UKM Esensial Bulanan Setahun'!F67</f>
        <v>92</v>
      </c>
      <c r="G67" s="108">
        <f>'UKM Esensial Bulanan Setahun'!G67/(12/9)</f>
        <v>60.72</v>
      </c>
      <c r="H67" s="106">
        <f t="shared" ref="H67:H68" si="29">N67</f>
        <v>48</v>
      </c>
      <c r="I67" s="114">
        <f t="shared" ref="I67:I68" si="30">H67/F67*100</f>
        <v>52.173913043478258</v>
      </c>
      <c r="J67" s="114">
        <f t="shared" ref="J67:J68" si="31">H67/G67*100</f>
        <v>79.051383399209485</v>
      </c>
      <c r="K67" s="194"/>
      <c r="L67" s="127"/>
      <c r="M67" s="127"/>
      <c r="N67" s="558">
        <f>'UKM Esensial Bulanan Setahun'!AC67</f>
        <v>48</v>
      </c>
      <c r="O67" s="49"/>
      <c r="P67" s="49"/>
      <c r="Q67" s="49"/>
      <c r="R67" s="600"/>
      <c r="S67" s="600"/>
      <c r="T67" s="600"/>
      <c r="U67" s="600"/>
      <c r="V67" s="9"/>
    </row>
    <row r="68" spans="1:35" ht="31.5" customHeight="1" x14ac:dyDescent="0.2">
      <c r="A68" s="556"/>
      <c r="B68" s="556"/>
      <c r="C68" s="7" t="s">
        <v>910</v>
      </c>
      <c r="D68" s="38">
        <v>0.63</v>
      </c>
      <c r="E68" s="92" t="s">
        <v>597</v>
      </c>
      <c r="F68" s="559">
        <f>'UKM Esensial Bulanan Setahun'!F68</f>
        <v>72</v>
      </c>
      <c r="G68" s="108">
        <f>'UKM Esensial Bulanan Setahun'!G68/(12/9)</f>
        <v>34.020000000000003</v>
      </c>
      <c r="H68" s="106">
        <f t="shared" si="29"/>
        <v>47</v>
      </c>
      <c r="I68" s="114">
        <f t="shared" si="30"/>
        <v>65.277777777777786</v>
      </c>
      <c r="J68" s="114">
        <f t="shared" si="31"/>
        <v>138.15402704291591</v>
      </c>
      <c r="K68" s="194"/>
      <c r="L68" s="127"/>
      <c r="M68" s="127"/>
      <c r="N68" s="558">
        <f>'UKM Esensial Bulanan Setahun'!AC68</f>
        <v>47</v>
      </c>
      <c r="O68" s="49"/>
      <c r="P68" s="49"/>
      <c r="Q68" s="49"/>
      <c r="R68" s="600"/>
      <c r="S68" s="600"/>
      <c r="T68" s="600"/>
      <c r="U68" s="600"/>
      <c r="V68" s="9"/>
    </row>
    <row r="69" spans="1:35" s="9" customFormat="1" x14ac:dyDescent="0.2">
      <c r="A69" s="557"/>
      <c r="B69" s="557"/>
      <c r="C69" s="557"/>
      <c r="D69" s="35"/>
      <c r="E69" s="29"/>
      <c r="F69" s="559"/>
      <c r="G69" s="108"/>
      <c r="H69" s="51"/>
      <c r="I69" s="51"/>
      <c r="J69" s="51"/>
      <c r="K69" s="195"/>
      <c r="L69" s="125"/>
      <c r="M69" s="125"/>
      <c r="N69" s="125"/>
      <c r="O69" s="51"/>
      <c r="P69" s="51"/>
      <c r="Q69" s="51"/>
      <c r="R69" s="600"/>
      <c r="S69" s="600"/>
      <c r="T69" s="600"/>
      <c r="U69" s="600"/>
    </row>
    <row r="70" spans="1:35" s="152" customFormat="1" ht="21" customHeight="1" x14ac:dyDescent="0.2">
      <c r="A70" s="144"/>
      <c r="B70" s="145" t="s">
        <v>680</v>
      </c>
      <c r="C70" s="162"/>
      <c r="D70" s="163"/>
      <c r="E70" s="415"/>
      <c r="F70" s="218"/>
      <c r="G70" s="219"/>
      <c r="H70" s="165"/>
      <c r="I70" s="165"/>
      <c r="J70" s="165"/>
      <c r="K70" s="199">
        <f>AVERAGE(J71:J73)</f>
        <v>82.01167778004519</v>
      </c>
      <c r="L70" s="164"/>
      <c r="M70" s="164"/>
      <c r="N70" s="164"/>
      <c r="O70" s="165"/>
      <c r="P70" s="165"/>
      <c r="Q70" s="165"/>
      <c r="R70" s="600"/>
      <c r="S70" s="600"/>
      <c r="T70" s="600"/>
      <c r="U70" s="600"/>
      <c r="V70" s="9"/>
      <c r="W70" s="9"/>
      <c r="X70" s="9"/>
      <c r="Y70" s="9"/>
      <c r="Z70" s="9"/>
      <c r="AA70" s="9"/>
      <c r="AB70" s="9"/>
      <c r="AC70" s="9"/>
      <c r="AD70" s="9"/>
      <c r="AE70" s="9"/>
      <c r="AF70" s="9"/>
      <c r="AG70" s="9"/>
      <c r="AH70" s="9"/>
      <c r="AI70" s="9"/>
    </row>
    <row r="71" spans="1:35" ht="19.5" customHeight="1" x14ac:dyDescent="0.2">
      <c r="A71" s="556"/>
      <c r="B71" s="5"/>
      <c r="C71" s="6" t="s">
        <v>786</v>
      </c>
      <c r="D71" s="38">
        <v>0.1</v>
      </c>
      <c r="E71" s="92" t="s">
        <v>776</v>
      </c>
      <c r="F71" s="559">
        <f>'UKM Esensial Bulanan Setahun'!F71</f>
        <v>4976</v>
      </c>
      <c r="G71" s="108">
        <f>'UKM Esensial Bulanan Setahun'!G71/(12/9)</f>
        <v>373.20000000000005</v>
      </c>
      <c r="H71" s="106">
        <f t="shared" ref="H71:H73" si="32">N71</f>
        <v>159</v>
      </c>
      <c r="I71" s="114">
        <f t="shared" ref="I71:I73" si="33">H71/F71*100</f>
        <v>3.195337620578778</v>
      </c>
      <c r="J71" s="114">
        <f t="shared" ref="J71:J73" si="34">H71/G71*100</f>
        <v>42.60450160771704</v>
      </c>
      <c r="K71" s="194"/>
      <c r="L71" s="127"/>
      <c r="M71" s="127"/>
      <c r="N71" s="558">
        <f>'UKM Esensial Bulanan Setahun'!AC71</f>
        <v>159</v>
      </c>
      <c r="O71" s="49"/>
      <c r="P71" s="49"/>
      <c r="Q71" s="49"/>
      <c r="R71" s="600"/>
      <c r="S71" s="600"/>
      <c r="T71" s="600"/>
      <c r="U71" s="600"/>
      <c r="V71" s="9"/>
    </row>
    <row r="72" spans="1:35" ht="18" customHeight="1" x14ac:dyDescent="0.2">
      <c r="A72" s="556"/>
      <c r="B72" s="556"/>
      <c r="C72" s="7" t="s">
        <v>527</v>
      </c>
      <c r="D72" s="38">
        <v>0.2</v>
      </c>
      <c r="E72" s="92" t="s">
        <v>776</v>
      </c>
      <c r="F72" s="559">
        <f>'UKM Esensial Bulanan Setahun'!F72</f>
        <v>220</v>
      </c>
      <c r="G72" s="108">
        <f>'UKM Esensial Bulanan Setahun'!G72/(12/9)</f>
        <v>33</v>
      </c>
      <c r="H72" s="106">
        <f t="shared" si="32"/>
        <v>36</v>
      </c>
      <c r="I72" s="114">
        <f t="shared" si="33"/>
        <v>16.363636363636363</v>
      </c>
      <c r="J72" s="114">
        <f t="shared" si="34"/>
        <v>109.09090909090908</v>
      </c>
      <c r="K72" s="194"/>
      <c r="L72" s="127"/>
      <c r="M72" s="127"/>
      <c r="N72" s="558">
        <f>'UKM Esensial Bulanan Setahun'!AC72</f>
        <v>36</v>
      </c>
      <c r="O72" s="49"/>
      <c r="P72" s="49"/>
      <c r="Q72" s="49"/>
      <c r="R72" s="600"/>
      <c r="S72" s="600"/>
      <c r="T72" s="600"/>
      <c r="U72" s="600"/>
      <c r="V72" s="9"/>
    </row>
    <row r="73" spans="1:35" ht="21" customHeight="1" x14ac:dyDescent="0.2">
      <c r="A73" s="556"/>
      <c r="B73" s="556"/>
      <c r="C73" s="7" t="s">
        <v>785</v>
      </c>
      <c r="D73" s="38">
        <v>0.4</v>
      </c>
      <c r="E73" s="92" t="s">
        <v>776</v>
      </c>
      <c r="F73" s="559">
        <f>'UKM Esensial Bulanan Setahun'!F73</f>
        <v>53</v>
      </c>
      <c r="G73" s="108">
        <f>'UKM Esensial Bulanan Setahun'!G73/(12/9)</f>
        <v>15.900000000000002</v>
      </c>
      <c r="H73" s="106">
        <f t="shared" si="32"/>
        <v>15</v>
      </c>
      <c r="I73" s="114">
        <f t="shared" si="33"/>
        <v>28.30188679245283</v>
      </c>
      <c r="J73" s="114">
        <f t="shared" si="34"/>
        <v>94.339622641509422</v>
      </c>
      <c r="K73" s="194"/>
      <c r="L73" s="127"/>
      <c r="M73" s="127"/>
      <c r="N73" s="558">
        <f>'UKM Esensial Bulanan Setahun'!AC73</f>
        <v>15</v>
      </c>
      <c r="O73" s="49"/>
      <c r="P73" s="49"/>
      <c r="Q73" s="49"/>
      <c r="R73" s="600"/>
      <c r="S73" s="600"/>
      <c r="T73" s="600"/>
      <c r="U73" s="600"/>
      <c r="V73" s="9"/>
    </row>
    <row r="74" spans="1:35" s="152" customFormat="1" ht="22.5" customHeight="1" x14ac:dyDescent="0.2">
      <c r="A74" s="144"/>
      <c r="B74" s="145" t="s">
        <v>528</v>
      </c>
      <c r="C74" s="161"/>
      <c r="D74" s="146"/>
      <c r="E74" s="233"/>
      <c r="F74" s="216"/>
      <c r="G74" s="217"/>
      <c r="H74" s="149"/>
      <c r="I74" s="149"/>
      <c r="J74" s="149"/>
      <c r="K74" s="166">
        <f>AVERAGE(J75:J78)</f>
        <v>148.74867113369334</v>
      </c>
      <c r="L74" s="148"/>
      <c r="M74" s="148"/>
      <c r="N74" s="148"/>
      <c r="O74" s="149"/>
      <c r="P74" s="149"/>
      <c r="Q74" s="149"/>
      <c r="R74" s="600"/>
      <c r="S74" s="600"/>
      <c r="T74" s="600"/>
      <c r="U74" s="600"/>
      <c r="V74" s="9"/>
      <c r="W74" s="9"/>
      <c r="X74" s="9"/>
      <c r="Y74" s="9"/>
      <c r="Z74" s="9"/>
      <c r="AA74" s="9"/>
      <c r="AB74" s="9"/>
      <c r="AC74" s="9"/>
      <c r="AD74" s="9"/>
      <c r="AE74" s="9"/>
      <c r="AF74" s="9"/>
      <c r="AG74" s="9"/>
      <c r="AH74" s="9"/>
      <c r="AI74" s="9"/>
    </row>
    <row r="75" spans="1:35" ht="33.75" customHeight="1" x14ac:dyDescent="0.2">
      <c r="A75" s="556"/>
      <c r="B75" s="5"/>
      <c r="C75" s="7" t="s">
        <v>911</v>
      </c>
      <c r="D75" s="38">
        <v>0.87</v>
      </c>
      <c r="E75" s="92" t="s">
        <v>772</v>
      </c>
      <c r="F75" s="559">
        <f>'UKM Esensial Bulanan Setahun'!F75</f>
        <v>16146</v>
      </c>
      <c r="G75" s="108">
        <f>'UKM Esensial Bulanan Setahun'!G75/(12/9)</f>
        <v>10535.265000000001</v>
      </c>
      <c r="H75" s="106">
        <f t="shared" ref="H75:H78" si="35">N75</f>
        <v>15271</v>
      </c>
      <c r="I75" s="114">
        <f t="shared" ref="I75:I78" si="36">H75/F75*100</f>
        <v>94.58070110244023</v>
      </c>
      <c r="J75" s="114">
        <f t="shared" ref="J75:J78" si="37">H75/G75*100</f>
        <v>144.95126605737966</v>
      </c>
      <c r="K75" s="194"/>
      <c r="L75" s="127"/>
      <c r="M75" s="127"/>
      <c r="N75" s="558">
        <f>'UKM Esensial Bulanan Setahun'!AC75</f>
        <v>15271</v>
      </c>
      <c r="O75" s="49"/>
      <c r="P75" s="49"/>
      <c r="Q75" s="49"/>
      <c r="R75" s="600"/>
      <c r="S75" s="600"/>
      <c r="T75" s="600"/>
      <c r="U75" s="600"/>
      <c r="V75" s="9"/>
    </row>
    <row r="76" spans="1:35" ht="19.5" customHeight="1" x14ac:dyDescent="0.2">
      <c r="A76" s="556"/>
      <c r="B76" s="556"/>
      <c r="C76" s="7" t="s">
        <v>860</v>
      </c>
      <c r="D76" s="40">
        <v>0.7</v>
      </c>
      <c r="E76" s="92" t="s">
        <v>781</v>
      </c>
      <c r="F76" s="559">
        <f>'UKM Esensial Bulanan Setahun'!F76</f>
        <v>12</v>
      </c>
      <c r="G76" s="108">
        <f>'UKM Esensial Bulanan Setahun'!G76/(12/9)</f>
        <v>6.2999999999999989</v>
      </c>
      <c r="H76" s="106">
        <f t="shared" si="35"/>
        <v>6</v>
      </c>
      <c r="I76" s="114">
        <f t="shared" si="36"/>
        <v>50</v>
      </c>
      <c r="J76" s="114">
        <f t="shared" si="37"/>
        <v>95.238095238095255</v>
      </c>
      <c r="K76" s="194"/>
      <c r="L76" s="127"/>
      <c r="M76" s="127"/>
      <c r="N76" s="558">
        <f>'UKM Esensial Bulanan Setahun'!AC76</f>
        <v>6</v>
      </c>
      <c r="O76" s="49"/>
      <c r="P76" s="49"/>
      <c r="Q76" s="49"/>
      <c r="R76" s="600"/>
      <c r="S76" s="600"/>
      <c r="T76" s="600"/>
      <c r="U76" s="600"/>
      <c r="V76" s="9"/>
    </row>
    <row r="77" spans="1:35" ht="19.5" customHeight="1" x14ac:dyDescent="0.2">
      <c r="A77" s="556"/>
      <c r="B77" s="556"/>
      <c r="C77" s="7" t="s">
        <v>861</v>
      </c>
      <c r="D77" s="38">
        <v>0.75</v>
      </c>
      <c r="E77" s="92" t="s">
        <v>787</v>
      </c>
      <c r="F77" s="559">
        <f>'UKM Esensial Bulanan Setahun'!F77</f>
        <v>13033</v>
      </c>
      <c r="G77" s="108">
        <f>'UKM Esensial Bulanan Setahun'!G77/(12/9)</f>
        <v>7331.0625</v>
      </c>
      <c r="H77" s="106">
        <f t="shared" si="35"/>
        <v>12978</v>
      </c>
      <c r="I77" s="114">
        <f t="shared" si="36"/>
        <v>99.577994322105425</v>
      </c>
      <c r="J77" s="114">
        <f t="shared" si="37"/>
        <v>177.02754546152076</v>
      </c>
      <c r="K77" s="194"/>
      <c r="L77" s="127"/>
      <c r="M77" s="127"/>
      <c r="N77" s="558">
        <f>'UKM Esensial Bulanan Setahun'!AC77</f>
        <v>12978</v>
      </c>
      <c r="O77" s="49"/>
      <c r="P77" s="49"/>
      <c r="Q77" s="49"/>
      <c r="R77" s="600"/>
      <c r="S77" s="600"/>
      <c r="T77" s="600"/>
      <c r="U77" s="600"/>
      <c r="V77" s="9"/>
    </row>
    <row r="78" spans="1:35" ht="30" x14ac:dyDescent="0.2">
      <c r="A78" s="556"/>
      <c r="B78" s="556"/>
      <c r="C78" s="7" t="s">
        <v>862</v>
      </c>
      <c r="D78" s="38">
        <v>0.75</v>
      </c>
      <c r="E78" s="92" t="s">
        <v>781</v>
      </c>
      <c r="F78" s="559">
        <f>'UKM Esensial Bulanan Setahun'!F78</f>
        <v>12</v>
      </c>
      <c r="G78" s="108">
        <f>'UKM Esensial Bulanan Setahun'!G78/(12/9)</f>
        <v>6.75</v>
      </c>
      <c r="H78" s="106">
        <f t="shared" si="35"/>
        <v>12</v>
      </c>
      <c r="I78" s="114">
        <f t="shared" si="36"/>
        <v>100</v>
      </c>
      <c r="J78" s="114">
        <f t="shared" si="37"/>
        <v>177.77777777777777</v>
      </c>
      <c r="K78" s="194"/>
      <c r="L78" s="127"/>
      <c r="M78" s="127"/>
      <c r="N78" s="558">
        <f>'UKM Esensial Bulanan Setahun'!AC78</f>
        <v>12</v>
      </c>
      <c r="O78" s="49"/>
      <c r="P78" s="49"/>
      <c r="Q78" s="49"/>
      <c r="R78" s="600"/>
      <c r="S78" s="600"/>
      <c r="T78" s="600"/>
      <c r="U78" s="600"/>
      <c r="V78" s="9"/>
    </row>
    <row r="79" spans="1:35" s="9" customFormat="1" x14ac:dyDescent="0.2">
      <c r="A79" s="557"/>
      <c r="B79" s="557"/>
      <c r="C79" s="557"/>
      <c r="D79" s="35"/>
      <c r="E79" s="29"/>
      <c r="F79" s="559"/>
      <c r="G79" s="108"/>
      <c r="H79" s="51"/>
      <c r="I79" s="51"/>
      <c r="J79" s="51"/>
      <c r="K79" s="195"/>
      <c r="L79" s="125"/>
      <c r="M79" s="125"/>
      <c r="N79" s="125"/>
      <c r="O79" s="51"/>
      <c r="P79" s="51"/>
      <c r="Q79" s="51"/>
      <c r="R79" s="600"/>
      <c r="S79" s="600"/>
      <c r="T79" s="600"/>
      <c r="U79" s="600"/>
    </row>
    <row r="80" spans="1:35" s="67" customFormat="1" ht="21.75" customHeight="1" x14ac:dyDescent="0.2">
      <c r="A80" s="177" t="s">
        <v>670</v>
      </c>
      <c r="B80" s="169" t="s">
        <v>671</v>
      </c>
      <c r="C80" s="174"/>
      <c r="D80" s="175"/>
      <c r="E80" s="416"/>
      <c r="F80" s="494"/>
      <c r="G80" s="479"/>
      <c r="H80" s="119"/>
      <c r="I80" s="119"/>
      <c r="J80" s="119"/>
      <c r="K80" s="203">
        <f>(K81+K89+K94+K99+K109)/5</f>
        <v>80.657975285458491</v>
      </c>
      <c r="L80" s="141"/>
      <c r="M80" s="141"/>
      <c r="N80" s="141"/>
      <c r="O80" s="119"/>
      <c r="P80" s="119"/>
      <c r="Q80" s="119"/>
      <c r="R80" s="600"/>
      <c r="S80" s="600"/>
      <c r="T80" s="600"/>
      <c r="U80" s="600"/>
      <c r="V80" s="9"/>
      <c r="W80" s="9"/>
      <c r="X80" s="9"/>
      <c r="Y80" s="9"/>
      <c r="Z80" s="9"/>
      <c r="AA80" s="9"/>
      <c r="AB80" s="9"/>
      <c r="AC80" s="9"/>
      <c r="AD80" s="9"/>
      <c r="AE80" s="9"/>
      <c r="AF80" s="9"/>
      <c r="AG80" s="9"/>
      <c r="AH80" s="9"/>
      <c r="AI80" s="9"/>
    </row>
    <row r="81" spans="1:35" s="152" customFormat="1" ht="19.5" customHeight="1" x14ac:dyDescent="0.2">
      <c r="A81" s="144"/>
      <c r="B81" s="145" t="s">
        <v>529</v>
      </c>
      <c r="C81" s="144"/>
      <c r="D81" s="146"/>
      <c r="E81" s="233"/>
      <c r="F81" s="216"/>
      <c r="G81" s="217"/>
      <c r="H81" s="149"/>
      <c r="I81" s="149"/>
      <c r="J81" s="149"/>
      <c r="K81" s="166">
        <f>AVERAGE(J82:J87)</f>
        <v>124.37819946114094</v>
      </c>
      <c r="L81" s="167"/>
      <c r="M81" s="167"/>
      <c r="N81" s="167"/>
      <c r="O81" s="149"/>
      <c r="P81" s="149"/>
      <c r="Q81" s="149"/>
      <c r="R81" s="600"/>
      <c r="S81" s="600"/>
      <c r="T81" s="600"/>
      <c r="U81" s="600"/>
      <c r="V81" s="9"/>
      <c r="W81" s="9"/>
      <c r="X81" s="9"/>
      <c r="Y81" s="9"/>
      <c r="Z81" s="9"/>
      <c r="AA81" s="9"/>
      <c r="AB81" s="9"/>
      <c r="AC81" s="9"/>
      <c r="AD81" s="9"/>
      <c r="AE81" s="9"/>
      <c r="AF81" s="9"/>
      <c r="AG81" s="9"/>
      <c r="AH81" s="9"/>
      <c r="AI81" s="9"/>
    </row>
    <row r="82" spans="1:35" s="9" customFormat="1" ht="19.5" customHeight="1" x14ac:dyDescent="0.2">
      <c r="A82" s="557"/>
      <c r="B82" s="22"/>
      <c r="C82" s="557" t="s">
        <v>788</v>
      </c>
      <c r="D82" s="421">
        <v>1</v>
      </c>
      <c r="E82" s="29" t="s">
        <v>692</v>
      </c>
      <c r="F82" s="559">
        <f>'UKM Esensial Bulanan Setahun'!F82</f>
        <v>862</v>
      </c>
      <c r="G82" s="108">
        <f>'UKM Esensial Bulanan Setahun'!G82/(12/9)</f>
        <v>646.5</v>
      </c>
      <c r="H82" s="106">
        <f t="shared" ref="H82:H87" si="38">N82</f>
        <v>705</v>
      </c>
      <c r="I82" s="114">
        <f t="shared" ref="I82:I87" si="39">H82/F82*100</f>
        <v>81.786542923433871</v>
      </c>
      <c r="J82" s="114">
        <f t="shared" ref="J82:J87" si="40">H82/G82*100</f>
        <v>109.04872389791183</v>
      </c>
      <c r="K82" s="193"/>
      <c r="L82" s="127"/>
      <c r="M82" s="127"/>
      <c r="N82" s="558">
        <f>'UKM Esensial Bulanan Setahun'!AC82</f>
        <v>705</v>
      </c>
      <c r="O82" s="49"/>
      <c r="P82" s="49"/>
      <c r="Q82" s="49"/>
      <c r="R82" s="600"/>
      <c r="S82" s="600"/>
      <c r="T82" s="600"/>
      <c r="U82" s="600"/>
    </row>
    <row r="83" spans="1:35" ht="30.75" customHeight="1" x14ac:dyDescent="0.2">
      <c r="A83" s="5"/>
      <c r="B83" s="5"/>
      <c r="C83" s="7" t="s">
        <v>863</v>
      </c>
      <c r="D83" s="421">
        <v>1</v>
      </c>
      <c r="E83" s="92" t="s">
        <v>692</v>
      </c>
      <c r="F83" s="559">
        <f>'UKM Esensial Bulanan Setahun'!F83</f>
        <v>862</v>
      </c>
      <c r="G83" s="108">
        <f>'UKM Esensial Bulanan Setahun'!G83/(12/9)</f>
        <v>646.5</v>
      </c>
      <c r="H83" s="106">
        <f t="shared" si="38"/>
        <v>636</v>
      </c>
      <c r="I83" s="114">
        <f t="shared" si="39"/>
        <v>73.781902552204187</v>
      </c>
      <c r="J83" s="114">
        <f t="shared" si="40"/>
        <v>98.375870069605568</v>
      </c>
      <c r="K83" s="193"/>
      <c r="L83" s="127"/>
      <c r="M83" s="127"/>
      <c r="N83" s="558">
        <f>'UKM Esensial Bulanan Setahun'!AC83</f>
        <v>636</v>
      </c>
      <c r="O83" s="49"/>
      <c r="P83" s="49"/>
      <c r="Q83" s="49"/>
      <c r="R83" s="600"/>
      <c r="S83" s="600"/>
      <c r="T83" s="600"/>
      <c r="U83" s="600"/>
      <c r="V83" s="9"/>
    </row>
    <row r="84" spans="1:35" ht="32.25" customHeight="1" x14ac:dyDescent="0.2">
      <c r="A84" s="556"/>
      <c r="B84" s="556"/>
      <c r="C84" s="7" t="s">
        <v>864</v>
      </c>
      <c r="D84" s="421">
        <v>1</v>
      </c>
      <c r="E84" s="92" t="s">
        <v>790</v>
      </c>
      <c r="F84" s="559">
        <f>'UKM Esensial Bulanan Setahun'!F84</f>
        <v>843</v>
      </c>
      <c r="G84" s="108">
        <f>'UKM Esensial Bulanan Setahun'!G84/(12/9)</f>
        <v>632.25</v>
      </c>
      <c r="H84" s="106">
        <f t="shared" si="38"/>
        <v>619</v>
      </c>
      <c r="I84" s="114">
        <f t="shared" si="39"/>
        <v>73.428232502965599</v>
      </c>
      <c r="J84" s="114">
        <f t="shared" si="40"/>
        <v>97.904310003954137</v>
      </c>
      <c r="K84" s="194"/>
      <c r="L84" s="127"/>
      <c r="M84" s="127"/>
      <c r="N84" s="558">
        <f>'UKM Esensial Bulanan Setahun'!AC84</f>
        <v>619</v>
      </c>
      <c r="O84" s="49"/>
      <c r="P84" s="49"/>
      <c r="Q84" s="49"/>
      <c r="R84" s="600"/>
      <c r="S84" s="600"/>
      <c r="T84" s="600"/>
      <c r="U84" s="600"/>
      <c r="V84" s="9"/>
    </row>
    <row r="85" spans="1:35" ht="36.75" customHeight="1" x14ac:dyDescent="0.2">
      <c r="A85" s="556"/>
      <c r="B85" s="556"/>
      <c r="C85" s="7" t="s">
        <v>865</v>
      </c>
      <c r="D85" s="421">
        <v>1</v>
      </c>
      <c r="E85" s="92" t="s">
        <v>790</v>
      </c>
      <c r="F85" s="559">
        <f>'UKM Esensial Bulanan Setahun'!F85</f>
        <v>843</v>
      </c>
      <c r="G85" s="108">
        <f>'UKM Esensial Bulanan Setahun'!G85/(12/9)</f>
        <v>632.25</v>
      </c>
      <c r="H85" s="106">
        <f t="shared" si="38"/>
        <v>619</v>
      </c>
      <c r="I85" s="114">
        <f t="shared" si="39"/>
        <v>73.428232502965599</v>
      </c>
      <c r="J85" s="114">
        <f t="shared" si="40"/>
        <v>97.904310003954137</v>
      </c>
      <c r="K85" s="194"/>
      <c r="L85" s="127"/>
      <c r="M85" s="127"/>
      <c r="N85" s="558">
        <f>'UKM Esensial Bulanan Setahun'!AC85</f>
        <v>619</v>
      </c>
      <c r="O85" s="49"/>
      <c r="P85" s="49"/>
      <c r="Q85" s="49"/>
      <c r="R85" s="600"/>
      <c r="S85" s="600"/>
      <c r="T85" s="600"/>
      <c r="U85" s="600"/>
      <c r="V85" s="9"/>
    </row>
    <row r="86" spans="1:35" ht="32.25" customHeight="1" x14ac:dyDescent="0.2">
      <c r="A86" s="556"/>
      <c r="B86" s="556"/>
      <c r="C86" s="7" t="s">
        <v>866</v>
      </c>
      <c r="D86" s="38">
        <v>0.97</v>
      </c>
      <c r="E86" s="92" t="s">
        <v>791</v>
      </c>
      <c r="F86" s="559">
        <f>'UKM Esensial Bulanan Setahun'!F86</f>
        <v>843</v>
      </c>
      <c r="G86" s="108">
        <f>'UKM Esensial Bulanan Setahun'!G86/(12/9)</f>
        <v>613.28250000000003</v>
      </c>
      <c r="H86" s="106">
        <f t="shared" si="38"/>
        <v>630</v>
      </c>
      <c r="I86" s="114">
        <f t="shared" si="39"/>
        <v>74.733096085409258</v>
      </c>
      <c r="J86" s="114">
        <f t="shared" si="40"/>
        <v>102.72590527204019</v>
      </c>
      <c r="K86" s="194"/>
      <c r="L86" s="127"/>
      <c r="M86" s="127"/>
      <c r="N86" s="558">
        <f>'UKM Esensial Bulanan Setahun'!AC86</f>
        <v>630</v>
      </c>
      <c r="O86" s="49"/>
      <c r="P86" s="49"/>
      <c r="Q86" s="49"/>
      <c r="R86" s="600"/>
      <c r="S86" s="600"/>
      <c r="T86" s="600"/>
      <c r="U86" s="600"/>
      <c r="V86" s="9"/>
    </row>
    <row r="87" spans="1:35" ht="20.25" customHeight="1" x14ac:dyDescent="0.2">
      <c r="A87" s="556"/>
      <c r="B87" s="556"/>
      <c r="C87" s="7" t="s">
        <v>789</v>
      </c>
      <c r="D87" s="38">
        <v>0.8</v>
      </c>
      <c r="E87" s="92" t="s">
        <v>792</v>
      </c>
      <c r="F87" s="559">
        <f>'UKM Esensial Bulanan Setahun'!F87</f>
        <v>172</v>
      </c>
      <c r="G87" s="108">
        <f>'UKM Esensial Bulanan Setahun'!G87/(12/9)</f>
        <v>103.2</v>
      </c>
      <c r="H87" s="106">
        <f t="shared" si="38"/>
        <v>248</v>
      </c>
      <c r="I87" s="114">
        <f t="shared" si="39"/>
        <v>144.18604651162789</v>
      </c>
      <c r="J87" s="114">
        <f t="shared" si="40"/>
        <v>240.31007751937983</v>
      </c>
      <c r="K87" s="194"/>
      <c r="L87" s="127"/>
      <c r="M87" s="127"/>
      <c r="N87" s="558">
        <f>'UKM Esensial Bulanan Setahun'!AC87</f>
        <v>248</v>
      </c>
      <c r="O87" s="49"/>
      <c r="P87" s="49"/>
      <c r="Q87" s="49"/>
      <c r="R87" s="600"/>
      <c r="S87" s="600"/>
      <c r="T87" s="600"/>
      <c r="U87" s="600"/>
      <c r="V87" s="9"/>
    </row>
    <row r="88" spans="1:35" s="9" customFormat="1" x14ac:dyDescent="0.2">
      <c r="A88" s="557"/>
      <c r="B88" s="557"/>
      <c r="C88" s="557"/>
      <c r="D88" s="35"/>
      <c r="E88" s="29"/>
      <c r="F88" s="490"/>
      <c r="G88" s="108"/>
      <c r="H88" s="51"/>
      <c r="I88" s="51"/>
      <c r="J88" s="51"/>
      <c r="K88" s="195"/>
      <c r="L88" s="44"/>
      <c r="M88" s="44"/>
      <c r="N88" s="44"/>
      <c r="O88" s="51"/>
      <c r="P88" s="51"/>
      <c r="Q88" s="51"/>
      <c r="R88" s="600"/>
      <c r="S88" s="600"/>
      <c r="T88" s="600"/>
      <c r="U88" s="600"/>
    </row>
    <row r="89" spans="1:35" s="152" customFormat="1" ht="21" customHeight="1" x14ac:dyDescent="0.2">
      <c r="A89" s="144"/>
      <c r="B89" s="145" t="s">
        <v>530</v>
      </c>
      <c r="C89" s="144"/>
      <c r="D89" s="146"/>
      <c r="E89" s="233"/>
      <c r="F89" s="216"/>
      <c r="G89" s="217"/>
      <c r="H89" s="149" t="e">
        <f>#REF!</f>
        <v>#REF!</v>
      </c>
      <c r="I89" s="149"/>
      <c r="J89" s="149"/>
      <c r="K89" s="166">
        <f>AVERAGE(J90:J93)</f>
        <v>93.009108965628087</v>
      </c>
      <c r="L89" s="167"/>
      <c r="M89" s="167"/>
      <c r="N89" s="167"/>
      <c r="O89" s="149"/>
      <c r="P89" s="149"/>
      <c r="Q89" s="149"/>
      <c r="R89" s="600"/>
      <c r="S89" s="600"/>
      <c r="T89" s="600"/>
      <c r="U89" s="600"/>
      <c r="V89" s="9"/>
      <c r="W89" s="9"/>
      <c r="X89" s="9"/>
      <c r="Y89" s="9"/>
      <c r="Z89" s="9"/>
      <c r="AA89" s="9"/>
      <c r="AB89" s="9"/>
      <c r="AC89" s="9"/>
      <c r="AD89" s="9"/>
      <c r="AE89" s="9"/>
      <c r="AF89" s="9"/>
      <c r="AG89" s="9"/>
      <c r="AH89" s="9"/>
      <c r="AI89" s="9"/>
    </row>
    <row r="90" spans="1:35" ht="30" x14ac:dyDescent="0.2">
      <c r="A90" s="556"/>
      <c r="B90" s="556"/>
      <c r="C90" s="7" t="s">
        <v>793</v>
      </c>
      <c r="D90" s="421">
        <v>1</v>
      </c>
      <c r="E90" s="889" t="s">
        <v>1207</v>
      </c>
      <c r="F90" s="559">
        <f>'UKM Esensial Bulanan Setahun'!F90</f>
        <v>809</v>
      </c>
      <c r="G90" s="108">
        <f>'UKM Esensial Bulanan Setahun'!G90/(12/9)</f>
        <v>606.75</v>
      </c>
      <c r="H90" s="106">
        <f t="shared" ref="H90:H93" si="41">N90</f>
        <v>624</v>
      </c>
      <c r="I90" s="114">
        <f t="shared" ref="I90:I97" si="42">H90/F90*100</f>
        <v>77.132262051915944</v>
      </c>
      <c r="J90" s="114">
        <f t="shared" ref="J90:J97" si="43">H90/G90*100</f>
        <v>102.84301606922126</v>
      </c>
      <c r="K90" s="194"/>
      <c r="L90" s="127"/>
      <c r="M90" s="127"/>
      <c r="N90" s="558">
        <f>'UKM Esensial Bulanan Setahun'!AC90</f>
        <v>624</v>
      </c>
      <c r="O90" s="49"/>
      <c r="P90" s="49"/>
      <c r="Q90" s="49"/>
      <c r="R90" s="600"/>
      <c r="S90" s="600"/>
      <c r="T90" s="600"/>
      <c r="U90" s="600"/>
      <c r="V90" s="9"/>
    </row>
    <row r="91" spans="1:35" ht="30" x14ac:dyDescent="0.2">
      <c r="A91" s="556"/>
      <c r="B91" s="556"/>
      <c r="C91" s="7" t="s">
        <v>869</v>
      </c>
      <c r="D91" s="421">
        <v>1</v>
      </c>
      <c r="E91" s="889" t="s">
        <v>1207</v>
      </c>
      <c r="F91" s="559">
        <f>'UKM Esensial Bulanan Setahun'!F91</f>
        <v>809</v>
      </c>
      <c r="G91" s="108">
        <f>'UKM Esensial Bulanan Setahun'!G91/(12/9)</f>
        <v>606.75</v>
      </c>
      <c r="H91" s="106">
        <f t="shared" si="41"/>
        <v>623</v>
      </c>
      <c r="I91" s="114">
        <f t="shared" si="42"/>
        <v>77.008652657601971</v>
      </c>
      <c r="J91" s="114">
        <f t="shared" si="43"/>
        <v>102.67820354346931</v>
      </c>
      <c r="K91" s="194"/>
      <c r="L91" s="127"/>
      <c r="M91" s="127"/>
      <c r="N91" s="558">
        <f>'UKM Esensial Bulanan Setahun'!AC91</f>
        <v>623</v>
      </c>
      <c r="O91" s="49"/>
      <c r="P91" s="49"/>
      <c r="Q91" s="49"/>
      <c r="R91" s="600"/>
      <c r="S91" s="600"/>
      <c r="T91" s="600"/>
      <c r="U91" s="600"/>
      <c r="V91" s="9"/>
    </row>
    <row r="92" spans="1:35" ht="19.5" customHeight="1" x14ac:dyDescent="0.2">
      <c r="A92" s="556"/>
      <c r="B92" s="556"/>
      <c r="C92" s="7" t="s">
        <v>855</v>
      </c>
      <c r="D92" s="38">
        <v>0.8</v>
      </c>
      <c r="E92" s="888" t="s">
        <v>1208</v>
      </c>
      <c r="F92" s="559">
        <f>'UKM Esensial Bulanan Setahun'!F92</f>
        <v>122</v>
      </c>
      <c r="G92" s="108">
        <f>'UKM Esensial Bulanan Setahun'!G92/(12/9)</f>
        <v>73.200000000000017</v>
      </c>
      <c r="H92" s="106">
        <f t="shared" si="41"/>
        <v>50</v>
      </c>
      <c r="I92" s="114">
        <f t="shared" si="42"/>
        <v>40.983606557377051</v>
      </c>
      <c r="J92" s="114">
        <f t="shared" si="43"/>
        <v>68.30601092896174</v>
      </c>
      <c r="K92" s="194"/>
      <c r="L92" s="127"/>
      <c r="M92" s="127"/>
      <c r="N92" s="558">
        <f>'UKM Esensial Bulanan Setahun'!AC92</f>
        <v>50</v>
      </c>
      <c r="O92" s="49"/>
      <c r="P92" s="49"/>
      <c r="Q92" s="49"/>
      <c r="R92" s="600"/>
      <c r="S92" s="600"/>
      <c r="T92" s="600"/>
      <c r="U92" s="600"/>
      <c r="V92" s="9"/>
    </row>
    <row r="93" spans="1:35" ht="30.75" customHeight="1" x14ac:dyDescent="0.2">
      <c r="A93" s="556"/>
      <c r="B93" s="556"/>
      <c r="C93" s="7" t="s">
        <v>856</v>
      </c>
      <c r="D93" s="38">
        <v>0.97</v>
      </c>
      <c r="E93" s="888" t="s">
        <v>1209</v>
      </c>
      <c r="F93" s="559">
        <f>'UKM Esensial Bulanan Setahun'!F93</f>
        <v>767</v>
      </c>
      <c r="G93" s="108">
        <f>'UKM Esensial Bulanan Setahun'!G93/(12/9)</f>
        <v>557.99250000000006</v>
      </c>
      <c r="H93" s="106">
        <f t="shared" si="41"/>
        <v>548</v>
      </c>
      <c r="I93" s="114">
        <f t="shared" si="42"/>
        <v>71.447196870925694</v>
      </c>
      <c r="J93" s="114">
        <f t="shared" si="43"/>
        <v>98.209205320860036</v>
      </c>
      <c r="K93" s="194"/>
      <c r="L93" s="127"/>
      <c r="M93" s="127"/>
      <c r="N93" s="558">
        <f>'UKM Esensial Bulanan Setahun'!AC93</f>
        <v>548</v>
      </c>
      <c r="O93" s="49"/>
      <c r="P93" s="49"/>
      <c r="Q93" s="49"/>
      <c r="R93" s="600"/>
      <c r="S93" s="600"/>
      <c r="T93" s="600"/>
      <c r="U93" s="600"/>
      <c r="V93" s="9"/>
    </row>
    <row r="94" spans="1:35" s="152" customFormat="1" ht="23.25" customHeight="1" x14ac:dyDescent="0.2">
      <c r="A94" s="144"/>
      <c r="B94" s="145" t="s">
        <v>531</v>
      </c>
      <c r="C94" s="161"/>
      <c r="D94" s="146"/>
      <c r="E94" s="233"/>
      <c r="F94" s="216"/>
      <c r="G94" s="217"/>
      <c r="H94" s="149"/>
      <c r="I94" s="168"/>
      <c r="J94" s="168"/>
      <c r="K94" s="166">
        <f>AVERAGE(J95:J97)</f>
        <v>47.347245708174306</v>
      </c>
      <c r="L94" s="167"/>
      <c r="M94" s="167"/>
      <c r="N94" s="167"/>
      <c r="O94" s="149"/>
      <c r="P94" s="149"/>
      <c r="Q94" s="149"/>
      <c r="R94" s="600"/>
      <c r="S94" s="600"/>
      <c r="T94" s="600"/>
      <c r="U94" s="600"/>
      <c r="V94" s="9"/>
      <c r="W94" s="9"/>
      <c r="X94" s="9"/>
      <c r="Y94" s="9"/>
      <c r="Z94" s="9"/>
      <c r="AA94" s="9"/>
      <c r="AB94" s="9"/>
      <c r="AC94" s="9"/>
      <c r="AD94" s="9"/>
      <c r="AE94" s="9"/>
      <c r="AF94" s="9"/>
      <c r="AG94" s="9"/>
      <c r="AH94" s="9"/>
      <c r="AI94" s="9"/>
    </row>
    <row r="95" spans="1:35" ht="30" x14ac:dyDescent="0.2">
      <c r="A95" s="556"/>
      <c r="B95" s="5"/>
      <c r="C95" s="7" t="s">
        <v>871</v>
      </c>
      <c r="D95" s="38">
        <v>0.83</v>
      </c>
      <c r="E95" s="52" t="s">
        <v>1210</v>
      </c>
      <c r="F95" s="559">
        <f>'UKM Esensial Bulanan Setahun'!F95</f>
        <v>3012</v>
      </c>
      <c r="G95" s="108">
        <f>'UKM Esensial Bulanan Setahun'!G95/(12/9)</f>
        <v>1920.1499999999999</v>
      </c>
      <c r="H95" s="106">
        <f t="shared" ref="H95:H97" si="44">N95</f>
        <v>853</v>
      </c>
      <c r="I95" s="114">
        <f t="shared" si="42"/>
        <v>28.320053120849938</v>
      </c>
      <c r="J95" s="114">
        <f t="shared" si="43"/>
        <v>44.423612738588133</v>
      </c>
      <c r="K95" s="194"/>
      <c r="L95" s="127"/>
      <c r="M95" s="127"/>
      <c r="N95" s="558">
        <f>'UKM Esensial Bulanan Setahun'!AC95</f>
        <v>853</v>
      </c>
      <c r="O95" s="49"/>
      <c r="P95" s="49"/>
      <c r="Q95" s="49"/>
      <c r="R95" s="600"/>
      <c r="S95" s="600"/>
      <c r="T95" s="600"/>
      <c r="U95" s="600"/>
      <c r="V95" s="9"/>
    </row>
    <row r="96" spans="1:35" ht="31.5" customHeight="1" x14ac:dyDescent="0.2">
      <c r="A96" s="556"/>
      <c r="B96" s="5"/>
      <c r="C96" s="7" t="s">
        <v>872</v>
      </c>
      <c r="D96" s="421">
        <v>1</v>
      </c>
      <c r="E96" s="52" t="s">
        <v>1211</v>
      </c>
      <c r="F96" s="559">
        <f>'UKM Esensial Bulanan Setahun'!F96</f>
        <v>3779</v>
      </c>
      <c r="G96" s="108">
        <f>'UKM Esensial Bulanan Setahun'!G96/(12/9)</f>
        <v>2834.25</v>
      </c>
      <c r="H96" s="106">
        <f t="shared" si="44"/>
        <v>1403</v>
      </c>
      <c r="I96" s="114">
        <f t="shared" si="42"/>
        <v>37.126223868748347</v>
      </c>
      <c r="J96" s="114">
        <f t="shared" si="43"/>
        <v>49.501631824997794</v>
      </c>
      <c r="K96" s="194"/>
      <c r="L96" s="127"/>
      <c r="M96" s="127"/>
      <c r="N96" s="558">
        <f>'UKM Esensial Bulanan Setahun'!AC96</f>
        <v>1403</v>
      </c>
      <c r="O96" s="49"/>
      <c r="P96" s="49"/>
      <c r="Q96" s="49"/>
      <c r="R96" s="600"/>
      <c r="S96" s="600"/>
      <c r="T96" s="600"/>
      <c r="U96" s="600"/>
      <c r="V96" s="9"/>
    </row>
    <row r="97" spans="1:35" ht="30" x14ac:dyDescent="0.2">
      <c r="A97" s="556"/>
      <c r="B97" s="556"/>
      <c r="C97" s="7" t="s">
        <v>857</v>
      </c>
      <c r="D97" s="38">
        <v>0.82</v>
      </c>
      <c r="E97" s="888" t="s">
        <v>1212</v>
      </c>
      <c r="F97" s="559">
        <f>'UKM Esensial Bulanan Setahun'!F97</f>
        <v>780</v>
      </c>
      <c r="G97" s="108">
        <f>'UKM Esensial Bulanan Setahun'!G97/(12/9)</f>
        <v>473.85000000000008</v>
      </c>
      <c r="H97" s="106">
        <f t="shared" si="44"/>
        <v>228</v>
      </c>
      <c r="I97" s="114">
        <f t="shared" si="42"/>
        <v>29.230769230769234</v>
      </c>
      <c r="J97" s="114">
        <f t="shared" si="43"/>
        <v>48.116492560936997</v>
      </c>
      <c r="K97" s="194"/>
      <c r="L97" s="127"/>
      <c r="M97" s="127"/>
      <c r="N97" s="558">
        <f>'UKM Esensial Bulanan Setahun'!AC97</f>
        <v>228</v>
      </c>
      <c r="O97" s="49"/>
      <c r="P97" s="49"/>
      <c r="Q97" s="49"/>
      <c r="R97" s="600"/>
      <c r="S97" s="600"/>
      <c r="T97" s="600"/>
      <c r="U97" s="600"/>
      <c r="V97" s="9"/>
    </row>
    <row r="98" spans="1:35" s="9" customFormat="1" x14ac:dyDescent="0.2">
      <c r="A98" s="557"/>
      <c r="B98" s="557"/>
      <c r="C98" s="557"/>
      <c r="D98" s="35"/>
      <c r="E98" s="29"/>
      <c r="F98" s="559"/>
      <c r="G98" s="105"/>
      <c r="H98" s="49"/>
      <c r="I98" s="49"/>
      <c r="J98" s="49"/>
      <c r="K98" s="194"/>
      <c r="L98" s="125"/>
      <c r="M98" s="125"/>
      <c r="N98" s="125"/>
      <c r="O98" s="49"/>
      <c r="P98" s="49"/>
      <c r="Q98" s="49"/>
      <c r="R98" s="600"/>
      <c r="S98" s="600"/>
      <c r="T98" s="600"/>
      <c r="U98" s="600"/>
    </row>
    <row r="99" spans="1:35" s="152" customFormat="1" ht="24.75" customHeight="1" x14ac:dyDescent="0.2">
      <c r="A99" s="144"/>
      <c r="B99" s="145" t="s">
        <v>532</v>
      </c>
      <c r="C99" s="161"/>
      <c r="D99" s="146"/>
      <c r="E99" s="233"/>
      <c r="F99" s="216"/>
      <c r="G99" s="217"/>
      <c r="H99" s="149"/>
      <c r="I99" s="149"/>
      <c r="J99" s="149"/>
      <c r="K99" s="166">
        <f>AVERAGE(J100:J107)</f>
        <v>40.442787543119607</v>
      </c>
      <c r="L99" s="167"/>
      <c r="M99" s="167"/>
      <c r="N99" s="167"/>
      <c r="O99" s="149"/>
      <c r="P99" s="149"/>
      <c r="Q99" s="149"/>
      <c r="R99" s="600"/>
      <c r="S99" s="600"/>
      <c r="T99" s="600"/>
      <c r="U99" s="600"/>
      <c r="V99" s="9"/>
      <c r="W99" s="9"/>
      <c r="X99" s="9"/>
      <c r="Y99" s="9"/>
      <c r="Z99" s="9"/>
      <c r="AA99" s="9"/>
      <c r="AB99" s="9"/>
      <c r="AC99" s="9"/>
      <c r="AD99" s="9"/>
      <c r="AE99" s="9"/>
      <c r="AF99" s="9"/>
      <c r="AG99" s="9"/>
      <c r="AH99" s="9"/>
      <c r="AI99" s="9"/>
    </row>
    <row r="100" spans="1:35" ht="47.25" customHeight="1" x14ac:dyDescent="0.2">
      <c r="A100" s="556"/>
      <c r="B100" s="556"/>
      <c r="C100" s="7" t="s">
        <v>794</v>
      </c>
      <c r="D100" s="38">
        <v>1</v>
      </c>
      <c r="E100" s="92" t="s">
        <v>599</v>
      </c>
      <c r="F100" s="559">
        <f>'UKM Esensial Bulanan Setahun'!F100</f>
        <v>23</v>
      </c>
      <c r="G100" s="108">
        <f>'UKM Esensial Bulanan Setahun'!G100/(12/9)</f>
        <v>17.25</v>
      </c>
      <c r="H100" s="106">
        <f t="shared" ref="H100:H107" si="45">N100</f>
        <v>23</v>
      </c>
      <c r="I100" s="114">
        <f t="shared" ref="I100:I107" si="46">H100/F100*100</f>
        <v>100</v>
      </c>
      <c r="J100" s="114">
        <f t="shared" ref="J100:J107" si="47">H100/G100*100</f>
        <v>133.33333333333331</v>
      </c>
      <c r="K100" s="194"/>
      <c r="L100" s="127"/>
      <c r="M100" s="127"/>
      <c r="N100" s="558">
        <f>'UKM Esensial Bulanan Setahun'!AC100</f>
        <v>23</v>
      </c>
      <c r="O100" s="49"/>
      <c r="P100" s="49"/>
      <c r="Q100" s="49"/>
      <c r="R100" s="600"/>
      <c r="S100" s="600"/>
      <c r="T100" s="600"/>
      <c r="U100" s="600"/>
      <c r="V100" s="9"/>
    </row>
    <row r="101" spans="1:35" ht="49.5" customHeight="1" x14ac:dyDescent="0.2">
      <c r="A101" s="556"/>
      <c r="B101" s="556"/>
      <c r="C101" s="6" t="s">
        <v>795</v>
      </c>
      <c r="D101" s="38">
        <v>1</v>
      </c>
      <c r="E101" s="92" t="s">
        <v>599</v>
      </c>
      <c r="F101" s="559">
        <f>'UKM Esensial Bulanan Setahun'!F101</f>
        <v>11</v>
      </c>
      <c r="G101" s="108">
        <f>'UKM Esensial Bulanan Setahun'!G101/(12/9)</f>
        <v>8.25</v>
      </c>
      <c r="H101" s="106">
        <f t="shared" si="45"/>
        <v>0</v>
      </c>
      <c r="I101" s="114">
        <f t="shared" si="46"/>
        <v>0</v>
      </c>
      <c r="J101" s="114">
        <f t="shared" si="47"/>
        <v>0</v>
      </c>
      <c r="K101" s="194"/>
      <c r="L101" s="127"/>
      <c r="M101" s="127"/>
      <c r="N101" s="558">
        <f>'UKM Esensial Bulanan Setahun'!AC101</f>
        <v>0</v>
      </c>
      <c r="O101" s="49"/>
      <c r="P101" s="49"/>
      <c r="Q101" s="49"/>
      <c r="R101" s="600"/>
      <c r="S101" s="600"/>
      <c r="T101" s="600"/>
      <c r="U101" s="600"/>
      <c r="V101" s="9"/>
    </row>
    <row r="102" spans="1:35" ht="52.5" customHeight="1" x14ac:dyDescent="0.2">
      <c r="A102" s="556"/>
      <c r="B102" s="556"/>
      <c r="C102" s="6" t="s">
        <v>796</v>
      </c>
      <c r="D102" s="420">
        <v>0.92500000000000004</v>
      </c>
      <c r="E102" s="92" t="s">
        <v>599</v>
      </c>
      <c r="F102" s="559">
        <f>'UKM Esensial Bulanan Setahun'!F102</f>
        <v>11</v>
      </c>
      <c r="G102" s="108">
        <f>'UKM Esensial Bulanan Setahun'!G102/(12/9)</f>
        <v>7.6312500000000005</v>
      </c>
      <c r="H102" s="106">
        <f t="shared" si="45"/>
        <v>0</v>
      </c>
      <c r="I102" s="114">
        <f t="shared" si="46"/>
        <v>0</v>
      </c>
      <c r="J102" s="114">
        <f t="shared" si="47"/>
        <v>0</v>
      </c>
      <c r="K102" s="194"/>
      <c r="L102" s="127"/>
      <c r="M102" s="127"/>
      <c r="N102" s="558">
        <f>'UKM Esensial Bulanan Setahun'!AC102</f>
        <v>0</v>
      </c>
      <c r="O102" s="49"/>
      <c r="P102" s="49"/>
      <c r="Q102" s="49"/>
      <c r="R102" s="600"/>
      <c r="S102" s="600"/>
      <c r="T102" s="600"/>
      <c r="U102" s="600"/>
      <c r="V102" s="9"/>
    </row>
    <row r="103" spans="1:35" ht="45.75" customHeight="1" x14ac:dyDescent="0.2">
      <c r="A103" s="556"/>
      <c r="B103" s="556"/>
      <c r="C103" s="6" t="s">
        <v>867</v>
      </c>
      <c r="D103" s="38">
        <v>1</v>
      </c>
      <c r="E103" s="92" t="s">
        <v>782</v>
      </c>
      <c r="F103" s="559">
        <f>'UKM Esensial Bulanan Setahun'!F103</f>
        <v>624</v>
      </c>
      <c r="G103" s="108">
        <f>'UKM Esensial Bulanan Setahun'!G103/(12/9)</f>
        <v>468</v>
      </c>
      <c r="H103" s="106">
        <f t="shared" si="45"/>
        <v>595</v>
      </c>
      <c r="I103" s="114">
        <f t="shared" si="46"/>
        <v>95.352564102564102</v>
      </c>
      <c r="J103" s="114">
        <f t="shared" si="47"/>
        <v>127.13675213675214</v>
      </c>
      <c r="K103" s="194"/>
      <c r="L103" s="127"/>
      <c r="M103" s="127"/>
      <c r="N103" s="558">
        <f>'UKM Esensial Bulanan Setahun'!AC103</f>
        <v>595</v>
      </c>
      <c r="O103" s="49"/>
      <c r="P103" s="49"/>
      <c r="Q103" s="49"/>
      <c r="R103" s="600"/>
      <c r="S103" s="600"/>
      <c r="T103" s="600"/>
      <c r="U103" s="600"/>
      <c r="V103" s="9"/>
    </row>
    <row r="104" spans="1:35" ht="47.25" customHeight="1" x14ac:dyDescent="0.2">
      <c r="A104" s="556"/>
      <c r="B104" s="556"/>
      <c r="C104" s="6" t="s">
        <v>870</v>
      </c>
      <c r="D104" s="38">
        <v>1</v>
      </c>
      <c r="E104" s="92" t="s">
        <v>782</v>
      </c>
      <c r="F104" s="559">
        <f>'UKM Esensial Bulanan Setahun'!F104</f>
        <v>842</v>
      </c>
      <c r="G104" s="108">
        <f>'UKM Esensial Bulanan Setahun'!G104/(12/9)</f>
        <v>631.5</v>
      </c>
      <c r="H104" s="106">
        <f t="shared" si="45"/>
        <v>0</v>
      </c>
      <c r="I104" s="533">
        <f t="shared" si="46"/>
        <v>0</v>
      </c>
      <c r="J104" s="114">
        <f t="shared" si="47"/>
        <v>0</v>
      </c>
      <c r="K104" s="194"/>
      <c r="L104" s="127"/>
      <c r="M104" s="127"/>
      <c r="N104" s="558">
        <f>'UKM Esensial Bulanan Setahun'!AC104</f>
        <v>0</v>
      </c>
      <c r="O104" s="49"/>
      <c r="P104" s="49"/>
      <c r="Q104" s="49"/>
      <c r="R104" s="600"/>
      <c r="S104" s="600"/>
      <c r="T104" s="600"/>
      <c r="U104" s="600"/>
      <c r="V104" s="9"/>
    </row>
    <row r="105" spans="1:35" ht="45" x14ac:dyDescent="0.2">
      <c r="A105" s="556"/>
      <c r="B105" s="556"/>
      <c r="C105" s="21" t="s">
        <v>966</v>
      </c>
      <c r="D105" s="38">
        <v>1</v>
      </c>
      <c r="E105" s="92" t="s">
        <v>782</v>
      </c>
      <c r="F105" s="559">
        <f>'UKM Esensial Bulanan Setahun'!F105</f>
        <v>1466</v>
      </c>
      <c r="G105" s="108">
        <f>'UKM Esensial Bulanan Setahun'!G105/(12/9)</f>
        <v>1099.5</v>
      </c>
      <c r="H105" s="106">
        <f t="shared" si="45"/>
        <v>0</v>
      </c>
      <c r="I105" s="114">
        <f t="shared" si="46"/>
        <v>0</v>
      </c>
      <c r="J105" s="114">
        <f t="shared" si="47"/>
        <v>0</v>
      </c>
      <c r="K105" s="194"/>
      <c r="L105" s="127"/>
      <c r="M105" s="127"/>
      <c r="N105" s="558">
        <f>'UKM Esensial Bulanan Setahun'!AC105</f>
        <v>0</v>
      </c>
      <c r="O105" s="49"/>
      <c r="P105" s="49"/>
      <c r="Q105" s="49"/>
      <c r="R105" s="600"/>
      <c r="S105" s="600"/>
      <c r="T105" s="600"/>
      <c r="U105" s="600"/>
      <c r="V105" s="9"/>
    </row>
    <row r="106" spans="1:35" ht="45" x14ac:dyDescent="0.2">
      <c r="A106" s="556"/>
      <c r="B106" s="556"/>
      <c r="C106" s="6" t="s">
        <v>797</v>
      </c>
      <c r="D106" s="420">
        <v>0.92500000000000004</v>
      </c>
      <c r="E106" s="531" t="s">
        <v>782</v>
      </c>
      <c r="F106" s="559">
        <f>'UKM Esensial Bulanan Setahun'!F106</f>
        <v>1026</v>
      </c>
      <c r="G106" s="108">
        <f>'UKM Esensial Bulanan Setahun'!G106/(12/9)</f>
        <v>711.78750000000014</v>
      </c>
      <c r="H106" s="106">
        <f t="shared" si="45"/>
        <v>0</v>
      </c>
      <c r="I106" s="114">
        <f t="shared" si="46"/>
        <v>0</v>
      </c>
      <c r="J106" s="114">
        <f t="shared" si="47"/>
        <v>0</v>
      </c>
      <c r="K106" s="194"/>
      <c r="L106" s="127"/>
      <c r="M106" s="127"/>
      <c r="N106" s="558">
        <f>'UKM Esensial Bulanan Setahun'!AC106</f>
        <v>0</v>
      </c>
      <c r="O106" s="49"/>
      <c r="P106" s="49"/>
      <c r="Q106" s="49"/>
      <c r="R106" s="600"/>
      <c r="S106" s="600"/>
      <c r="T106" s="600"/>
      <c r="U106" s="600"/>
      <c r="V106" s="9"/>
    </row>
    <row r="107" spans="1:35" ht="23.25" customHeight="1" x14ac:dyDescent="0.2">
      <c r="A107" s="556"/>
      <c r="B107" s="556"/>
      <c r="C107" s="6" t="s">
        <v>798</v>
      </c>
      <c r="D107" s="38">
        <v>0.82499999999999996</v>
      </c>
      <c r="E107" s="92" t="s">
        <v>782</v>
      </c>
      <c r="F107" s="559">
        <f>'UKM Esensial Bulanan Setahun'!F107</f>
        <v>6324</v>
      </c>
      <c r="G107" s="108">
        <f>'UKM Esensial Bulanan Setahun'!G107/(12/9)</f>
        <v>3912.9749999999995</v>
      </c>
      <c r="H107" s="106">
        <f t="shared" si="45"/>
        <v>2468</v>
      </c>
      <c r="I107" s="114">
        <f t="shared" si="46"/>
        <v>39.02593295382669</v>
      </c>
      <c r="J107" s="114">
        <f t="shared" si="47"/>
        <v>63.072214874871435</v>
      </c>
      <c r="K107" s="194"/>
      <c r="L107" s="127"/>
      <c r="M107" s="127"/>
      <c r="N107" s="558">
        <f>'UKM Esensial Bulanan Setahun'!AC107</f>
        <v>2468</v>
      </c>
      <c r="O107" s="49"/>
      <c r="P107" s="49"/>
      <c r="Q107" s="49"/>
      <c r="R107" s="600"/>
      <c r="S107" s="600"/>
      <c r="T107" s="600"/>
      <c r="U107" s="600"/>
      <c r="V107" s="9"/>
    </row>
    <row r="108" spans="1:35" s="26" customFormat="1" x14ac:dyDescent="0.2">
      <c r="A108" s="78"/>
      <c r="B108" s="78"/>
      <c r="C108" s="78"/>
      <c r="D108" s="79"/>
      <c r="E108" s="274"/>
      <c r="F108" s="514"/>
      <c r="G108" s="271"/>
      <c r="H108" s="120"/>
      <c r="I108" s="80"/>
      <c r="J108" s="80"/>
      <c r="K108" s="200"/>
      <c r="L108" s="689"/>
      <c r="M108" s="689"/>
      <c r="N108" s="689"/>
      <c r="O108" s="80"/>
      <c r="P108" s="80"/>
      <c r="Q108" s="80"/>
      <c r="R108" s="601"/>
      <c r="S108" s="601"/>
      <c r="T108" s="601"/>
      <c r="U108" s="601"/>
    </row>
    <row r="109" spans="1:35" s="152" customFormat="1" ht="20.25" customHeight="1" x14ac:dyDescent="0.2">
      <c r="A109" s="144"/>
      <c r="B109" s="145" t="s">
        <v>533</v>
      </c>
      <c r="C109" s="144"/>
      <c r="D109" s="146"/>
      <c r="E109" s="233"/>
      <c r="F109" s="216"/>
      <c r="G109" s="217"/>
      <c r="H109" s="149"/>
      <c r="I109" s="149"/>
      <c r="J109" s="149"/>
      <c r="K109" s="166">
        <f>AVERAGE(J110:J117)</f>
        <v>98.112534749229525</v>
      </c>
      <c r="L109" s="167"/>
      <c r="M109" s="167"/>
      <c r="N109" s="167"/>
      <c r="O109" s="149"/>
      <c r="P109" s="149"/>
      <c r="Q109" s="149"/>
      <c r="R109" s="600"/>
      <c r="S109" s="600"/>
      <c r="T109" s="600"/>
      <c r="U109" s="600"/>
      <c r="V109" s="9"/>
      <c r="W109" s="9"/>
      <c r="X109" s="9"/>
      <c r="Y109" s="9"/>
      <c r="Z109" s="9"/>
      <c r="AA109" s="9"/>
      <c r="AB109" s="9"/>
      <c r="AC109" s="9"/>
      <c r="AD109" s="9"/>
      <c r="AE109" s="9"/>
      <c r="AF109" s="9"/>
      <c r="AG109" s="9"/>
      <c r="AH109" s="9"/>
      <c r="AI109" s="9"/>
    </row>
    <row r="110" spans="1:35" ht="32.25" customHeight="1" x14ac:dyDescent="0.2">
      <c r="A110" s="556"/>
      <c r="B110" s="5"/>
      <c r="C110" s="7" t="s">
        <v>1095</v>
      </c>
      <c r="D110" s="38">
        <v>0.7</v>
      </c>
      <c r="E110" s="92" t="s">
        <v>752</v>
      </c>
      <c r="F110" s="559">
        <f>'UKM Esensial Bulanan Setahun'!F110</f>
        <v>8740</v>
      </c>
      <c r="G110" s="108">
        <f>'UKM Esensial Bulanan Setahun'!G110/(12/9)</f>
        <v>4588.5</v>
      </c>
      <c r="H110" s="106">
        <f t="shared" ref="H110:H117" si="48">N110</f>
        <v>6650</v>
      </c>
      <c r="I110" s="114">
        <f t="shared" ref="I110:I117" si="49">H110/F110*100</f>
        <v>76.08695652173914</v>
      </c>
      <c r="J110" s="114">
        <f t="shared" ref="J110:J117" si="50">H110/G110*100</f>
        <v>144.92753623188406</v>
      </c>
      <c r="K110" s="194"/>
      <c r="L110" s="127"/>
      <c r="M110" s="127"/>
      <c r="N110" s="558">
        <f>'UKM Esensial Bulanan Setahun'!AC110</f>
        <v>6650</v>
      </c>
      <c r="O110" s="49"/>
      <c r="P110" s="49"/>
      <c r="Q110" s="49"/>
      <c r="R110" s="600"/>
      <c r="S110" s="600"/>
      <c r="T110" s="600"/>
      <c r="U110" s="600"/>
      <c r="V110" s="9"/>
    </row>
    <row r="111" spans="1:35" ht="23.25" customHeight="1" x14ac:dyDescent="0.2">
      <c r="A111" s="556"/>
      <c r="B111" s="556"/>
      <c r="C111" s="7" t="s">
        <v>964</v>
      </c>
      <c r="D111" s="38">
        <v>0.1</v>
      </c>
      <c r="E111" s="92" t="s">
        <v>752</v>
      </c>
      <c r="F111" s="559">
        <f>'UKM Esensial Bulanan Setahun'!F111</f>
        <v>8740</v>
      </c>
      <c r="G111" s="108">
        <f>'UKM Esensial Bulanan Setahun'!G111/(12/9)</f>
        <v>655.5</v>
      </c>
      <c r="H111" s="106">
        <f t="shared" si="48"/>
        <v>868</v>
      </c>
      <c r="I111" s="114">
        <f t="shared" si="49"/>
        <v>9.9313501144164764</v>
      </c>
      <c r="J111" s="114">
        <f t="shared" si="50"/>
        <v>132.418001525553</v>
      </c>
      <c r="K111" s="194"/>
      <c r="L111" s="127"/>
      <c r="M111" s="127"/>
      <c r="N111" s="558">
        <f>'UKM Esensial Bulanan Setahun'!AC111</f>
        <v>868</v>
      </c>
      <c r="O111" s="49"/>
      <c r="P111" s="49"/>
      <c r="Q111" s="49"/>
      <c r="R111" s="600">
        <v>3.5</v>
      </c>
      <c r="S111" s="600">
        <v>4.5</v>
      </c>
      <c r="T111" s="600">
        <v>7.5</v>
      </c>
      <c r="U111" s="600">
        <v>10</v>
      </c>
      <c r="V111" s="9"/>
    </row>
    <row r="112" spans="1:35" ht="22.5" customHeight="1" x14ac:dyDescent="0.2">
      <c r="A112" s="556"/>
      <c r="B112" s="556"/>
      <c r="C112" s="7" t="s">
        <v>963</v>
      </c>
      <c r="D112" s="683" t="s">
        <v>912</v>
      </c>
      <c r="E112" s="92" t="s">
        <v>618</v>
      </c>
      <c r="F112" s="559">
        <f>'UKM Esensial Bulanan Setahun'!F112</f>
        <v>8740</v>
      </c>
      <c r="G112" s="108">
        <f>'UKM Esensial Bulanan Setahun'!G112/(12/9)</f>
        <v>228.76950000000002</v>
      </c>
      <c r="H112" s="106">
        <f t="shared" si="48"/>
        <v>717</v>
      </c>
      <c r="I112" s="114">
        <f t="shared" si="49"/>
        <v>8.2036613272311207</v>
      </c>
      <c r="J112" s="114" t="str">
        <f>IF(H112&lt;R112,"100",IF(H112&lt;S112,"75",IF(H112&lt;T112,"50",IF(H12&lt;U112,"25","0"))))</f>
        <v>25</v>
      </c>
      <c r="K112" s="194"/>
      <c r="L112" s="127"/>
      <c r="M112" s="127"/>
      <c r="N112" s="558">
        <f>'UKM Esensial Bulanan Setahun'!AC112</f>
        <v>717</v>
      </c>
      <c r="O112" s="49"/>
      <c r="P112" s="49"/>
      <c r="Q112" s="49"/>
      <c r="R112" s="817">
        <f>F112*3.5%</f>
        <v>305.90000000000003</v>
      </c>
      <c r="S112" s="817">
        <f>F112*4.5%</f>
        <v>393.3</v>
      </c>
      <c r="T112" s="817">
        <f>F112*7.5%</f>
        <v>655.5</v>
      </c>
      <c r="U112" s="817">
        <f>F112*10%</f>
        <v>874</v>
      </c>
      <c r="V112" s="595"/>
      <c r="W112" s="596"/>
    </row>
    <row r="113" spans="1:35" ht="23.25" customHeight="1" x14ac:dyDescent="0.2">
      <c r="A113" s="556"/>
      <c r="B113" s="556"/>
      <c r="C113" s="7" t="s">
        <v>962</v>
      </c>
      <c r="D113" s="683" t="s">
        <v>912</v>
      </c>
      <c r="E113" s="92" t="s">
        <v>618</v>
      </c>
      <c r="F113" s="559">
        <f>'UKM Esensial Bulanan Setahun'!F113</f>
        <v>8740</v>
      </c>
      <c r="G113" s="108">
        <f>'UKM Esensial Bulanan Setahun'!G113/(12/9)</f>
        <v>228.76950000000002</v>
      </c>
      <c r="H113" s="106">
        <f t="shared" si="48"/>
        <v>1</v>
      </c>
      <c r="I113" s="114">
        <f t="shared" si="49"/>
        <v>1.1441647597254006E-2</v>
      </c>
      <c r="J113" s="114" t="str">
        <f>IF(H113&lt;R113,"100",IF(H113&lt;S113,"75",IF(H113&lt;T113,"50",IF(H113&lt;U113,"25","0"))))</f>
        <v>100</v>
      </c>
      <c r="K113" s="194"/>
      <c r="L113" s="127"/>
      <c r="M113" s="127"/>
      <c r="N113" s="558">
        <f>'UKM Esensial Bulanan Setahun'!AC113</f>
        <v>1</v>
      </c>
      <c r="O113" s="49"/>
      <c r="P113" s="49"/>
      <c r="Q113" s="49"/>
      <c r="R113" s="631">
        <f>G113*3.5%</f>
        <v>8.0069325000000013</v>
      </c>
      <c r="S113" s="631">
        <f>G113*4.5%</f>
        <v>10.294627500000001</v>
      </c>
      <c r="T113" s="631">
        <f>G113*7.5%</f>
        <v>17.157712500000002</v>
      </c>
      <c r="U113" s="631">
        <f>G113*10%</f>
        <v>22.876950000000004</v>
      </c>
      <c r="V113" s="9"/>
    </row>
    <row r="114" spans="1:35" ht="23.25" customHeight="1" x14ac:dyDescent="0.2">
      <c r="A114" s="556"/>
      <c r="B114" s="556"/>
      <c r="C114" s="7" t="s">
        <v>961</v>
      </c>
      <c r="D114" s="682" t="s">
        <v>913</v>
      </c>
      <c r="E114" s="92" t="s">
        <v>618</v>
      </c>
      <c r="F114" s="559">
        <f>'UKM Esensial Bulanan Setahun'!F114</f>
        <v>8740</v>
      </c>
      <c r="G114" s="108">
        <f>'UKM Esensial Bulanan Setahun'!G114/(12/9)</f>
        <v>819.375</v>
      </c>
      <c r="H114" s="106">
        <f t="shared" si="48"/>
        <v>362</v>
      </c>
      <c r="I114" s="114">
        <f t="shared" si="49"/>
        <v>4.1418764302059499</v>
      </c>
      <c r="J114" s="114" t="str">
        <f>IF(H114&lt;R114,"100",IF(H114&lt;S114,"75",IF(H114&lt;T114,"50",IF(H114&lt;T114,"25","0"))))</f>
        <v>100</v>
      </c>
      <c r="K114" s="194"/>
      <c r="L114" s="127"/>
      <c r="M114" s="127"/>
      <c r="N114" s="558">
        <f>'UKM Esensial Bulanan Setahun'!AC114</f>
        <v>362</v>
      </c>
      <c r="O114" s="49"/>
      <c r="P114" s="49"/>
      <c r="Q114" s="49"/>
      <c r="R114" s="600">
        <f>F114*12.5%</f>
        <v>1092.5</v>
      </c>
      <c r="S114" s="600">
        <f>F114*15%</f>
        <v>1311</v>
      </c>
      <c r="T114" s="631">
        <f>F114*17.5%</f>
        <v>1529.5</v>
      </c>
      <c r="U114" s="600">
        <f>F114*20%</f>
        <v>1748</v>
      </c>
      <c r="V114" s="9"/>
    </row>
    <row r="115" spans="1:35" ht="23.25" customHeight="1" x14ac:dyDescent="0.2">
      <c r="A115" s="556"/>
      <c r="B115" s="556"/>
      <c r="C115" s="7" t="s">
        <v>960</v>
      </c>
      <c r="D115" s="38">
        <v>0.8</v>
      </c>
      <c r="E115" s="92" t="s">
        <v>663</v>
      </c>
      <c r="F115" s="559">
        <f>'UKM Esensial Bulanan Setahun'!F115</f>
        <v>3481</v>
      </c>
      <c r="G115" s="108">
        <f>'UKM Esensial Bulanan Setahun'!G115/(12/9)</f>
        <v>2088.6000000000004</v>
      </c>
      <c r="H115" s="106">
        <f t="shared" si="48"/>
        <v>76</v>
      </c>
      <c r="I115" s="114">
        <f t="shared" si="49"/>
        <v>2.1832806664751505</v>
      </c>
      <c r="J115" s="114">
        <f t="shared" si="50"/>
        <v>3.6388011107919169</v>
      </c>
      <c r="K115" s="194"/>
      <c r="L115" s="127"/>
      <c r="M115" s="127"/>
      <c r="N115" s="558">
        <f>'UKM Esensial Bulanan Setahun'!AC115</f>
        <v>76</v>
      </c>
      <c r="O115" s="49"/>
      <c r="P115" s="49"/>
      <c r="Q115" s="49"/>
      <c r="R115" s="600"/>
      <c r="S115" s="600"/>
      <c r="T115" s="600"/>
      <c r="U115" s="600"/>
      <c r="V115" s="9"/>
    </row>
    <row r="116" spans="1:35" ht="23.25" customHeight="1" x14ac:dyDescent="0.2">
      <c r="A116" s="556"/>
      <c r="B116" s="556"/>
      <c r="C116" s="556" t="s">
        <v>959</v>
      </c>
      <c r="D116" s="38">
        <v>0.6</v>
      </c>
      <c r="E116" s="92" t="s">
        <v>663</v>
      </c>
      <c r="F116" s="559">
        <f>'UKM Esensial Bulanan Setahun'!F116</f>
        <v>843</v>
      </c>
      <c r="G116" s="108">
        <f>'UKM Esensial Bulanan Setahun'!G116/(12/9)</f>
        <v>379.34999999999997</v>
      </c>
      <c r="H116" s="106">
        <f t="shared" si="48"/>
        <v>451</v>
      </c>
      <c r="I116" s="114">
        <f t="shared" si="49"/>
        <v>53.499406880189802</v>
      </c>
      <c r="J116" s="114">
        <f t="shared" si="50"/>
        <v>118.88757084486623</v>
      </c>
      <c r="K116" s="194"/>
      <c r="L116" s="127"/>
      <c r="M116" s="127"/>
      <c r="N116" s="558">
        <f>'UKM Esensial Bulanan Setahun'!AC116</f>
        <v>451</v>
      </c>
      <c r="O116" s="49"/>
      <c r="P116" s="49"/>
      <c r="Q116" s="49"/>
      <c r="R116" s="600"/>
      <c r="S116" s="600"/>
      <c r="T116" s="600"/>
      <c r="U116" s="600"/>
      <c r="V116" s="9"/>
    </row>
    <row r="117" spans="1:35" ht="23.25" customHeight="1" x14ac:dyDescent="0.2">
      <c r="A117" s="556"/>
      <c r="B117" s="556"/>
      <c r="C117" s="7" t="s">
        <v>958</v>
      </c>
      <c r="D117" s="38">
        <v>0.95</v>
      </c>
      <c r="E117" s="92" t="s">
        <v>664</v>
      </c>
      <c r="F117" s="559">
        <f>'UKM Esensial Bulanan Setahun'!F117</f>
        <v>862</v>
      </c>
      <c r="G117" s="108">
        <f>'UKM Esensial Bulanan Setahun'!G117/(12/9)</f>
        <v>614.17500000000007</v>
      </c>
      <c r="H117" s="106">
        <f t="shared" si="48"/>
        <v>557</v>
      </c>
      <c r="I117" s="114">
        <f t="shared" si="49"/>
        <v>64.617169373549885</v>
      </c>
      <c r="J117" s="114">
        <f t="shared" si="50"/>
        <v>90.69076403305246</v>
      </c>
      <c r="K117" s="194"/>
      <c r="L117" s="127"/>
      <c r="M117" s="127"/>
      <c r="N117" s="558">
        <f>'UKM Esensial Bulanan Setahun'!AC117</f>
        <v>557</v>
      </c>
      <c r="O117" s="49"/>
      <c r="P117" s="49"/>
      <c r="Q117" s="49"/>
      <c r="R117" s="600"/>
      <c r="S117" s="600"/>
      <c r="T117" s="600"/>
      <c r="U117" s="600"/>
      <c r="V117" s="9"/>
    </row>
    <row r="118" spans="1:35" x14ac:dyDescent="0.2">
      <c r="A118" s="556"/>
      <c r="B118" s="556"/>
      <c r="C118" s="7"/>
      <c r="D118" s="682"/>
      <c r="E118" s="92"/>
      <c r="F118" s="559"/>
      <c r="G118" s="105"/>
      <c r="H118" s="49"/>
      <c r="I118" s="49"/>
      <c r="J118" s="49"/>
      <c r="K118" s="194"/>
      <c r="L118" s="125"/>
      <c r="M118" s="125"/>
      <c r="N118" s="125"/>
      <c r="O118" s="49"/>
      <c r="P118" s="49"/>
      <c r="Q118" s="49"/>
      <c r="R118" s="600"/>
      <c r="S118" s="600"/>
      <c r="T118" s="600"/>
      <c r="U118" s="600"/>
      <c r="V118" s="9"/>
    </row>
    <row r="119" spans="1:35" s="176" customFormat="1" ht="25.5" customHeight="1" x14ac:dyDescent="0.2">
      <c r="A119" s="169" t="s">
        <v>534</v>
      </c>
      <c r="B119" s="169"/>
      <c r="C119" s="173"/>
      <c r="D119" s="174"/>
      <c r="E119" s="416"/>
      <c r="F119" s="521"/>
      <c r="G119" s="527"/>
      <c r="H119" s="169"/>
      <c r="I119" s="169"/>
      <c r="J119" s="169"/>
      <c r="K119" s="203">
        <f>(K120+K126+K131)/3</f>
        <v>104.72639053508522</v>
      </c>
      <c r="L119" s="170"/>
      <c r="M119" s="170"/>
      <c r="N119" s="170"/>
      <c r="O119" s="169"/>
      <c r="P119" s="169"/>
      <c r="Q119" s="169"/>
      <c r="R119" s="607"/>
      <c r="S119" s="607"/>
      <c r="T119" s="607"/>
      <c r="U119" s="607"/>
      <c r="V119" s="608"/>
      <c r="W119" s="608"/>
      <c r="X119" s="608"/>
      <c r="Y119" s="608"/>
      <c r="Z119" s="608"/>
      <c r="AA119" s="608"/>
      <c r="AB119" s="608"/>
      <c r="AC119" s="608"/>
      <c r="AD119" s="608"/>
      <c r="AE119" s="608"/>
      <c r="AF119" s="608"/>
      <c r="AG119" s="608"/>
      <c r="AH119" s="608"/>
      <c r="AI119" s="608"/>
    </row>
    <row r="120" spans="1:35" s="152" customFormat="1" ht="24.75" customHeight="1" x14ac:dyDescent="0.2">
      <c r="A120" s="145"/>
      <c r="B120" s="145" t="s">
        <v>535</v>
      </c>
      <c r="C120" s="161"/>
      <c r="D120" s="146"/>
      <c r="E120" s="233"/>
      <c r="F120" s="216"/>
      <c r="G120" s="217"/>
      <c r="H120" s="149"/>
      <c r="I120" s="149"/>
      <c r="J120" s="149"/>
      <c r="K120" s="166">
        <f>AVERAGE(J121:J124)</f>
        <v>111.72782345529576</v>
      </c>
      <c r="L120" s="148"/>
      <c r="M120" s="148"/>
      <c r="N120" s="148"/>
      <c r="O120" s="149"/>
      <c r="P120" s="149"/>
      <c r="Q120" s="149"/>
      <c r="R120" s="600"/>
      <c r="S120" s="600"/>
      <c r="T120" s="600"/>
      <c r="U120" s="600"/>
      <c r="V120" s="9"/>
      <c r="W120" s="9"/>
      <c r="X120" s="9"/>
      <c r="Y120" s="9"/>
      <c r="Z120" s="9"/>
      <c r="AA120" s="9"/>
      <c r="AB120" s="9"/>
      <c r="AC120" s="9"/>
      <c r="AD120" s="9"/>
      <c r="AE120" s="9"/>
      <c r="AF120" s="9"/>
      <c r="AG120" s="9"/>
      <c r="AH120" s="9"/>
      <c r="AI120" s="9"/>
    </row>
    <row r="121" spans="1:35" ht="30" x14ac:dyDescent="0.2">
      <c r="A121" s="556"/>
      <c r="B121" s="41"/>
      <c r="C121" s="7" t="s">
        <v>799</v>
      </c>
      <c r="D121" s="38">
        <v>0.85</v>
      </c>
      <c r="E121" s="92" t="s">
        <v>681</v>
      </c>
      <c r="F121" s="559">
        <f>'UKM Esensial Bulanan Setahun'!F121</f>
        <v>767</v>
      </c>
      <c r="G121" s="108">
        <f>'UKM Esensial Bulanan Setahun'!G121/(12/9)</f>
        <v>488.96249999999998</v>
      </c>
      <c r="H121" s="106">
        <f t="shared" ref="H121:H124" si="51">N121</f>
        <v>676</v>
      </c>
      <c r="I121" s="114">
        <f t="shared" ref="I121:I124" si="52">H121/F121*100</f>
        <v>88.135593220338976</v>
      </c>
      <c r="J121" s="114">
        <f t="shared" ref="J121:J124" si="53">H121/G121*100</f>
        <v>138.25191093386508</v>
      </c>
      <c r="K121" s="194"/>
      <c r="L121" s="127"/>
      <c r="M121" s="127"/>
      <c r="N121" s="558">
        <f>'UKM Esensial Bulanan Setahun'!AC121</f>
        <v>676</v>
      </c>
      <c r="O121" s="49"/>
      <c r="P121" s="49"/>
      <c r="Q121" s="49"/>
      <c r="R121" s="600"/>
      <c r="S121" s="600"/>
      <c r="T121" s="600"/>
      <c r="U121" s="600"/>
      <c r="V121" s="9"/>
    </row>
    <row r="122" spans="1:35" ht="45" x14ac:dyDescent="0.2">
      <c r="A122" s="556"/>
      <c r="B122" s="41"/>
      <c r="C122" s="7" t="s">
        <v>800</v>
      </c>
      <c r="D122" s="38">
        <v>0.85</v>
      </c>
      <c r="E122" s="92" t="s">
        <v>701</v>
      </c>
      <c r="F122" s="559">
        <f>'UKM Esensial Bulanan Setahun'!F122</f>
        <v>3012</v>
      </c>
      <c r="G122" s="108">
        <f>'UKM Esensial Bulanan Setahun'!G122/(12/9)</f>
        <v>1920.1499999999999</v>
      </c>
      <c r="H122" s="106">
        <f t="shared" si="51"/>
        <v>2794</v>
      </c>
      <c r="I122" s="114">
        <f t="shared" si="52"/>
        <v>92.762284196547142</v>
      </c>
      <c r="J122" s="114">
        <f t="shared" si="53"/>
        <v>145.50946540634848</v>
      </c>
      <c r="K122" s="194"/>
      <c r="L122" s="127"/>
      <c r="M122" s="127"/>
      <c r="N122" s="558">
        <f>'UKM Esensial Bulanan Setahun'!AC122</f>
        <v>2794</v>
      </c>
      <c r="O122" s="49"/>
      <c r="P122" s="49"/>
      <c r="Q122" s="49"/>
      <c r="R122" s="600"/>
      <c r="S122" s="600"/>
      <c r="T122" s="600"/>
      <c r="U122" s="600"/>
      <c r="V122" s="9"/>
    </row>
    <row r="123" spans="1:35" ht="20.25" customHeight="1" x14ac:dyDescent="0.2">
      <c r="A123" s="556"/>
      <c r="B123" s="41"/>
      <c r="C123" s="7" t="s">
        <v>620</v>
      </c>
      <c r="D123" s="38">
        <v>0.95</v>
      </c>
      <c r="E123" s="92" t="s">
        <v>664</v>
      </c>
      <c r="F123" s="559">
        <f>'UKM Esensial Bulanan Setahun'!F123</f>
        <v>862</v>
      </c>
      <c r="G123" s="108">
        <f>'UKM Esensial Bulanan Setahun'!G123/(12/9)</f>
        <v>614.17500000000007</v>
      </c>
      <c r="H123" s="106">
        <f t="shared" si="51"/>
        <v>636</v>
      </c>
      <c r="I123" s="114">
        <f t="shared" si="52"/>
        <v>73.781902552204187</v>
      </c>
      <c r="J123" s="114">
        <f t="shared" si="53"/>
        <v>103.55354744169006</v>
      </c>
      <c r="K123" s="194"/>
      <c r="L123" s="127"/>
      <c r="M123" s="127"/>
      <c r="N123" s="558">
        <f>'UKM Esensial Bulanan Setahun'!AC123</f>
        <v>636</v>
      </c>
      <c r="O123" s="49"/>
      <c r="P123" s="49"/>
      <c r="Q123" s="49"/>
      <c r="R123" s="600"/>
      <c r="S123" s="600"/>
      <c r="T123" s="600"/>
      <c r="U123" s="600"/>
      <c r="V123" s="9"/>
    </row>
    <row r="124" spans="1:35" ht="34.5" customHeight="1" x14ac:dyDescent="0.2">
      <c r="A124" s="556"/>
      <c r="B124" s="556"/>
      <c r="C124" s="7" t="s">
        <v>801</v>
      </c>
      <c r="D124" s="38">
        <v>0.3</v>
      </c>
      <c r="E124" s="234" t="s">
        <v>802</v>
      </c>
      <c r="F124" s="559">
        <f>'UKM Esensial Bulanan Setahun'!F124</f>
        <v>2461</v>
      </c>
      <c r="G124" s="108">
        <f>'UKM Esensial Bulanan Setahun'!G124/(12/9)</f>
        <v>553.72500000000002</v>
      </c>
      <c r="H124" s="106">
        <f t="shared" si="51"/>
        <v>330</v>
      </c>
      <c r="I124" s="114">
        <f t="shared" si="52"/>
        <v>13.409183258837871</v>
      </c>
      <c r="J124" s="114">
        <f t="shared" si="53"/>
        <v>59.596370039279421</v>
      </c>
      <c r="K124" s="194"/>
      <c r="L124" s="127"/>
      <c r="M124" s="127"/>
      <c r="N124" s="558">
        <f>'UKM Esensial Bulanan Setahun'!AC124</f>
        <v>330</v>
      </c>
      <c r="O124" s="49"/>
      <c r="P124" s="49"/>
      <c r="Q124" s="49"/>
      <c r="R124" s="600"/>
      <c r="S124" s="600"/>
      <c r="T124" s="600"/>
      <c r="U124" s="600"/>
      <c r="V124" s="9"/>
    </row>
    <row r="125" spans="1:35" x14ac:dyDescent="0.2">
      <c r="A125" s="556"/>
      <c r="B125" s="556"/>
      <c r="C125" s="7"/>
      <c r="D125" s="682"/>
      <c r="E125" s="92"/>
      <c r="F125" s="559"/>
      <c r="G125" s="105"/>
      <c r="H125" s="49"/>
      <c r="I125" s="49"/>
      <c r="J125" s="49"/>
      <c r="K125" s="194"/>
      <c r="L125" s="127"/>
      <c r="M125" s="127"/>
      <c r="N125" s="558"/>
      <c r="O125" s="49"/>
      <c r="P125" s="49"/>
      <c r="Q125" s="49"/>
      <c r="R125" s="600"/>
      <c r="S125" s="600"/>
      <c r="T125" s="600"/>
      <c r="U125" s="600"/>
      <c r="V125" s="9"/>
    </row>
    <row r="126" spans="1:35" s="152" customFormat="1" ht="23.25" customHeight="1" x14ac:dyDescent="0.2">
      <c r="A126" s="182"/>
      <c r="B126" s="145" t="s">
        <v>536</v>
      </c>
      <c r="C126" s="161"/>
      <c r="D126" s="146"/>
      <c r="E126" s="233"/>
      <c r="F126" s="216"/>
      <c r="G126" s="217"/>
      <c r="H126" s="149"/>
      <c r="I126" s="149"/>
      <c r="J126" s="149"/>
      <c r="K126" s="166">
        <f>AVERAGE(J128:J130)</f>
        <v>55.515752977266288</v>
      </c>
      <c r="L126" s="148"/>
      <c r="M126" s="148"/>
      <c r="N126" s="167"/>
      <c r="O126" s="149"/>
      <c r="P126" s="149"/>
      <c r="Q126" s="149"/>
      <c r="R126" s="600"/>
      <c r="S126" s="600"/>
      <c r="T126" s="600"/>
      <c r="U126" s="600"/>
      <c r="V126" s="9"/>
      <c r="W126" s="9"/>
      <c r="X126" s="9"/>
      <c r="Y126" s="9"/>
      <c r="Z126" s="9"/>
      <c r="AA126" s="9"/>
      <c r="AB126" s="9"/>
      <c r="AC126" s="9"/>
      <c r="AD126" s="9"/>
      <c r="AE126" s="9"/>
      <c r="AF126" s="9"/>
      <c r="AG126" s="9"/>
      <c r="AH126" s="9"/>
      <c r="AI126" s="9"/>
    </row>
    <row r="127" spans="1:35" ht="30" hidden="1" x14ac:dyDescent="0.2">
      <c r="A127" s="556"/>
      <c r="B127" s="5"/>
      <c r="C127" s="7" t="s">
        <v>803</v>
      </c>
      <c r="D127" s="38"/>
      <c r="E127" s="92" t="s">
        <v>702</v>
      </c>
      <c r="F127" s="123"/>
      <c r="G127" s="105">
        <f t="shared" ref="G127" si="54">D127*F127</f>
        <v>0</v>
      </c>
      <c r="H127" s="49" t="e">
        <f>#REF!</f>
        <v>#REF!</v>
      </c>
      <c r="I127" s="114" t="e">
        <f t="shared" ref="I127:I130" si="55">H127/F127*100</f>
        <v>#REF!</v>
      </c>
      <c r="J127" s="114" t="e">
        <f t="shared" ref="J127:J130" si="56">H127/G127*100</f>
        <v>#REF!</v>
      </c>
      <c r="K127" s="194"/>
      <c r="L127" s="127"/>
      <c r="M127" s="127"/>
      <c r="N127" s="558">
        <f>'UKM Esensial Bulanan Setahun'!AA127</f>
        <v>0</v>
      </c>
      <c r="O127" s="49"/>
      <c r="P127" s="49"/>
      <c r="Q127" s="49"/>
      <c r="R127" s="600"/>
      <c r="S127" s="600"/>
      <c r="T127" s="600"/>
      <c r="U127" s="600"/>
      <c r="V127" s="9"/>
    </row>
    <row r="128" spans="1:35" ht="23.25" customHeight="1" x14ac:dyDescent="0.2">
      <c r="A128" s="556"/>
      <c r="B128" s="556"/>
      <c r="C128" s="7" t="s">
        <v>954</v>
      </c>
      <c r="D128" s="38">
        <v>0.85</v>
      </c>
      <c r="E128" s="92" t="s">
        <v>805</v>
      </c>
      <c r="F128" s="559">
        <f>'UKM Esensial Bulanan Setahun'!F128</f>
        <v>3779</v>
      </c>
      <c r="G128" s="108">
        <f>'UKM Esensial Bulanan Setahun'!G128/(12/9)</f>
        <v>2409.1125000000002</v>
      </c>
      <c r="H128" s="106">
        <f t="shared" ref="H128:H130" si="57">N128</f>
        <v>1219</v>
      </c>
      <c r="I128" s="114">
        <f t="shared" si="55"/>
        <v>32.257210902355119</v>
      </c>
      <c r="J128" s="114">
        <f t="shared" si="56"/>
        <v>50.599546513498225</v>
      </c>
      <c r="K128" s="194"/>
      <c r="L128" s="127"/>
      <c r="M128" s="127"/>
      <c r="N128" s="558">
        <f>'UKM Esensial Bulanan Setahun'!AC128</f>
        <v>1219</v>
      </c>
      <c r="O128" s="49"/>
      <c r="P128" s="49"/>
      <c r="Q128" s="49"/>
      <c r="R128" s="600"/>
      <c r="S128" s="600"/>
      <c r="T128" s="600"/>
      <c r="U128" s="600"/>
      <c r="V128" s="9"/>
    </row>
    <row r="129" spans="1:35" ht="30" x14ac:dyDescent="0.2">
      <c r="A129" s="556"/>
      <c r="B129" s="556"/>
      <c r="C129" s="7" t="s">
        <v>955</v>
      </c>
      <c r="D129" s="38">
        <v>0.8</v>
      </c>
      <c r="E129" s="92" t="s">
        <v>692</v>
      </c>
      <c r="F129" s="559">
        <f>'UKM Esensial Bulanan Setahun'!F129</f>
        <v>170</v>
      </c>
      <c r="G129" s="108">
        <f>'UKM Esensial Bulanan Setahun'!G129/(12/9)</f>
        <v>102</v>
      </c>
      <c r="H129" s="106">
        <f t="shared" si="57"/>
        <v>82</v>
      </c>
      <c r="I129" s="114">
        <f t="shared" si="55"/>
        <v>48.235294117647058</v>
      </c>
      <c r="J129" s="114">
        <f t="shared" si="56"/>
        <v>80.392156862745097</v>
      </c>
      <c r="K129" s="194"/>
      <c r="L129" s="127"/>
      <c r="M129" s="127"/>
      <c r="N129" s="558">
        <f>'UKM Esensial Bulanan Setahun'!AC129</f>
        <v>82</v>
      </c>
      <c r="O129" s="49"/>
      <c r="P129" s="49"/>
      <c r="Q129" s="49"/>
      <c r="R129" s="600"/>
      <c r="S129" s="600"/>
      <c r="T129" s="600"/>
      <c r="U129" s="600"/>
      <c r="V129" s="9"/>
    </row>
    <row r="130" spans="1:35" ht="34.5" customHeight="1" x14ac:dyDescent="0.2">
      <c r="A130" s="556"/>
      <c r="B130" s="556"/>
      <c r="C130" s="7" t="s">
        <v>956</v>
      </c>
      <c r="D130" s="38">
        <v>1</v>
      </c>
      <c r="E130" s="92" t="s">
        <v>804</v>
      </c>
      <c r="F130" s="559">
        <f>'UKM Esensial Bulanan Setahun'!F130</f>
        <v>30</v>
      </c>
      <c r="G130" s="108">
        <f>'UKM Esensial Bulanan Setahun'!G130/(12/9)</f>
        <v>22.5</v>
      </c>
      <c r="H130" s="106">
        <f t="shared" si="57"/>
        <v>8</v>
      </c>
      <c r="I130" s="114">
        <f t="shared" si="55"/>
        <v>26.666666666666668</v>
      </c>
      <c r="J130" s="114">
        <f t="shared" si="56"/>
        <v>35.555555555555557</v>
      </c>
      <c r="K130" s="194"/>
      <c r="L130" s="127"/>
      <c r="M130" s="127"/>
      <c r="N130" s="558">
        <f>'UKM Esensial Bulanan Setahun'!AC130</f>
        <v>8</v>
      </c>
      <c r="O130" s="49"/>
      <c r="P130" s="49"/>
      <c r="Q130" s="49"/>
      <c r="R130" s="600"/>
      <c r="S130" s="600"/>
      <c r="T130" s="600"/>
      <c r="U130" s="600"/>
      <c r="V130" s="9"/>
    </row>
    <row r="131" spans="1:35" s="152" customFormat="1" ht="25.5" customHeight="1" x14ac:dyDescent="0.2">
      <c r="A131" s="144"/>
      <c r="B131" s="145" t="s">
        <v>537</v>
      </c>
      <c r="C131" s="161"/>
      <c r="D131" s="146"/>
      <c r="E131" s="233"/>
      <c r="F131" s="216"/>
      <c r="G131" s="217"/>
      <c r="H131" s="149"/>
      <c r="I131" s="149"/>
      <c r="J131" s="149"/>
      <c r="K131" s="166">
        <f>AVERAGE(J133:J140)</f>
        <v>146.93559517269355</v>
      </c>
      <c r="L131" s="148"/>
      <c r="M131" s="148"/>
      <c r="N131" s="148"/>
      <c r="O131" s="149"/>
      <c r="P131" s="149"/>
      <c r="Q131" s="149"/>
      <c r="R131" s="600"/>
      <c r="S131" s="600"/>
      <c r="T131" s="600"/>
      <c r="U131" s="600"/>
      <c r="V131" s="9"/>
      <c r="W131" s="9"/>
      <c r="X131" s="9"/>
      <c r="Y131" s="9"/>
      <c r="Z131" s="9"/>
      <c r="AA131" s="9"/>
      <c r="AB131" s="9"/>
      <c r="AC131" s="9"/>
      <c r="AD131" s="9"/>
      <c r="AE131" s="9"/>
      <c r="AF131" s="9"/>
      <c r="AG131" s="9"/>
      <c r="AH131" s="9"/>
      <c r="AI131" s="9"/>
    </row>
    <row r="132" spans="1:35" ht="45" hidden="1" x14ac:dyDescent="0.2">
      <c r="A132" s="556"/>
      <c r="B132" s="5"/>
      <c r="C132" s="7" t="s">
        <v>538</v>
      </c>
      <c r="D132" s="38"/>
      <c r="E132" s="92" t="s">
        <v>703</v>
      </c>
      <c r="F132" s="123"/>
      <c r="G132" s="105">
        <f t="shared" ref="G132" si="58">D132*F132</f>
        <v>0</v>
      </c>
      <c r="H132" s="49" t="e">
        <f>#REF!</f>
        <v>#REF!</v>
      </c>
      <c r="I132" s="114" t="e">
        <f t="shared" ref="I132:I140" si="59">H132/F132*100</f>
        <v>#REF!</v>
      </c>
      <c r="J132" s="114" t="e">
        <f t="shared" ref="J132:J134" si="60">H132/G132*100</f>
        <v>#REF!</v>
      </c>
      <c r="K132" s="194"/>
      <c r="L132" s="127"/>
      <c r="M132" s="127"/>
      <c r="N132" s="127"/>
      <c r="O132" s="49"/>
      <c r="P132" s="49"/>
      <c r="Q132" s="49"/>
      <c r="R132" s="600"/>
      <c r="S132" s="600"/>
      <c r="T132" s="600"/>
      <c r="U132" s="600"/>
      <c r="V132" s="9"/>
    </row>
    <row r="133" spans="1:35" ht="29.25" customHeight="1" x14ac:dyDescent="0.2">
      <c r="A133" s="556"/>
      <c r="B133" s="556"/>
      <c r="C133" s="7" t="s">
        <v>950</v>
      </c>
      <c r="D133" s="38">
        <v>0.8</v>
      </c>
      <c r="E133" s="92" t="s">
        <v>701</v>
      </c>
      <c r="F133" s="559">
        <f>'UKM Esensial Bulanan Setahun'!F133</f>
        <v>3779</v>
      </c>
      <c r="G133" s="108">
        <f>'UKM Esensial Bulanan Setahun'!G133/(12/9)</f>
        <v>2267.4000000000005</v>
      </c>
      <c r="H133" s="106">
        <f t="shared" ref="H133:H140" si="61">N133</f>
        <v>2509</v>
      </c>
      <c r="I133" s="114">
        <f t="shared" si="59"/>
        <v>66.393225721090232</v>
      </c>
      <c r="J133" s="114">
        <f t="shared" si="60"/>
        <v>110.65537620181702</v>
      </c>
      <c r="K133" s="194"/>
      <c r="L133" s="127"/>
      <c r="M133" s="127"/>
      <c r="N133" s="558">
        <f>'UKM Esensial Bulanan Setahun'!AC133</f>
        <v>2509</v>
      </c>
      <c r="O133" s="49"/>
      <c r="P133" s="49"/>
      <c r="Q133" s="49"/>
      <c r="R133" s="600"/>
      <c r="S133" s="600"/>
      <c r="T133" s="600"/>
      <c r="U133" s="600"/>
      <c r="V133" s="9"/>
    </row>
    <row r="134" spans="1:35" ht="27.75" customHeight="1" x14ac:dyDescent="0.2">
      <c r="A134" s="556"/>
      <c r="B134" s="556"/>
      <c r="C134" s="7" t="s">
        <v>949</v>
      </c>
      <c r="D134" s="38">
        <v>0.6</v>
      </c>
      <c r="E134" s="92" t="s">
        <v>701</v>
      </c>
      <c r="F134" s="559">
        <f>'UKM Esensial Bulanan Setahun'!F134</f>
        <v>3023</v>
      </c>
      <c r="G134" s="108">
        <f>'UKM Esensial Bulanan Setahun'!G134/(12/9)</f>
        <v>1360.3500000000001</v>
      </c>
      <c r="H134" s="106">
        <f t="shared" si="61"/>
        <v>2101</v>
      </c>
      <c r="I134" s="114">
        <f t="shared" si="59"/>
        <v>69.500496195831957</v>
      </c>
      <c r="J134" s="114">
        <f t="shared" si="60"/>
        <v>154.44554710184877</v>
      </c>
      <c r="K134" s="194"/>
      <c r="L134" s="127"/>
      <c r="M134" s="127"/>
      <c r="N134" s="558">
        <f>'UKM Esensial Bulanan Setahun'!AC134</f>
        <v>2101</v>
      </c>
      <c r="O134" s="49"/>
      <c r="P134" s="49"/>
      <c r="Q134" s="49"/>
      <c r="R134" s="600">
        <v>1.8</v>
      </c>
      <c r="S134" s="600">
        <v>2</v>
      </c>
      <c r="T134" s="600">
        <v>2.25</v>
      </c>
      <c r="U134" s="600">
        <v>2.5</v>
      </c>
      <c r="V134" s="9"/>
    </row>
    <row r="135" spans="1:35" ht="31.5" customHeight="1" x14ac:dyDescent="0.2">
      <c r="A135" s="556"/>
      <c r="B135" s="556"/>
      <c r="C135" s="7" t="s">
        <v>948</v>
      </c>
      <c r="D135" s="682" t="s">
        <v>914</v>
      </c>
      <c r="E135" s="92" t="s">
        <v>701</v>
      </c>
      <c r="F135" s="559">
        <f>'UKM Esensial Bulanan Setahun'!F135</f>
        <v>3779</v>
      </c>
      <c r="G135" s="108">
        <f>'UKM Esensial Bulanan Setahun'!G135/(12/9)</f>
        <v>50.733074999999999</v>
      </c>
      <c r="H135" s="106">
        <f t="shared" si="61"/>
        <v>17</v>
      </c>
      <c r="I135" s="114">
        <f t="shared" si="59"/>
        <v>0.44985445885154807</v>
      </c>
      <c r="J135" s="114" t="str">
        <f>IF(G135&lt;R135,"100",IF(G135&lt;S135,"75",IF(G135&lt;T135,"50",IF(G135&lt;U134,"25","0"))))</f>
        <v>100</v>
      </c>
      <c r="K135" s="194"/>
      <c r="L135" s="127"/>
      <c r="M135" s="127"/>
      <c r="N135" s="558">
        <f>'UKM Esensial Bulanan Setahun'!AC135</f>
        <v>17</v>
      </c>
      <c r="O135" s="49"/>
      <c r="P135" s="49"/>
      <c r="Q135" s="49"/>
      <c r="R135" s="818">
        <f>F135*1.8%</f>
        <v>68.022000000000006</v>
      </c>
      <c r="S135" s="818">
        <f>F135*2%</f>
        <v>75.58</v>
      </c>
      <c r="T135" s="818">
        <f>F135*2.25%</f>
        <v>85.027500000000003</v>
      </c>
      <c r="U135" s="818">
        <f>F135*2.5%</f>
        <v>94.475000000000009</v>
      </c>
      <c r="V135" s="797"/>
      <c r="W135" s="797"/>
    </row>
    <row r="136" spans="1:35" ht="33" customHeight="1" x14ac:dyDescent="0.2">
      <c r="A136" s="556"/>
      <c r="B136" s="556"/>
      <c r="C136" s="7" t="s">
        <v>951</v>
      </c>
      <c r="D136" s="38">
        <v>0.9</v>
      </c>
      <c r="E136" s="92" t="s">
        <v>516</v>
      </c>
      <c r="F136" s="559">
        <f>'UKM Esensial Bulanan Setahun'!F136</f>
        <v>16146</v>
      </c>
      <c r="G136" s="108">
        <f>'UKM Esensial Bulanan Setahun'!G136/(12/9)</f>
        <v>10898.550000000001</v>
      </c>
      <c r="H136" s="106">
        <f t="shared" si="61"/>
        <v>15653</v>
      </c>
      <c r="I136" s="114">
        <f t="shared" si="59"/>
        <v>96.946612164003469</v>
      </c>
      <c r="J136" s="114">
        <f t="shared" ref="J136" si="62">H136/G136*100</f>
        <v>143.62461061333846</v>
      </c>
      <c r="K136" s="194"/>
      <c r="L136" s="127"/>
      <c r="M136" s="127"/>
      <c r="N136" s="558">
        <f>'UKM Esensial Bulanan Setahun'!AC136</f>
        <v>15653</v>
      </c>
      <c r="O136" s="690" t="s">
        <v>1029</v>
      </c>
      <c r="P136" s="49"/>
      <c r="Q136" s="49"/>
      <c r="R136" s="600">
        <v>19.7</v>
      </c>
      <c r="S136" s="600">
        <v>22.5</v>
      </c>
      <c r="T136" s="600">
        <v>25</v>
      </c>
      <c r="U136" s="600">
        <v>27.5</v>
      </c>
      <c r="V136" s="9"/>
    </row>
    <row r="137" spans="1:35" ht="28.5" customHeight="1" x14ac:dyDescent="0.2">
      <c r="A137" s="556"/>
      <c r="B137" s="556"/>
      <c r="C137" s="21" t="s">
        <v>947</v>
      </c>
      <c r="D137" s="38" t="s">
        <v>915</v>
      </c>
      <c r="E137" s="92" t="s">
        <v>692</v>
      </c>
      <c r="F137" s="559">
        <f>'UKM Esensial Bulanan Setahun'!F137</f>
        <v>862</v>
      </c>
      <c r="G137" s="108">
        <f>'UKM Esensial Bulanan Setahun'!G137/(12/9)</f>
        <v>127.29585000000003</v>
      </c>
      <c r="H137" s="106">
        <f t="shared" si="61"/>
        <v>93</v>
      </c>
      <c r="I137" s="114">
        <f t="shared" si="59"/>
        <v>10.788863109048725</v>
      </c>
      <c r="J137" s="114" t="str">
        <f>IF(G137&lt;R137,"100",IF(G137&lt;S137,"75",IF(G137&lt;T137,"50",IF(G137&lt;U137,"25","0"))))</f>
        <v>100</v>
      </c>
      <c r="K137" s="194"/>
      <c r="L137" s="127"/>
      <c r="M137" s="127"/>
      <c r="N137" s="558">
        <f>'UKM Esensial Bulanan Setahun'!AC137</f>
        <v>93</v>
      </c>
      <c r="O137" s="49"/>
      <c r="P137" s="49"/>
      <c r="Q137" s="49"/>
      <c r="R137" s="600">
        <f>F137*19.7%</f>
        <v>169.81399999999999</v>
      </c>
      <c r="S137" s="600">
        <f>F137*22.5%</f>
        <v>193.95000000000002</v>
      </c>
      <c r="T137" s="819">
        <f>F137*25%</f>
        <v>215.5</v>
      </c>
      <c r="U137" s="819">
        <f>F137*27.5%</f>
        <v>237.05</v>
      </c>
      <c r="V137" s="326"/>
      <c r="W137" s="326"/>
    </row>
    <row r="138" spans="1:35" ht="34.5" customHeight="1" x14ac:dyDescent="0.2">
      <c r="A138" s="556"/>
      <c r="B138" s="556"/>
      <c r="C138" s="21" t="s">
        <v>952</v>
      </c>
      <c r="D138" s="38">
        <v>0.47</v>
      </c>
      <c r="E138" s="92" t="s">
        <v>813</v>
      </c>
      <c r="F138" s="559">
        <f>'UKM Esensial Bulanan Setahun'!F138</f>
        <v>767</v>
      </c>
      <c r="G138" s="108">
        <f>'UKM Esensial Bulanan Setahun'!G138/(12/9)</f>
        <v>270.36750000000001</v>
      </c>
      <c r="H138" s="106">
        <f t="shared" si="61"/>
        <v>594</v>
      </c>
      <c r="I138" s="114">
        <f t="shared" si="59"/>
        <v>77.444589308996086</v>
      </c>
      <c r="J138" s="114">
        <f t="shared" ref="J138:J139" si="63">H138/G138*100</f>
        <v>219.70096257871231</v>
      </c>
      <c r="K138" s="194"/>
      <c r="L138" s="127"/>
      <c r="M138" s="127"/>
      <c r="N138" s="558">
        <f>'UKM Esensial Bulanan Setahun'!AC138</f>
        <v>594</v>
      </c>
      <c r="O138" s="49"/>
      <c r="P138" s="49"/>
      <c r="Q138" s="49"/>
      <c r="R138" s="600"/>
      <c r="S138" s="600"/>
      <c r="T138" s="600"/>
      <c r="U138" s="600"/>
      <c r="V138" s="9"/>
    </row>
    <row r="139" spans="1:35" ht="32.25" customHeight="1" x14ac:dyDescent="0.2">
      <c r="A139" s="556"/>
      <c r="B139" s="556"/>
      <c r="C139" s="21" t="s">
        <v>953</v>
      </c>
      <c r="D139" s="38">
        <v>0.47</v>
      </c>
      <c r="E139" s="92" t="s">
        <v>813</v>
      </c>
      <c r="F139" s="559">
        <f>'UKM Esensial Bulanan Setahun'!F139</f>
        <v>809</v>
      </c>
      <c r="G139" s="108">
        <f>'UKM Esensial Bulanan Setahun'!G139/(12/9)</f>
        <v>285.17250000000001</v>
      </c>
      <c r="H139" s="106">
        <f t="shared" si="61"/>
        <v>303</v>
      </c>
      <c r="I139" s="114">
        <f t="shared" si="59"/>
        <v>37.45364647713226</v>
      </c>
      <c r="J139" s="114">
        <f t="shared" si="63"/>
        <v>106.2514793677511</v>
      </c>
      <c r="K139" s="194"/>
      <c r="L139" s="127"/>
      <c r="M139" s="127"/>
      <c r="N139" s="558">
        <f>'UKM Esensial Bulanan Setahun'!AC139</f>
        <v>303</v>
      </c>
      <c r="O139" s="49"/>
      <c r="P139" s="49"/>
      <c r="Q139" s="49"/>
      <c r="R139" s="600">
        <v>25.2</v>
      </c>
      <c r="S139" s="600">
        <v>30</v>
      </c>
      <c r="T139" s="600">
        <v>35</v>
      </c>
      <c r="U139" s="600">
        <v>40</v>
      </c>
      <c r="V139" s="9"/>
    </row>
    <row r="140" spans="1:35" ht="29.25" customHeight="1" x14ac:dyDescent="0.2">
      <c r="A140" s="556"/>
      <c r="B140" s="556"/>
      <c r="C140" s="21" t="s">
        <v>946</v>
      </c>
      <c r="D140" s="38" t="s">
        <v>916</v>
      </c>
      <c r="E140" s="92" t="s">
        <v>805</v>
      </c>
      <c r="F140" s="559">
        <f>'UKM Esensial Bulanan Setahun'!F140</f>
        <v>3779</v>
      </c>
      <c r="G140" s="108">
        <f>'UKM Esensial Bulanan Setahun'!G140/(12/9)</f>
        <v>713.94757500000003</v>
      </c>
      <c r="H140" s="106">
        <f t="shared" si="61"/>
        <v>364</v>
      </c>
      <c r="I140" s="114">
        <f t="shared" si="59"/>
        <v>9.6321778248213814</v>
      </c>
      <c r="J140" s="114" t="str">
        <f>IF(G140&lt;R140,"100",IF(G140&lt;S140,"75",IF(G140&lt;T140,"50",IF(G140&lt;U140,"25","0"))))</f>
        <v>100</v>
      </c>
      <c r="K140" s="194"/>
      <c r="L140" s="127"/>
      <c r="M140" s="127"/>
      <c r="N140" s="558">
        <f>'UKM Esensial Bulanan Setahun'!AC140</f>
        <v>364</v>
      </c>
      <c r="O140" s="49"/>
      <c r="P140" s="49"/>
      <c r="Q140" s="49"/>
      <c r="R140" s="631">
        <f>F140*25.2%</f>
        <v>952.30799999999999</v>
      </c>
      <c r="S140" s="600">
        <f>F140*30%</f>
        <v>1133.7</v>
      </c>
      <c r="T140" s="600">
        <f>F140*35%</f>
        <v>1322.6499999999999</v>
      </c>
      <c r="U140" s="600">
        <f>F140*40%</f>
        <v>1511.6000000000001</v>
      </c>
      <c r="V140" s="9"/>
    </row>
    <row r="141" spans="1:35" x14ac:dyDescent="0.2">
      <c r="A141" s="556"/>
      <c r="B141" s="556"/>
      <c r="C141" s="7"/>
      <c r="D141" s="682"/>
      <c r="E141" s="92"/>
      <c r="F141" s="559"/>
      <c r="G141" s="105"/>
      <c r="H141" s="49"/>
      <c r="I141" s="49"/>
      <c r="J141" s="49"/>
      <c r="K141" s="194"/>
      <c r="L141" s="125"/>
      <c r="M141" s="125"/>
      <c r="N141" s="125"/>
      <c r="O141" s="49"/>
      <c r="P141" s="49"/>
      <c r="Q141" s="49"/>
      <c r="R141" s="600"/>
      <c r="S141" s="600"/>
      <c r="T141" s="600"/>
      <c r="U141" s="600"/>
      <c r="V141" s="9"/>
    </row>
    <row r="142" spans="1:35" s="176" customFormat="1" ht="22.5" customHeight="1" x14ac:dyDescent="0.2">
      <c r="A142" s="177" t="s">
        <v>672</v>
      </c>
      <c r="B142" s="169" t="s">
        <v>539</v>
      </c>
      <c r="C142" s="173"/>
      <c r="D142" s="175"/>
      <c r="E142" s="416"/>
      <c r="F142" s="494"/>
      <c r="G142" s="479"/>
      <c r="H142" s="119"/>
      <c r="I142" s="119"/>
      <c r="J142" s="119"/>
      <c r="K142" s="705">
        <f>(K143+K148+K150+K160+K164+K167+K172+K177+K181+K194+K203)/11</f>
        <v>49.844249587884271</v>
      </c>
      <c r="L142" s="141"/>
      <c r="M142" s="141"/>
      <c r="N142" s="141"/>
      <c r="O142" s="119"/>
      <c r="P142" s="119"/>
      <c r="Q142" s="119"/>
      <c r="R142" s="607"/>
      <c r="S142" s="607"/>
      <c r="T142" s="607"/>
      <c r="U142" s="607"/>
      <c r="V142" s="608"/>
      <c r="W142" s="608"/>
      <c r="X142" s="608"/>
      <c r="Y142" s="608"/>
      <c r="Z142" s="608"/>
      <c r="AA142" s="608"/>
      <c r="AB142" s="608"/>
      <c r="AC142" s="608"/>
      <c r="AD142" s="608"/>
      <c r="AE142" s="608"/>
      <c r="AF142" s="608"/>
      <c r="AG142" s="608"/>
      <c r="AH142" s="608"/>
      <c r="AI142" s="608"/>
    </row>
    <row r="143" spans="1:35" s="152" customFormat="1" ht="22.5" customHeight="1" x14ac:dyDescent="0.2">
      <c r="A143" s="145"/>
      <c r="B143" s="145" t="s">
        <v>540</v>
      </c>
      <c r="C143" s="161"/>
      <c r="D143" s="146"/>
      <c r="E143" s="233"/>
      <c r="F143" s="216"/>
      <c r="G143" s="217"/>
      <c r="H143" s="149"/>
      <c r="I143" s="149"/>
      <c r="J143" s="149"/>
      <c r="K143" s="166">
        <f>AVERAGE(J144:J147)</f>
        <v>36.334719906211475</v>
      </c>
      <c r="L143" s="148"/>
      <c r="M143" s="148"/>
      <c r="N143" s="148"/>
      <c r="O143" s="149"/>
      <c r="P143" s="149"/>
      <c r="Q143" s="149"/>
      <c r="R143" s="600"/>
      <c r="S143" s="600"/>
      <c r="T143" s="600"/>
      <c r="U143" s="600"/>
      <c r="V143" s="9"/>
      <c r="W143" s="9"/>
      <c r="X143" s="9"/>
      <c r="Y143" s="9"/>
      <c r="Z143" s="9"/>
      <c r="AA143" s="9"/>
      <c r="AB143" s="9"/>
      <c r="AC143" s="9"/>
      <c r="AD143" s="9"/>
      <c r="AE143" s="9"/>
      <c r="AF143" s="9"/>
      <c r="AG143" s="9"/>
      <c r="AH143" s="9"/>
      <c r="AI143" s="9"/>
    </row>
    <row r="144" spans="1:35" ht="20.25" customHeight="1" x14ac:dyDescent="0.2">
      <c r="A144" s="556"/>
      <c r="B144" s="5"/>
      <c r="C144" s="7" t="s">
        <v>944</v>
      </c>
      <c r="D144" s="38">
        <v>1</v>
      </c>
      <c r="E144" s="92" t="s">
        <v>806</v>
      </c>
      <c r="F144" s="559">
        <f>'UKM Esensial Bulanan Setahun'!F144</f>
        <v>755.80000000000007</v>
      </c>
      <c r="G144" s="108">
        <f>'UKM Esensial Bulanan Setahun'!G144/(12/9)</f>
        <v>566.85000000000014</v>
      </c>
      <c r="H144" s="106">
        <f t="shared" ref="H144:H147" si="64">N144</f>
        <v>270</v>
      </c>
      <c r="I144" s="114">
        <f t="shared" ref="I144:I147" si="65">H144/F144*100</f>
        <v>35.723736438211162</v>
      </c>
      <c r="J144" s="114">
        <f t="shared" ref="J144:J147" si="66">H144/G144*100</f>
        <v>47.631648584281542</v>
      </c>
      <c r="K144" s="194"/>
      <c r="L144" s="127"/>
      <c r="M144" s="127"/>
      <c r="N144" s="558">
        <f>'UKM Esensial Bulanan Setahun'!AC144</f>
        <v>270</v>
      </c>
      <c r="O144" s="49"/>
      <c r="P144" s="49"/>
      <c r="Q144" s="49"/>
      <c r="R144" s="600"/>
      <c r="S144" s="600"/>
      <c r="T144" s="600"/>
      <c r="U144" s="600"/>
      <c r="V144" s="9"/>
    </row>
    <row r="145" spans="1:35" ht="22.5" customHeight="1" x14ac:dyDescent="0.2">
      <c r="A145" s="556"/>
      <c r="B145" s="556"/>
      <c r="C145" s="7" t="s">
        <v>943</v>
      </c>
      <c r="D145" s="38">
        <v>1</v>
      </c>
      <c r="E145" s="92" t="s">
        <v>806</v>
      </c>
      <c r="F145" s="559">
        <f>'UKM Esensial Bulanan Setahun'!F145</f>
        <v>756</v>
      </c>
      <c r="G145" s="108">
        <f>'UKM Esensial Bulanan Setahun'!G145/(12/9)</f>
        <v>567</v>
      </c>
      <c r="H145" s="106">
        <f t="shared" si="64"/>
        <v>270</v>
      </c>
      <c r="I145" s="114">
        <f t="shared" si="65"/>
        <v>35.714285714285715</v>
      </c>
      <c r="J145" s="114">
        <f t="shared" si="66"/>
        <v>47.619047619047613</v>
      </c>
      <c r="K145" s="194"/>
      <c r="L145" s="127"/>
      <c r="M145" s="127"/>
      <c r="N145" s="558">
        <f>'UKM Esensial Bulanan Setahun'!AC145</f>
        <v>270</v>
      </c>
      <c r="O145" s="49"/>
      <c r="P145" s="49"/>
      <c r="Q145" s="49"/>
      <c r="R145" s="600"/>
      <c r="S145" s="600"/>
      <c r="T145" s="600"/>
      <c r="U145" s="600"/>
      <c r="V145" s="9"/>
    </row>
    <row r="146" spans="1:35" ht="16.5" customHeight="1" x14ac:dyDescent="0.2">
      <c r="A146" s="556"/>
      <c r="B146" s="556"/>
      <c r="C146" s="7" t="s">
        <v>942</v>
      </c>
      <c r="D146" s="38">
        <v>1</v>
      </c>
      <c r="E146" s="92" t="s">
        <v>806</v>
      </c>
      <c r="F146" s="559">
        <f>'UKM Esensial Bulanan Setahun'!F146</f>
        <v>756</v>
      </c>
      <c r="G146" s="108">
        <f>'UKM Esensial Bulanan Setahun'!G146/(12/9)</f>
        <v>567</v>
      </c>
      <c r="H146" s="106">
        <f t="shared" si="64"/>
        <v>270</v>
      </c>
      <c r="I146" s="114">
        <f t="shared" si="65"/>
        <v>35.714285714285715</v>
      </c>
      <c r="J146" s="114">
        <f t="shared" si="66"/>
        <v>47.619047619047613</v>
      </c>
      <c r="K146" s="194"/>
      <c r="L146" s="127"/>
      <c r="M146" s="127"/>
      <c r="N146" s="558">
        <f>'UKM Esensial Bulanan Setahun'!AC146</f>
        <v>270</v>
      </c>
      <c r="O146" s="49"/>
      <c r="P146" s="49"/>
      <c r="Q146" s="49"/>
      <c r="R146" s="600"/>
      <c r="S146" s="600"/>
      <c r="T146" s="600"/>
      <c r="U146" s="600"/>
      <c r="V146" s="9"/>
    </row>
    <row r="147" spans="1:35" ht="33.75" customHeight="1" x14ac:dyDescent="0.2">
      <c r="A147" s="556"/>
      <c r="B147" s="556"/>
      <c r="C147" s="7" t="s">
        <v>945</v>
      </c>
      <c r="D147" s="38">
        <v>1</v>
      </c>
      <c r="E147" s="92" t="s">
        <v>806</v>
      </c>
      <c r="F147" s="559">
        <f>'UKM Esensial Bulanan Setahun'!F147</f>
        <v>756</v>
      </c>
      <c r="G147" s="108">
        <f>'UKM Esensial Bulanan Setahun'!G147/(12/9)</f>
        <v>567</v>
      </c>
      <c r="H147" s="106">
        <f t="shared" si="64"/>
        <v>14</v>
      </c>
      <c r="I147" s="533">
        <f t="shared" si="65"/>
        <v>1.8518518518518516</v>
      </c>
      <c r="J147" s="533">
        <f t="shared" si="66"/>
        <v>2.4691358024691357</v>
      </c>
      <c r="K147" s="194"/>
      <c r="L147" s="127"/>
      <c r="M147" s="127"/>
      <c r="N147" s="558">
        <f>'UKM Esensial Bulanan Setahun'!AC147</f>
        <v>14</v>
      </c>
      <c r="O147" s="49"/>
      <c r="P147" s="49"/>
      <c r="Q147" s="49"/>
      <c r="R147" s="600"/>
      <c r="S147" s="600"/>
      <c r="T147" s="600"/>
      <c r="U147" s="600"/>
      <c r="V147" s="9"/>
    </row>
    <row r="148" spans="1:35" s="152" customFormat="1" ht="24" customHeight="1" x14ac:dyDescent="0.2">
      <c r="A148" s="144"/>
      <c r="B148" s="145" t="s">
        <v>541</v>
      </c>
      <c r="C148" s="161"/>
      <c r="D148" s="146"/>
      <c r="E148" s="233"/>
      <c r="F148" s="216"/>
      <c r="G148" s="217"/>
      <c r="H148" s="149"/>
      <c r="I148" s="149"/>
      <c r="J148" s="149"/>
      <c r="K148" s="166">
        <f>AVERAGE(J149)</f>
        <v>31.538541342462906</v>
      </c>
      <c r="L148" s="148"/>
      <c r="M148" s="148"/>
      <c r="N148" s="148"/>
      <c r="O148" s="149"/>
      <c r="P148" s="149"/>
      <c r="Q148" s="149"/>
      <c r="R148" s="600"/>
      <c r="S148" s="600"/>
      <c r="T148" s="600"/>
      <c r="U148" s="600"/>
      <c r="V148" s="9"/>
      <c r="W148" s="9"/>
      <c r="X148" s="9"/>
      <c r="Y148" s="9"/>
      <c r="Z148" s="9"/>
      <c r="AA148" s="9"/>
      <c r="AB148" s="9"/>
      <c r="AC148" s="9"/>
      <c r="AD148" s="9"/>
      <c r="AE148" s="9"/>
      <c r="AF148" s="9"/>
      <c r="AG148" s="9"/>
      <c r="AH148" s="9"/>
      <c r="AI148" s="9"/>
    </row>
    <row r="149" spans="1:35" ht="22.5" customHeight="1" x14ac:dyDescent="0.2">
      <c r="A149" s="556"/>
      <c r="B149" s="5"/>
      <c r="C149" s="7" t="s">
        <v>925</v>
      </c>
      <c r="D149" s="38">
        <v>0.85</v>
      </c>
      <c r="E149" s="92" t="s">
        <v>806</v>
      </c>
      <c r="F149" s="559">
        <f>'UKM Esensial Bulanan Setahun'!F149</f>
        <v>756</v>
      </c>
      <c r="G149" s="108">
        <f>'UKM Esensial Bulanan Setahun'!G149/(12/9)</f>
        <v>481.95000000000005</v>
      </c>
      <c r="H149" s="106">
        <f>N149</f>
        <v>152</v>
      </c>
      <c r="I149" s="114">
        <f>H149/F149*100</f>
        <v>20.105820105820104</v>
      </c>
      <c r="J149" s="114">
        <f>H149/G149*100</f>
        <v>31.538541342462906</v>
      </c>
      <c r="K149" s="194"/>
      <c r="L149" s="127"/>
      <c r="M149" s="127"/>
      <c r="N149" s="558">
        <f>'UKM Esensial Bulanan Setahun'!AC149</f>
        <v>152</v>
      </c>
      <c r="O149" s="49"/>
      <c r="P149" s="49"/>
      <c r="Q149" s="49"/>
      <c r="R149" s="600"/>
      <c r="S149" s="600"/>
      <c r="T149" s="600"/>
      <c r="U149" s="600"/>
      <c r="V149" s="9"/>
    </row>
    <row r="150" spans="1:35" s="152" customFormat="1" ht="24.75" customHeight="1" x14ac:dyDescent="0.2">
      <c r="A150" s="183"/>
      <c r="B150" s="184" t="s">
        <v>542</v>
      </c>
      <c r="C150" s="185"/>
      <c r="D150" s="186"/>
      <c r="E150" s="237"/>
      <c r="F150" s="221"/>
      <c r="G150" s="222"/>
      <c r="H150" s="189"/>
      <c r="I150" s="189"/>
      <c r="J150" s="189"/>
      <c r="K150" s="201">
        <f>AVERAGE(J151:J158)</f>
        <v>52.071150097465882</v>
      </c>
      <c r="L150" s="188"/>
      <c r="M150" s="188"/>
      <c r="N150" s="188"/>
      <c r="O150" s="189"/>
      <c r="P150" s="189"/>
      <c r="Q150" s="189"/>
      <c r="R150" s="600"/>
      <c r="S150" s="600"/>
      <c r="T150" s="600"/>
      <c r="U150" s="600"/>
      <c r="V150" s="9"/>
      <c r="W150" s="9"/>
      <c r="X150" s="9"/>
      <c r="Y150" s="9"/>
      <c r="Z150" s="9"/>
      <c r="AA150" s="9"/>
      <c r="AB150" s="9"/>
      <c r="AC150" s="9"/>
      <c r="AD150" s="9"/>
      <c r="AE150" s="9"/>
      <c r="AF150" s="9"/>
      <c r="AG150" s="9"/>
      <c r="AH150" s="9"/>
      <c r="AI150" s="9"/>
    </row>
    <row r="151" spans="1:35" ht="31.5" customHeight="1" x14ac:dyDescent="0.2">
      <c r="A151" s="556"/>
      <c r="B151" s="5"/>
      <c r="C151" s="7" t="s">
        <v>859</v>
      </c>
      <c r="D151" s="683" t="s">
        <v>918</v>
      </c>
      <c r="E151" s="92" t="s">
        <v>807</v>
      </c>
      <c r="F151" s="559">
        <f>'UKM Esensial Bulanan Setahun'!F151</f>
        <v>1</v>
      </c>
      <c r="G151" s="108">
        <f>'UKM Esensial Bulanan Setahun'!G151/(12/9)</f>
        <v>0.60000000000000009</v>
      </c>
      <c r="H151" s="106">
        <f t="shared" ref="H151:H158" si="67">N151</f>
        <v>0</v>
      </c>
      <c r="I151" s="114">
        <f t="shared" ref="I151:I158" si="68">H151/F151*100</f>
        <v>0</v>
      </c>
      <c r="J151" s="114">
        <f t="shared" ref="J151:J158" si="69">H151/G151*100</f>
        <v>0</v>
      </c>
      <c r="K151" s="194"/>
      <c r="L151" s="127"/>
      <c r="M151" s="127"/>
      <c r="N151" s="558">
        <f>'UKM Esensial Bulanan Setahun'!AC151</f>
        <v>0</v>
      </c>
      <c r="O151" s="49"/>
      <c r="P151" s="49"/>
      <c r="Q151" s="49"/>
      <c r="R151" s="600"/>
      <c r="S151" s="600"/>
      <c r="T151" s="600"/>
      <c r="U151" s="600"/>
      <c r="V151" s="9"/>
    </row>
    <row r="152" spans="1:35" ht="34.5" customHeight="1" x14ac:dyDescent="0.2">
      <c r="A152" s="556"/>
      <c r="B152" s="556"/>
      <c r="C152" s="7" t="s">
        <v>858</v>
      </c>
      <c r="D152" s="683" t="s">
        <v>917</v>
      </c>
      <c r="E152" s="92" t="s">
        <v>806</v>
      </c>
      <c r="F152" s="559">
        <f>'UKM Esensial Bulanan Setahun'!F152</f>
        <v>1</v>
      </c>
      <c r="G152" s="108">
        <f>'UKM Esensial Bulanan Setahun'!G152/(12/9)</f>
        <v>0.71250000000000002</v>
      </c>
      <c r="H152" s="106">
        <f t="shared" si="67"/>
        <v>0</v>
      </c>
      <c r="I152" s="114">
        <f t="shared" si="68"/>
        <v>0</v>
      </c>
      <c r="J152" s="114">
        <f t="shared" si="69"/>
        <v>0</v>
      </c>
      <c r="K152" s="194"/>
      <c r="L152" s="127"/>
      <c r="M152" s="127"/>
      <c r="N152" s="558">
        <f>'UKM Esensial Bulanan Setahun'!AC152</f>
        <v>0</v>
      </c>
      <c r="O152" s="49"/>
      <c r="P152" s="49"/>
      <c r="Q152" s="49"/>
      <c r="R152" s="600"/>
      <c r="S152" s="600"/>
      <c r="T152" s="600"/>
      <c r="U152" s="600"/>
      <c r="V152" s="9"/>
    </row>
    <row r="153" spans="1:35" ht="26.25" customHeight="1" x14ac:dyDescent="0.2">
      <c r="A153" s="556"/>
      <c r="B153" s="556"/>
      <c r="C153" s="7" t="s">
        <v>926</v>
      </c>
      <c r="D153" s="683" t="s">
        <v>919</v>
      </c>
      <c r="E153" s="92" t="s">
        <v>806</v>
      </c>
      <c r="F153" s="559">
        <f>'UKM Esensial Bulanan Setahun'!F153</f>
        <v>1</v>
      </c>
      <c r="G153" s="108">
        <f>'UKM Esensial Bulanan Setahun'!G153/(12/9)</f>
        <v>0.67500000000000004</v>
      </c>
      <c r="H153" s="106">
        <f t="shared" si="67"/>
        <v>0</v>
      </c>
      <c r="I153" s="114">
        <f t="shared" si="68"/>
        <v>0</v>
      </c>
      <c r="J153" s="114">
        <f t="shared" si="69"/>
        <v>0</v>
      </c>
      <c r="K153" s="194"/>
      <c r="L153" s="127"/>
      <c r="M153" s="127"/>
      <c r="N153" s="558">
        <f>'UKM Esensial Bulanan Setahun'!AC153</f>
        <v>0</v>
      </c>
      <c r="O153" s="49"/>
      <c r="P153" s="49"/>
      <c r="Q153" s="49"/>
      <c r="R153" s="600"/>
      <c r="S153" s="600"/>
      <c r="T153" s="600"/>
      <c r="U153" s="600"/>
      <c r="V153" s="9"/>
    </row>
    <row r="154" spans="1:35" ht="45" x14ac:dyDescent="0.2">
      <c r="A154" s="556"/>
      <c r="B154" s="556"/>
      <c r="C154" s="7" t="s">
        <v>927</v>
      </c>
      <c r="D154" s="683" t="s">
        <v>920</v>
      </c>
      <c r="E154" s="92" t="s">
        <v>806</v>
      </c>
      <c r="F154" s="559">
        <f>'UKM Esensial Bulanan Setahun'!F154</f>
        <v>1</v>
      </c>
      <c r="G154" s="108">
        <f>'UKM Esensial Bulanan Setahun'!G154/(12/9)</f>
        <v>0.72750000000000004</v>
      </c>
      <c r="H154" s="106">
        <f t="shared" si="67"/>
        <v>0</v>
      </c>
      <c r="I154" s="114">
        <f t="shared" si="68"/>
        <v>0</v>
      </c>
      <c r="J154" s="114">
        <f t="shared" si="69"/>
        <v>0</v>
      </c>
      <c r="K154" s="194"/>
      <c r="L154" s="127"/>
      <c r="M154" s="127"/>
      <c r="N154" s="558">
        <f>'UKM Esensial Bulanan Setahun'!AC154</f>
        <v>0</v>
      </c>
      <c r="O154" s="49"/>
      <c r="P154" s="49"/>
      <c r="Q154" s="49"/>
      <c r="R154" s="600"/>
      <c r="S154" s="600"/>
      <c r="T154" s="600"/>
      <c r="U154" s="600"/>
      <c r="V154" s="9"/>
    </row>
    <row r="155" spans="1:35" ht="21" customHeight="1" x14ac:dyDescent="0.2">
      <c r="A155" s="556"/>
      <c r="B155" s="556"/>
      <c r="C155" s="7" t="s">
        <v>928</v>
      </c>
      <c r="D155" s="683" t="s">
        <v>921</v>
      </c>
      <c r="E155" s="92" t="s">
        <v>727</v>
      </c>
      <c r="F155" s="559">
        <f>'UKM Esensial Bulanan Setahun'!F155</f>
        <v>1</v>
      </c>
      <c r="G155" s="108">
        <f>'UKM Esensial Bulanan Setahun'!G155/(12/9)</f>
        <v>3.7500000000000006E-2</v>
      </c>
      <c r="H155" s="106">
        <f t="shared" si="67"/>
        <v>0</v>
      </c>
      <c r="I155" s="114">
        <v>100</v>
      </c>
      <c r="J155" s="114">
        <v>100</v>
      </c>
      <c r="K155" s="194"/>
      <c r="L155" s="127"/>
      <c r="M155" s="127"/>
      <c r="N155" s="558">
        <f>'UKM Esensial Bulanan Setahun'!AC155</f>
        <v>0</v>
      </c>
      <c r="O155" s="49"/>
      <c r="P155" s="49"/>
      <c r="Q155" s="49"/>
      <c r="R155" s="600"/>
      <c r="S155" s="600"/>
      <c r="T155" s="600"/>
      <c r="U155" s="600"/>
      <c r="V155" s="9"/>
    </row>
    <row r="156" spans="1:35" ht="30" x14ac:dyDescent="0.2">
      <c r="A156" s="556"/>
      <c r="B156" s="556"/>
      <c r="C156" s="7" t="s">
        <v>940</v>
      </c>
      <c r="D156" s="683" t="s">
        <v>917</v>
      </c>
      <c r="E156" s="92" t="s">
        <v>808</v>
      </c>
      <c r="F156" s="559">
        <f>'UKM Esensial Bulanan Setahun'!F156</f>
        <v>22</v>
      </c>
      <c r="G156" s="108">
        <f>'UKM Esensial Bulanan Setahun'!G156/(12/9)</f>
        <v>14.850000000000001</v>
      </c>
      <c r="H156" s="106">
        <f t="shared" si="67"/>
        <v>22</v>
      </c>
      <c r="I156" s="533">
        <f t="shared" si="68"/>
        <v>100</v>
      </c>
      <c r="J156" s="533">
        <f t="shared" si="69"/>
        <v>148.14814814814815</v>
      </c>
      <c r="K156" s="194"/>
      <c r="L156" s="127"/>
      <c r="M156" s="127"/>
      <c r="N156" s="558">
        <f>'UKM Esensial Bulanan Setahun'!AC156</f>
        <v>22</v>
      </c>
      <c r="O156" s="49"/>
      <c r="P156" s="49"/>
      <c r="Q156" s="49"/>
      <c r="R156" s="600"/>
      <c r="S156" s="600"/>
      <c r="T156" s="600"/>
      <c r="U156" s="600"/>
      <c r="V156" s="9"/>
    </row>
    <row r="157" spans="1:35" ht="21" customHeight="1" x14ac:dyDescent="0.2">
      <c r="A157" s="556"/>
      <c r="B157" s="556"/>
      <c r="C157" s="7" t="s">
        <v>929</v>
      </c>
      <c r="D157" s="683" t="s">
        <v>917</v>
      </c>
      <c r="E157" s="92" t="s">
        <v>809</v>
      </c>
      <c r="F157" s="559">
        <f>'UKM Esensial Bulanan Setahun'!F157</f>
        <v>12</v>
      </c>
      <c r="G157" s="108">
        <f>'UKM Esensial Bulanan Setahun'!G157/(12/9)</f>
        <v>8.5499999999999989</v>
      </c>
      <c r="H157" s="106">
        <f t="shared" si="67"/>
        <v>3</v>
      </c>
      <c r="I157" s="533">
        <f t="shared" si="68"/>
        <v>25</v>
      </c>
      <c r="J157" s="533">
        <f t="shared" si="69"/>
        <v>35.087719298245617</v>
      </c>
      <c r="K157" s="194"/>
      <c r="L157" s="127"/>
      <c r="M157" s="127"/>
      <c r="N157" s="558">
        <f>'UKM Esensial Bulanan Setahun'!AC157</f>
        <v>3</v>
      </c>
      <c r="O157" s="49"/>
      <c r="P157" s="49"/>
      <c r="Q157" s="49"/>
      <c r="R157" s="600"/>
      <c r="S157" s="600"/>
      <c r="T157" s="600"/>
      <c r="U157" s="600"/>
      <c r="V157" s="9"/>
    </row>
    <row r="158" spans="1:35" ht="27" customHeight="1" x14ac:dyDescent="0.2">
      <c r="A158" s="556"/>
      <c r="B158" s="556"/>
      <c r="C158" s="7" t="s">
        <v>930</v>
      </c>
      <c r="D158" s="38">
        <v>1</v>
      </c>
      <c r="E158" s="92" t="s">
        <v>773</v>
      </c>
      <c r="F158" s="559">
        <f>'UKM Esensial Bulanan Setahun'!F158</f>
        <v>23</v>
      </c>
      <c r="G158" s="108">
        <f>'UKM Esensial Bulanan Setahun'!G158/(12/9)</f>
        <v>17.25</v>
      </c>
      <c r="H158" s="106">
        <f t="shared" si="67"/>
        <v>23</v>
      </c>
      <c r="I158" s="533">
        <f t="shared" si="68"/>
        <v>100</v>
      </c>
      <c r="J158" s="533">
        <f t="shared" si="69"/>
        <v>133.33333333333331</v>
      </c>
      <c r="K158" s="194"/>
      <c r="L158" s="127"/>
      <c r="M158" s="127"/>
      <c r="N158" s="558">
        <f>'UKM Esensial Bulanan Setahun'!AC158</f>
        <v>23</v>
      </c>
      <c r="O158" s="49"/>
      <c r="P158" s="49"/>
      <c r="Q158" s="49"/>
      <c r="R158" s="600"/>
      <c r="S158" s="600"/>
      <c r="T158" s="600"/>
      <c r="U158" s="600"/>
      <c r="V158" s="9"/>
    </row>
    <row r="159" spans="1:35" x14ac:dyDescent="0.2">
      <c r="A159" s="556"/>
      <c r="B159" s="556"/>
      <c r="C159" s="7"/>
      <c r="D159" s="682"/>
      <c r="E159" s="92"/>
      <c r="F159" s="559"/>
      <c r="G159" s="105"/>
      <c r="H159" s="106"/>
      <c r="I159" s="49"/>
      <c r="J159" s="49"/>
      <c r="K159" s="194"/>
      <c r="L159" s="125"/>
      <c r="M159" s="125"/>
      <c r="N159" s="125"/>
      <c r="O159" s="49"/>
      <c r="P159" s="49"/>
      <c r="Q159" s="49"/>
      <c r="R159" s="600"/>
      <c r="S159" s="600"/>
      <c r="T159" s="600"/>
      <c r="U159" s="600"/>
      <c r="V159" s="9"/>
    </row>
    <row r="160" spans="1:35" s="152" customFormat="1" ht="27.75" customHeight="1" x14ac:dyDescent="0.2">
      <c r="A160" s="144"/>
      <c r="B160" s="145" t="s">
        <v>543</v>
      </c>
      <c r="C160" s="161"/>
      <c r="D160" s="146"/>
      <c r="E160" s="233"/>
      <c r="F160" s="216"/>
      <c r="G160" s="217">
        <f t="shared" ref="G160" si="70">D160*F160</f>
        <v>0</v>
      </c>
      <c r="H160" s="704"/>
      <c r="I160" s="149"/>
      <c r="J160" s="149"/>
      <c r="K160" s="166">
        <f>AVERAGE(J161:J163)</f>
        <v>61.221585162238945</v>
      </c>
      <c r="L160" s="148"/>
      <c r="M160" s="148"/>
      <c r="N160" s="148"/>
      <c r="O160" s="149"/>
      <c r="P160" s="149"/>
      <c r="Q160" s="149"/>
      <c r="R160" s="600"/>
      <c r="S160" s="600"/>
      <c r="T160" s="600"/>
      <c r="U160" s="600"/>
      <c r="V160" s="9"/>
      <c r="W160" s="9"/>
      <c r="X160" s="9"/>
      <c r="Y160" s="9"/>
      <c r="Z160" s="9"/>
      <c r="AA160" s="9"/>
      <c r="AB160" s="9"/>
      <c r="AC160" s="9"/>
      <c r="AD160" s="9"/>
      <c r="AE160" s="9"/>
      <c r="AF160" s="9"/>
      <c r="AG160" s="9"/>
      <c r="AH160" s="9"/>
      <c r="AI160" s="9"/>
    </row>
    <row r="161" spans="1:35" ht="26.25" customHeight="1" x14ac:dyDescent="0.2">
      <c r="A161" s="556"/>
      <c r="B161" s="5"/>
      <c r="C161" s="573" t="s">
        <v>931</v>
      </c>
      <c r="D161" s="38">
        <v>0.8</v>
      </c>
      <c r="E161" s="92" t="s">
        <v>727</v>
      </c>
      <c r="F161" s="559">
        <f>'UKM Esensial Bulanan Setahun'!F161</f>
        <v>87</v>
      </c>
      <c r="G161" s="108">
        <f>'UKM Esensial Bulanan Setahun'!G161/(12/9)</f>
        <v>52.20000000000001</v>
      </c>
      <c r="H161" s="106">
        <f t="shared" ref="H161:H163" si="71">N161</f>
        <v>31</v>
      </c>
      <c r="I161" s="114">
        <f t="shared" ref="I161:I163" si="72">H161/F161*100</f>
        <v>35.632183908045981</v>
      </c>
      <c r="J161" s="114">
        <f t="shared" ref="J161:J163" si="73">H161/G161*100</f>
        <v>59.386973180076616</v>
      </c>
      <c r="K161" s="194"/>
      <c r="L161" s="127"/>
      <c r="M161" s="127"/>
      <c r="N161" s="558">
        <f>'UKM Esensial Bulanan Setahun'!AC161</f>
        <v>31</v>
      </c>
      <c r="O161" s="49"/>
      <c r="P161" s="49"/>
      <c r="Q161" s="49"/>
      <c r="R161" s="600"/>
      <c r="S161" s="600"/>
      <c r="T161" s="600"/>
      <c r="U161" s="600"/>
      <c r="V161" s="9"/>
    </row>
    <row r="162" spans="1:35" ht="35.25" customHeight="1" x14ac:dyDescent="0.2">
      <c r="A162" s="556"/>
      <c r="B162" s="556"/>
      <c r="C162" s="574" t="s">
        <v>957</v>
      </c>
      <c r="D162" s="38">
        <v>1</v>
      </c>
      <c r="E162" s="92" t="s">
        <v>727</v>
      </c>
      <c r="F162" s="559">
        <f>'UKM Esensial Bulanan Setahun'!F162</f>
        <v>470</v>
      </c>
      <c r="G162" s="108">
        <f>'UKM Esensial Bulanan Setahun'!G162/(12/9)</f>
        <v>352.5</v>
      </c>
      <c r="H162" s="106">
        <f t="shared" si="71"/>
        <v>252</v>
      </c>
      <c r="I162" s="114">
        <f t="shared" si="72"/>
        <v>53.617021276595743</v>
      </c>
      <c r="J162" s="114">
        <f t="shared" si="73"/>
        <v>71.489361702127667</v>
      </c>
      <c r="K162" s="194"/>
      <c r="L162" s="127"/>
      <c r="M162" s="127"/>
      <c r="N162" s="558">
        <f>'UKM Esensial Bulanan Setahun'!AC162</f>
        <v>252</v>
      </c>
      <c r="O162" s="49"/>
      <c r="P162" s="49"/>
      <c r="Q162" s="49"/>
      <c r="R162" s="600"/>
      <c r="S162" s="600"/>
      <c r="T162" s="600"/>
      <c r="U162" s="600"/>
      <c r="V162" s="9"/>
    </row>
    <row r="163" spans="1:35" ht="31.5" customHeight="1" x14ac:dyDescent="0.2">
      <c r="A163" s="556"/>
      <c r="B163" s="556"/>
      <c r="C163" s="424" t="s">
        <v>941</v>
      </c>
      <c r="D163" s="38">
        <v>0.9</v>
      </c>
      <c r="E163" s="92" t="s">
        <v>727</v>
      </c>
      <c r="F163" s="559">
        <f>'UKM Esensial Bulanan Setahun'!F163</f>
        <v>87</v>
      </c>
      <c r="G163" s="108">
        <f>'UKM Esensial Bulanan Setahun'!G163/(12/9)</f>
        <v>58.725000000000001</v>
      </c>
      <c r="H163" s="106">
        <f t="shared" si="71"/>
        <v>31</v>
      </c>
      <c r="I163" s="114">
        <f t="shared" si="72"/>
        <v>35.632183908045981</v>
      </c>
      <c r="J163" s="114">
        <f t="shared" si="73"/>
        <v>52.788420604512552</v>
      </c>
      <c r="K163" s="194"/>
      <c r="L163" s="127"/>
      <c r="M163" s="127"/>
      <c r="N163" s="558">
        <f>'UKM Esensial Bulanan Setahun'!AC163</f>
        <v>31</v>
      </c>
      <c r="O163" s="49"/>
      <c r="P163" s="49"/>
      <c r="Q163" s="49"/>
      <c r="R163" s="600"/>
      <c r="S163" s="600"/>
      <c r="T163" s="600"/>
      <c r="U163" s="600"/>
      <c r="V163" s="9"/>
    </row>
    <row r="164" spans="1:35" s="152" customFormat="1" ht="29.25" customHeight="1" x14ac:dyDescent="0.2">
      <c r="A164" s="183"/>
      <c r="B164" s="184" t="s">
        <v>544</v>
      </c>
      <c r="C164" s="185"/>
      <c r="D164" s="186"/>
      <c r="E164" s="237"/>
      <c r="F164" s="221"/>
      <c r="G164" s="222"/>
      <c r="H164" s="189"/>
      <c r="I164" s="189"/>
      <c r="J164" s="189"/>
      <c r="K164" s="201">
        <f>AVERAGE(J165:J166)</f>
        <v>52.071005917159766</v>
      </c>
      <c r="L164" s="188"/>
      <c r="M164" s="188"/>
      <c r="N164" s="188"/>
      <c r="O164" s="189"/>
      <c r="P164" s="189"/>
      <c r="Q164" s="189"/>
      <c r="R164" s="600"/>
      <c r="S164" s="600"/>
      <c r="T164" s="600"/>
      <c r="U164" s="600"/>
      <c r="V164" s="9"/>
      <c r="W164" s="9"/>
      <c r="X164" s="9"/>
      <c r="Y164" s="9"/>
      <c r="Z164" s="9"/>
      <c r="AA164" s="9"/>
      <c r="AB164" s="9"/>
      <c r="AC164" s="9"/>
      <c r="AD164" s="9"/>
      <c r="AE164" s="9"/>
      <c r="AF164" s="9"/>
      <c r="AG164" s="9"/>
      <c r="AH164" s="9"/>
      <c r="AI164" s="9"/>
    </row>
    <row r="165" spans="1:35" ht="45.75" customHeight="1" x14ac:dyDescent="0.2">
      <c r="A165" s="556"/>
      <c r="B165" s="5"/>
      <c r="C165" s="21" t="s">
        <v>932</v>
      </c>
      <c r="D165" s="38">
        <v>1</v>
      </c>
      <c r="E165" s="92" t="s">
        <v>726</v>
      </c>
      <c r="F165" s="559">
        <f>'UKM Esensial Bulanan Setahun'!F165</f>
        <v>1868</v>
      </c>
      <c r="G165" s="108">
        <f>'UKM Esensial Bulanan Setahun'!G165/(12/9)</f>
        <v>1401</v>
      </c>
      <c r="H165" s="106">
        <f t="shared" ref="H165:H166" si="74">N165</f>
        <v>0</v>
      </c>
      <c r="I165" s="609">
        <f>H165/F165*100</f>
        <v>0</v>
      </c>
      <c r="J165" s="114">
        <f>H165/G165*100</f>
        <v>0</v>
      </c>
      <c r="K165" s="194"/>
      <c r="L165" s="125"/>
      <c r="M165" s="125"/>
      <c r="N165" s="558">
        <f>'UKM Esensial Bulanan Setahun'!AC165</f>
        <v>0</v>
      </c>
      <c r="O165" s="49"/>
      <c r="P165" s="49"/>
      <c r="Q165" s="49"/>
      <c r="R165" s="600"/>
      <c r="S165" s="600"/>
      <c r="T165" s="600"/>
      <c r="U165" s="600"/>
      <c r="V165" s="9"/>
    </row>
    <row r="166" spans="1:35" s="26" customFormat="1" ht="30" x14ac:dyDescent="0.2">
      <c r="A166" s="557"/>
      <c r="B166" s="557"/>
      <c r="C166" s="21" t="s">
        <v>933</v>
      </c>
      <c r="D166" s="38">
        <v>1</v>
      </c>
      <c r="E166" s="29" t="s">
        <v>782</v>
      </c>
      <c r="F166" s="559">
        <f>'UKM Esensial Bulanan Setahun'!F166</f>
        <v>1521</v>
      </c>
      <c r="G166" s="108">
        <f>'UKM Esensial Bulanan Setahun'!G166/(12/9)</f>
        <v>1140.75</v>
      </c>
      <c r="H166" s="106">
        <f t="shared" si="74"/>
        <v>1188</v>
      </c>
      <c r="I166" s="609">
        <f>H166/F166*100</f>
        <v>78.10650887573965</v>
      </c>
      <c r="J166" s="114">
        <f>H166/G166*100</f>
        <v>104.14201183431953</v>
      </c>
      <c r="K166" s="194"/>
      <c r="L166" s="125"/>
      <c r="M166" s="125"/>
      <c r="N166" s="558">
        <f>'UKM Esensial Bulanan Setahun'!AC166</f>
        <v>1188</v>
      </c>
      <c r="O166" s="49"/>
      <c r="P166" s="49"/>
      <c r="Q166" s="49"/>
      <c r="R166" s="601"/>
      <c r="S166" s="601"/>
      <c r="T166" s="601"/>
      <c r="U166" s="601"/>
    </row>
    <row r="167" spans="1:35" s="152" customFormat="1" ht="21.75" customHeight="1" x14ac:dyDescent="0.2">
      <c r="A167" s="144"/>
      <c r="B167" s="145" t="s">
        <v>545</v>
      </c>
      <c r="C167" s="144"/>
      <c r="D167" s="146"/>
      <c r="E167" s="233"/>
      <c r="F167" s="216"/>
      <c r="G167" s="217"/>
      <c r="H167" s="149"/>
      <c r="I167" s="149"/>
      <c r="J167" s="149"/>
      <c r="K167" s="166">
        <f>AVERAGE(J168:J170)</f>
        <v>30.607091797071305</v>
      </c>
      <c r="L167" s="148"/>
      <c r="M167" s="148"/>
      <c r="N167" s="148"/>
      <c r="O167" s="149"/>
      <c r="P167" s="149"/>
      <c r="Q167" s="149"/>
      <c r="R167" s="600"/>
      <c r="S167" s="600"/>
      <c r="T167" s="600"/>
      <c r="U167" s="600"/>
      <c r="V167" s="9"/>
      <c r="W167" s="9"/>
      <c r="X167" s="9"/>
      <c r="Y167" s="9"/>
      <c r="Z167" s="9"/>
      <c r="AA167" s="9"/>
      <c r="AB167" s="9"/>
      <c r="AC167" s="9"/>
      <c r="AD167" s="9"/>
      <c r="AE167" s="9"/>
      <c r="AF167" s="9"/>
      <c r="AG167" s="9"/>
      <c r="AH167" s="9"/>
      <c r="AI167" s="9"/>
    </row>
    <row r="168" spans="1:35" ht="23.25" customHeight="1" x14ac:dyDescent="0.2">
      <c r="A168" s="5"/>
      <c r="B168" s="5"/>
      <c r="C168" s="7" t="s">
        <v>934</v>
      </c>
      <c r="D168" s="683" t="s">
        <v>917</v>
      </c>
      <c r="E168" s="92" t="s">
        <v>810</v>
      </c>
      <c r="F168" s="559">
        <f>'UKM Esensial Bulanan Setahun'!F168</f>
        <v>14255</v>
      </c>
      <c r="G168" s="108">
        <f>'UKM Esensial Bulanan Setahun'!G168/(12/9)</f>
        <v>10156.6875</v>
      </c>
      <c r="H168" s="106">
        <f t="shared" ref="H168:H170" si="75">N168</f>
        <v>9326</v>
      </c>
      <c r="I168" s="114">
        <f t="shared" ref="I168:I170" si="76">H168/F168*100</f>
        <v>65.422658716239908</v>
      </c>
      <c r="J168" s="114">
        <f t="shared" ref="J168:J170" si="77">H168/G168*100</f>
        <v>91.821275391213916</v>
      </c>
      <c r="K168" s="194"/>
      <c r="L168" s="425"/>
      <c r="M168" s="127"/>
      <c r="N168" s="558">
        <f>'UKM Esensial Bulanan Setahun'!AC168</f>
        <v>9326</v>
      </c>
      <c r="O168" s="49"/>
      <c r="P168" s="49"/>
      <c r="Q168" s="49"/>
      <c r="R168" s="600"/>
      <c r="S168" s="600"/>
      <c r="T168" s="600"/>
      <c r="U168" s="600"/>
      <c r="V168" s="9"/>
    </row>
    <row r="169" spans="1:35" ht="23.25" customHeight="1" x14ac:dyDescent="0.2">
      <c r="A169" s="5"/>
      <c r="B169" s="5"/>
      <c r="C169" s="7" t="s">
        <v>935</v>
      </c>
      <c r="D169" s="38">
        <v>1</v>
      </c>
      <c r="E169" s="92" t="s">
        <v>727</v>
      </c>
      <c r="F169" s="559">
        <f>'UKM Esensial Bulanan Setahun'!F169</f>
        <v>1</v>
      </c>
      <c r="G169" s="108">
        <f>'UKM Esensial Bulanan Setahun'!G169/(12/9)</f>
        <v>0.75</v>
      </c>
      <c r="H169" s="106">
        <f t="shared" si="75"/>
        <v>0</v>
      </c>
      <c r="I169" s="533">
        <f t="shared" si="76"/>
        <v>0</v>
      </c>
      <c r="J169" s="533">
        <f t="shared" si="77"/>
        <v>0</v>
      </c>
      <c r="K169" s="194"/>
      <c r="L169" s="127"/>
      <c r="M169" s="127"/>
      <c r="N169" s="558">
        <f>'UKM Esensial Bulanan Setahun'!AC169</f>
        <v>0</v>
      </c>
      <c r="O169" s="49"/>
      <c r="P169" s="49"/>
      <c r="Q169" s="49"/>
      <c r="R169" s="600"/>
      <c r="S169" s="600"/>
      <c r="T169" s="600"/>
      <c r="U169" s="600"/>
      <c r="V169" s="9"/>
    </row>
    <row r="170" spans="1:35" ht="24.75" customHeight="1" x14ac:dyDescent="0.2">
      <c r="A170" s="5"/>
      <c r="B170" s="5"/>
      <c r="C170" s="7" t="s">
        <v>936</v>
      </c>
      <c r="D170" s="38">
        <v>1</v>
      </c>
      <c r="E170" s="92" t="s">
        <v>727</v>
      </c>
      <c r="F170" s="559">
        <f>'UKM Esensial Bulanan Setahun'!F170</f>
        <v>1</v>
      </c>
      <c r="G170" s="108">
        <f>'UKM Esensial Bulanan Setahun'!G170/(12/9)</f>
        <v>0.75</v>
      </c>
      <c r="H170" s="106">
        <f t="shared" si="75"/>
        <v>0</v>
      </c>
      <c r="I170" s="533">
        <f t="shared" si="76"/>
        <v>0</v>
      </c>
      <c r="J170" s="533">
        <f t="shared" si="77"/>
        <v>0</v>
      </c>
      <c r="K170" s="194"/>
      <c r="L170" s="127"/>
      <c r="M170" s="127"/>
      <c r="N170" s="558">
        <f>'UKM Esensial Bulanan Setahun'!AC170</f>
        <v>0</v>
      </c>
      <c r="O170" s="49"/>
      <c r="P170" s="49"/>
      <c r="Q170" s="49"/>
      <c r="R170" s="600"/>
      <c r="S170" s="600"/>
      <c r="T170" s="600"/>
      <c r="U170" s="600"/>
      <c r="V170" s="9"/>
    </row>
    <row r="171" spans="1:35" x14ac:dyDescent="0.2">
      <c r="A171" s="5"/>
      <c r="B171" s="5"/>
      <c r="C171" s="7"/>
      <c r="D171" s="682"/>
      <c r="E171" s="92"/>
      <c r="F171" s="559"/>
      <c r="G171" s="105"/>
      <c r="H171" s="49"/>
      <c r="I171" s="49"/>
      <c r="J171" s="49"/>
      <c r="K171" s="194"/>
      <c r="L171" s="125"/>
      <c r="M171" s="125"/>
      <c r="N171" s="125"/>
      <c r="O171" s="49"/>
      <c r="P171" s="49"/>
      <c r="Q171" s="49"/>
      <c r="R171" s="600"/>
      <c r="S171" s="600"/>
      <c r="T171" s="600"/>
      <c r="U171" s="600"/>
      <c r="V171" s="9"/>
    </row>
    <row r="172" spans="1:35" s="152" customFormat="1" ht="24" customHeight="1" x14ac:dyDescent="0.2">
      <c r="A172" s="145"/>
      <c r="B172" s="145" t="s">
        <v>546</v>
      </c>
      <c r="C172" s="161"/>
      <c r="D172" s="146"/>
      <c r="E172" s="233"/>
      <c r="F172" s="216"/>
      <c r="G172" s="217"/>
      <c r="H172" s="149"/>
      <c r="I172" s="149"/>
      <c r="J172" s="149"/>
      <c r="K172" s="166">
        <f>AVERAGE(J173:J175)</f>
        <v>0</v>
      </c>
      <c r="L172" s="148"/>
      <c r="M172" s="148"/>
      <c r="N172" s="148"/>
      <c r="O172" s="149"/>
      <c r="P172" s="149"/>
      <c r="Q172" s="149"/>
      <c r="R172" s="600"/>
      <c r="S172" s="600"/>
      <c r="T172" s="600"/>
      <c r="U172" s="600"/>
      <c r="V172" s="9"/>
      <c r="W172" s="9"/>
      <c r="X172" s="9"/>
      <c r="Y172" s="9"/>
      <c r="Z172" s="9"/>
      <c r="AA172" s="9"/>
      <c r="AB172" s="9"/>
      <c r="AC172" s="9"/>
      <c r="AD172" s="9"/>
      <c r="AE172" s="9"/>
      <c r="AF172" s="9"/>
      <c r="AG172" s="9"/>
      <c r="AH172" s="9"/>
      <c r="AI172" s="9"/>
    </row>
    <row r="173" spans="1:35" ht="30" x14ac:dyDescent="0.2">
      <c r="A173" s="5"/>
      <c r="B173" s="5"/>
      <c r="C173" s="7" t="s">
        <v>938</v>
      </c>
      <c r="D173" s="38">
        <v>1</v>
      </c>
      <c r="E173" s="92" t="s">
        <v>727</v>
      </c>
      <c r="F173" s="559">
        <f>'UKM Esensial Bulanan Setahun'!F173</f>
        <v>1</v>
      </c>
      <c r="G173" s="108">
        <f>'UKM Esensial Bulanan Setahun'!G173/(12/9)</f>
        <v>0.75</v>
      </c>
      <c r="H173" s="106">
        <f t="shared" ref="H173:H175" si="78">N173</f>
        <v>0</v>
      </c>
      <c r="I173" s="533">
        <f t="shared" ref="I173:I175" si="79">H173/F173*100</f>
        <v>0</v>
      </c>
      <c r="J173" s="533">
        <f t="shared" ref="J173:J175" si="80">H173/G173*100</f>
        <v>0</v>
      </c>
      <c r="K173" s="194"/>
      <c r="L173" s="538"/>
      <c r="M173" s="127"/>
      <c r="N173" s="558">
        <f>'UKM Esensial Bulanan Setahun'!AC173</f>
        <v>0</v>
      </c>
      <c r="O173" s="49"/>
      <c r="P173" s="49"/>
      <c r="Q173" s="49"/>
      <c r="R173" s="600"/>
      <c r="S173" s="600"/>
      <c r="T173" s="600"/>
      <c r="U173" s="600"/>
      <c r="V173" s="9"/>
    </row>
    <row r="174" spans="1:35" ht="30" x14ac:dyDescent="0.2">
      <c r="A174" s="5"/>
      <c r="B174" s="5"/>
      <c r="C174" s="7" t="s">
        <v>939</v>
      </c>
      <c r="D174" s="38">
        <v>1</v>
      </c>
      <c r="E174" s="92" t="s">
        <v>806</v>
      </c>
      <c r="F174" s="559">
        <f>'UKM Esensial Bulanan Setahun'!F174</f>
        <v>1</v>
      </c>
      <c r="G174" s="108">
        <f>'UKM Esensial Bulanan Setahun'!G174/(12/9)</f>
        <v>0.75</v>
      </c>
      <c r="H174" s="106">
        <f t="shared" si="78"/>
        <v>0</v>
      </c>
      <c r="I174" s="533">
        <f t="shared" si="79"/>
        <v>0</v>
      </c>
      <c r="J174" s="533">
        <f t="shared" si="80"/>
        <v>0</v>
      </c>
      <c r="K174" s="194"/>
      <c r="L174" s="538"/>
      <c r="M174" s="127"/>
      <c r="N174" s="558">
        <f>'UKM Esensial Bulanan Setahun'!AC174</f>
        <v>0</v>
      </c>
      <c r="O174" s="49"/>
      <c r="P174" s="49"/>
      <c r="Q174" s="49"/>
      <c r="R174" s="600"/>
      <c r="S174" s="600"/>
      <c r="T174" s="600"/>
      <c r="U174" s="600"/>
      <c r="V174" s="9"/>
    </row>
    <row r="175" spans="1:35" ht="20.25" customHeight="1" x14ac:dyDescent="0.2">
      <c r="A175" s="5"/>
      <c r="B175" s="5"/>
      <c r="C175" s="7" t="s">
        <v>937</v>
      </c>
      <c r="D175" s="38">
        <v>1</v>
      </c>
      <c r="E175" s="92" t="s">
        <v>727</v>
      </c>
      <c r="F175" s="559">
        <f>'UKM Esensial Bulanan Setahun'!F175</f>
        <v>1</v>
      </c>
      <c r="G175" s="108">
        <f>'UKM Esensial Bulanan Setahun'!G175/(12/9)</f>
        <v>0.75</v>
      </c>
      <c r="H175" s="106">
        <f t="shared" si="78"/>
        <v>0</v>
      </c>
      <c r="I175" s="533">
        <f t="shared" si="79"/>
        <v>0</v>
      </c>
      <c r="J175" s="533">
        <f t="shared" si="80"/>
        <v>0</v>
      </c>
      <c r="K175" s="194"/>
      <c r="L175" s="538"/>
      <c r="M175" s="127"/>
      <c r="N175" s="558">
        <f>'UKM Esensial Bulanan Setahun'!AC175</f>
        <v>0</v>
      </c>
      <c r="O175" s="49"/>
      <c r="P175" s="49"/>
      <c r="Q175" s="49"/>
      <c r="R175" s="600"/>
      <c r="S175" s="600"/>
      <c r="T175" s="600"/>
      <c r="U175" s="600"/>
      <c r="V175" s="9"/>
    </row>
    <row r="176" spans="1:35" x14ac:dyDescent="0.2">
      <c r="A176" s="5"/>
      <c r="B176" s="5"/>
      <c r="C176" s="7"/>
      <c r="D176" s="682"/>
      <c r="E176" s="92"/>
      <c r="F176" s="559"/>
      <c r="G176" s="105"/>
      <c r="H176" s="49"/>
      <c r="I176" s="533"/>
      <c r="J176" s="533"/>
      <c r="K176" s="194"/>
      <c r="L176" s="125"/>
      <c r="M176" s="125"/>
      <c r="N176" s="125"/>
      <c r="O176" s="49"/>
      <c r="P176" s="49"/>
      <c r="Q176" s="49"/>
      <c r="R176" s="600"/>
      <c r="S176" s="600"/>
      <c r="T176" s="600"/>
      <c r="U176" s="600"/>
      <c r="V176" s="9"/>
    </row>
    <row r="177" spans="1:35" s="152" customFormat="1" ht="20.25" customHeight="1" x14ac:dyDescent="0.2">
      <c r="A177" s="145"/>
      <c r="B177" s="145" t="s">
        <v>547</v>
      </c>
      <c r="C177" s="161"/>
      <c r="D177" s="146"/>
      <c r="E177" s="233"/>
      <c r="F177" s="216"/>
      <c r="G177" s="217"/>
      <c r="H177" s="149"/>
      <c r="I177" s="610"/>
      <c r="J177" s="610"/>
      <c r="K177" s="166">
        <f>AVERAGE(J178:J179)</f>
        <v>0</v>
      </c>
      <c r="L177" s="148"/>
      <c r="M177" s="148"/>
      <c r="N177" s="148"/>
      <c r="O177" s="149"/>
      <c r="P177" s="149"/>
      <c r="Q177" s="149"/>
      <c r="R177" s="600"/>
      <c r="S177" s="600"/>
      <c r="T177" s="600"/>
      <c r="U177" s="600"/>
      <c r="V177" s="9"/>
      <c r="W177" s="9"/>
      <c r="X177" s="9"/>
      <c r="Y177" s="9"/>
      <c r="Z177" s="9"/>
      <c r="AA177" s="9"/>
      <c r="AB177" s="9"/>
      <c r="AC177" s="9"/>
      <c r="AD177" s="9"/>
      <c r="AE177" s="9"/>
      <c r="AF177" s="9"/>
      <c r="AG177" s="9"/>
      <c r="AH177" s="9"/>
      <c r="AI177" s="9"/>
    </row>
    <row r="178" spans="1:35" x14ac:dyDescent="0.2">
      <c r="A178" s="5"/>
      <c r="B178" s="5"/>
      <c r="C178" s="7" t="s">
        <v>811</v>
      </c>
      <c r="D178" s="38">
        <v>1</v>
      </c>
      <c r="E178" s="92" t="s">
        <v>727</v>
      </c>
      <c r="F178" s="559">
        <f>'UKM Esensial Bulanan Setahun'!F178</f>
        <v>1</v>
      </c>
      <c r="G178" s="108">
        <f>'UKM Esensial Bulanan Setahun'!G178/(12/9)</f>
        <v>0.75</v>
      </c>
      <c r="H178" s="106">
        <f t="shared" ref="H178:H179" si="81">N178</f>
        <v>0</v>
      </c>
      <c r="I178" s="533">
        <f t="shared" ref="I178:I179" si="82">H178/F178*100</f>
        <v>0</v>
      </c>
      <c r="J178" s="533">
        <f t="shared" ref="J178:J179" si="83">H178/G178*100</f>
        <v>0</v>
      </c>
      <c r="K178" s="194"/>
      <c r="L178" s="538"/>
      <c r="M178" s="127"/>
      <c r="N178" s="558">
        <f>'UKM Esensial Bulanan Setahun'!AC178</f>
        <v>0</v>
      </c>
      <c r="O178" s="49"/>
      <c r="P178" s="49"/>
      <c r="Q178" s="49"/>
      <c r="R178" s="600"/>
      <c r="S178" s="600"/>
      <c r="T178" s="600"/>
      <c r="U178" s="600"/>
      <c r="V178" s="9"/>
    </row>
    <row r="179" spans="1:35" ht="30" x14ac:dyDescent="0.2">
      <c r="A179" s="556"/>
      <c r="B179" s="556"/>
      <c r="C179" s="7" t="s">
        <v>868</v>
      </c>
      <c r="D179" s="38">
        <v>1</v>
      </c>
      <c r="E179" s="92" t="s">
        <v>727</v>
      </c>
      <c r="F179" s="559">
        <f>'UKM Esensial Bulanan Setahun'!F179</f>
        <v>1</v>
      </c>
      <c r="G179" s="108">
        <f>'UKM Esensial Bulanan Setahun'!G179/(12/9)</f>
        <v>0.75</v>
      </c>
      <c r="H179" s="106">
        <f t="shared" si="81"/>
        <v>0</v>
      </c>
      <c r="I179" s="533">
        <f t="shared" si="82"/>
        <v>0</v>
      </c>
      <c r="J179" s="533">
        <f t="shared" si="83"/>
        <v>0</v>
      </c>
      <c r="K179" s="194"/>
      <c r="L179" s="538"/>
      <c r="M179" s="127"/>
      <c r="N179" s="558">
        <f>'UKM Esensial Bulanan Setahun'!AC179</f>
        <v>0</v>
      </c>
      <c r="O179" s="49"/>
      <c r="P179" s="49"/>
      <c r="Q179" s="49"/>
      <c r="R179" s="600"/>
      <c r="S179" s="600"/>
      <c r="T179" s="600"/>
      <c r="U179" s="600"/>
      <c r="V179" s="9"/>
    </row>
    <row r="180" spans="1:35" x14ac:dyDescent="0.2">
      <c r="A180" s="556"/>
      <c r="B180" s="556"/>
      <c r="C180" s="7"/>
      <c r="D180" s="682"/>
      <c r="E180" s="92"/>
      <c r="F180" s="559"/>
      <c r="G180" s="105"/>
      <c r="H180" s="49"/>
      <c r="I180" s="49"/>
      <c r="J180" s="49"/>
      <c r="K180" s="194"/>
      <c r="L180" s="125"/>
      <c r="M180" s="125"/>
      <c r="N180" s="125"/>
      <c r="O180" s="49"/>
      <c r="P180" s="49"/>
      <c r="Q180" s="49"/>
      <c r="R180" s="600"/>
      <c r="S180" s="600"/>
      <c r="T180" s="600"/>
      <c r="U180" s="600"/>
      <c r="V180" s="9"/>
    </row>
    <row r="181" spans="1:35" s="152" customFormat="1" ht="24" customHeight="1" x14ac:dyDescent="0.2">
      <c r="A181" s="144"/>
      <c r="B181" s="145" t="s">
        <v>548</v>
      </c>
      <c r="C181" s="161"/>
      <c r="D181" s="146"/>
      <c r="E181" s="233"/>
      <c r="F181" s="216"/>
      <c r="G181" s="217"/>
      <c r="H181" s="149"/>
      <c r="I181" s="149"/>
      <c r="J181" s="149"/>
      <c r="K181" s="166">
        <f>AVERAGE(J182:J192)</f>
        <v>60.311876325028649</v>
      </c>
      <c r="L181" s="148"/>
      <c r="M181" s="148"/>
      <c r="N181" s="148"/>
      <c r="O181" s="149"/>
      <c r="P181" s="149"/>
      <c r="Q181" s="149"/>
      <c r="R181" s="600"/>
      <c r="S181" s="600"/>
      <c r="T181" s="600"/>
      <c r="U181" s="600"/>
      <c r="V181" s="9"/>
      <c r="W181" s="9"/>
      <c r="X181" s="9"/>
      <c r="Y181" s="9"/>
      <c r="Z181" s="9"/>
      <c r="AA181" s="9"/>
      <c r="AB181" s="9"/>
      <c r="AC181" s="9"/>
      <c r="AD181" s="9"/>
      <c r="AE181" s="9"/>
      <c r="AF181" s="9"/>
      <c r="AG181" s="9"/>
      <c r="AH181" s="9"/>
      <c r="AI181" s="9"/>
    </row>
    <row r="182" spans="1:35" x14ac:dyDescent="0.2">
      <c r="A182" s="556"/>
      <c r="B182" s="5"/>
      <c r="C182" s="7" t="s">
        <v>812</v>
      </c>
      <c r="D182" s="38">
        <v>0.93</v>
      </c>
      <c r="E182" s="92" t="s">
        <v>813</v>
      </c>
      <c r="F182" s="559">
        <f>'UKM Esensial Bulanan Setahun'!F182</f>
        <v>767</v>
      </c>
      <c r="G182" s="108">
        <f>'UKM Esensial Bulanan Setahun'!G182/(12/9)</f>
        <v>534.98250000000007</v>
      </c>
      <c r="H182" s="106">
        <f t="shared" ref="H182:H192" si="84">N182</f>
        <v>0</v>
      </c>
      <c r="I182" s="114">
        <f t="shared" ref="I182:I192" si="85">H182/F182*100</f>
        <v>0</v>
      </c>
      <c r="J182" s="114">
        <f t="shared" ref="J182:J192" si="86">H182/G182*100</f>
        <v>0</v>
      </c>
      <c r="K182" s="194"/>
      <c r="L182" s="127"/>
      <c r="M182" s="127"/>
      <c r="N182" s="127"/>
      <c r="O182" s="49"/>
      <c r="P182" s="49"/>
      <c r="Q182" s="49"/>
      <c r="R182" s="600"/>
      <c r="S182" s="600"/>
      <c r="T182" s="600"/>
      <c r="U182" s="600"/>
      <c r="V182" s="9"/>
    </row>
    <row r="183" spans="1:35" ht="21" customHeight="1" x14ac:dyDescent="0.2">
      <c r="A183" s="556"/>
      <c r="B183" s="556"/>
      <c r="C183" s="7" t="s">
        <v>549</v>
      </c>
      <c r="D183" s="42">
        <v>0.95</v>
      </c>
      <c r="E183" s="92" t="s">
        <v>781</v>
      </c>
      <c r="F183" s="559">
        <f>'UKM Esensial Bulanan Setahun'!F183</f>
        <v>12</v>
      </c>
      <c r="G183" s="108">
        <f>'UKM Esensial Bulanan Setahun'!G183/(12/9)</f>
        <v>8.5499999999999989</v>
      </c>
      <c r="H183" s="106">
        <f t="shared" si="84"/>
        <v>9</v>
      </c>
      <c r="I183" s="533">
        <f t="shared" si="85"/>
        <v>75</v>
      </c>
      <c r="J183" s="533">
        <f t="shared" si="86"/>
        <v>105.26315789473686</v>
      </c>
      <c r="K183" s="194"/>
      <c r="L183" s="127"/>
      <c r="M183" s="127"/>
      <c r="N183" s="558">
        <f>'UKM Esensial Bulanan Setahun'!AC183</f>
        <v>9</v>
      </c>
      <c r="O183" s="49"/>
      <c r="P183" s="49"/>
      <c r="Q183" s="49"/>
      <c r="R183" s="600"/>
      <c r="S183" s="600"/>
      <c r="T183" s="600"/>
      <c r="U183" s="600"/>
      <c r="V183" s="9"/>
    </row>
    <row r="184" spans="1:35" ht="31.5" customHeight="1" x14ac:dyDescent="0.2">
      <c r="A184" s="556"/>
      <c r="B184" s="556"/>
      <c r="C184" s="7" t="s">
        <v>873</v>
      </c>
      <c r="D184" s="42">
        <v>0.8</v>
      </c>
      <c r="E184" s="92" t="s">
        <v>813</v>
      </c>
      <c r="F184" s="559">
        <f>'UKM Esensial Bulanan Setahun'!F184</f>
        <v>767</v>
      </c>
      <c r="G184" s="108">
        <f>'UKM Esensial Bulanan Setahun'!G184/(12/9)</f>
        <v>460.20000000000005</v>
      </c>
      <c r="H184" s="106">
        <f t="shared" si="84"/>
        <v>534</v>
      </c>
      <c r="I184" s="533">
        <f t="shared" si="85"/>
        <v>69.621903520208605</v>
      </c>
      <c r="J184" s="533">
        <f t="shared" si="86"/>
        <v>116.03650586701433</v>
      </c>
      <c r="K184" s="194"/>
      <c r="L184" s="127"/>
      <c r="M184" s="127"/>
      <c r="N184" s="558">
        <f>'UKM Esensial Bulanan Setahun'!AC184</f>
        <v>534</v>
      </c>
      <c r="O184" s="49"/>
      <c r="P184" s="49"/>
      <c r="Q184" s="49"/>
      <c r="R184" s="600"/>
      <c r="S184" s="600"/>
      <c r="T184" s="600"/>
      <c r="U184" s="600"/>
      <c r="V184" s="9"/>
    </row>
    <row r="185" spans="1:35" x14ac:dyDescent="0.2">
      <c r="A185" s="556"/>
      <c r="B185" s="556"/>
      <c r="C185" s="7" t="s">
        <v>815</v>
      </c>
      <c r="D185" s="42">
        <v>0.98</v>
      </c>
      <c r="E185" s="92" t="s">
        <v>726</v>
      </c>
      <c r="F185" s="559">
        <f>'UKM Esensial Bulanan Setahun'!F185</f>
        <v>613</v>
      </c>
      <c r="G185" s="108">
        <f>'UKM Esensial Bulanan Setahun'!G185/(12/9)</f>
        <v>450.55500000000001</v>
      </c>
      <c r="H185" s="106">
        <f t="shared" si="84"/>
        <v>0</v>
      </c>
      <c r="I185" s="533">
        <f t="shared" si="85"/>
        <v>0</v>
      </c>
      <c r="J185" s="533">
        <f t="shared" si="86"/>
        <v>0</v>
      </c>
      <c r="K185" s="194"/>
      <c r="L185" s="127"/>
      <c r="M185" s="127"/>
      <c r="N185" s="558">
        <f>'UKM Esensial Bulanan Setahun'!AC185</f>
        <v>0</v>
      </c>
      <c r="O185" s="49"/>
      <c r="P185" s="49"/>
      <c r="Q185" s="49"/>
      <c r="R185" s="600"/>
      <c r="S185" s="600"/>
      <c r="T185" s="600"/>
      <c r="U185" s="600"/>
      <c r="V185" s="9"/>
    </row>
    <row r="186" spans="1:35" ht="30" x14ac:dyDescent="0.2">
      <c r="A186" s="556"/>
      <c r="B186" s="556"/>
      <c r="C186" s="7" t="s">
        <v>814</v>
      </c>
      <c r="D186" s="42">
        <v>0.98</v>
      </c>
      <c r="E186" s="92" t="s">
        <v>726</v>
      </c>
      <c r="F186" s="559">
        <f>'UKM Esensial Bulanan Setahun'!F186</f>
        <v>613</v>
      </c>
      <c r="G186" s="108">
        <f>'UKM Esensial Bulanan Setahun'!G186/(12/9)</f>
        <v>450.55500000000001</v>
      </c>
      <c r="H186" s="106">
        <f t="shared" si="84"/>
        <v>0</v>
      </c>
      <c r="I186" s="533">
        <f t="shared" si="85"/>
        <v>0</v>
      </c>
      <c r="J186" s="533">
        <f t="shared" si="86"/>
        <v>0</v>
      </c>
      <c r="K186" s="194"/>
      <c r="L186" s="127"/>
      <c r="M186" s="127"/>
      <c r="N186" s="558">
        <f>'UKM Esensial Bulanan Setahun'!AC186</f>
        <v>0</v>
      </c>
      <c r="O186" s="49"/>
      <c r="P186" s="49"/>
      <c r="Q186" s="49"/>
      <c r="R186" s="600"/>
      <c r="S186" s="600"/>
      <c r="T186" s="600"/>
      <c r="U186" s="600"/>
      <c r="V186" s="9"/>
    </row>
    <row r="187" spans="1:35" ht="30" x14ac:dyDescent="0.2">
      <c r="A187" s="556"/>
      <c r="B187" s="556"/>
      <c r="C187" s="7" t="s">
        <v>816</v>
      </c>
      <c r="D187" s="42">
        <v>0.98</v>
      </c>
      <c r="E187" s="92" t="s">
        <v>726</v>
      </c>
      <c r="F187" s="559">
        <f>'UKM Esensial Bulanan Setahun'!F187</f>
        <v>1349</v>
      </c>
      <c r="G187" s="108">
        <f>'UKM Esensial Bulanan Setahun'!G187/(12/9)</f>
        <v>991.51499999999999</v>
      </c>
      <c r="H187" s="106">
        <f t="shared" si="84"/>
        <v>0</v>
      </c>
      <c r="I187" s="533">
        <f t="shared" si="85"/>
        <v>0</v>
      </c>
      <c r="J187" s="533">
        <f t="shared" si="86"/>
        <v>0</v>
      </c>
      <c r="K187" s="194"/>
      <c r="L187" s="127"/>
      <c r="M187" s="127"/>
      <c r="N187" s="558">
        <f>'UKM Esensial Bulanan Setahun'!AC187</f>
        <v>0</v>
      </c>
      <c r="O187" s="49"/>
      <c r="P187" s="49"/>
      <c r="Q187" s="49"/>
      <c r="R187" s="600"/>
      <c r="S187" s="600"/>
      <c r="T187" s="600"/>
      <c r="U187" s="600"/>
      <c r="V187" s="9"/>
    </row>
    <row r="188" spans="1:35" x14ac:dyDescent="0.2">
      <c r="A188" s="556"/>
      <c r="B188" s="556"/>
      <c r="C188" s="7" t="s">
        <v>817</v>
      </c>
      <c r="D188" s="42">
        <v>0.85</v>
      </c>
      <c r="E188" s="92" t="s">
        <v>821</v>
      </c>
      <c r="F188" s="559">
        <f>'UKM Esensial Bulanan Setahun'!F188</f>
        <v>10238</v>
      </c>
      <c r="G188" s="108">
        <f>'UKM Esensial Bulanan Setahun'!G188/(12/9)</f>
        <v>6526.7249999999995</v>
      </c>
      <c r="H188" s="106">
        <f t="shared" si="84"/>
        <v>178</v>
      </c>
      <c r="I188" s="533">
        <f t="shared" si="85"/>
        <v>1.7386208243797618</v>
      </c>
      <c r="J188" s="533">
        <f t="shared" si="86"/>
        <v>2.7272483519682535</v>
      </c>
      <c r="K188" s="194"/>
      <c r="L188" s="127"/>
      <c r="M188" s="127"/>
      <c r="N188" s="558">
        <f>'UKM Esensial Bulanan Setahun'!AC188</f>
        <v>178</v>
      </c>
      <c r="O188" s="49"/>
      <c r="P188" s="49"/>
      <c r="Q188" s="49"/>
      <c r="R188" s="600"/>
      <c r="S188" s="600"/>
      <c r="T188" s="600"/>
      <c r="U188" s="600"/>
      <c r="V188" s="9"/>
    </row>
    <row r="189" spans="1:35" x14ac:dyDescent="0.2">
      <c r="A189" s="556"/>
      <c r="B189" s="556"/>
      <c r="C189" s="7" t="s">
        <v>818</v>
      </c>
      <c r="D189" s="42">
        <v>0.85</v>
      </c>
      <c r="E189" s="92" t="s">
        <v>692</v>
      </c>
      <c r="F189" s="559">
        <f>'UKM Esensial Bulanan Setahun'!F189</f>
        <v>862</v>
      </c>
      <c r="G189" s="108">
        <f>'UKM Esensial Bulanan Setahun'!G189/(12/9)</f>
        <v>549.52499999999998</v>
      </c>
      <c r="H189" s="106">
        <f t="shared" si="84"/>
        <v>705</v>
      </c>
      <c r="I189" s="533">
        <f t="shared" si="85"/>
        <v>81.786542923433871</v>
      </c>
      <c r="J189" s="533">
        <f t="shared" si="86"/>
        <v>128.29261635048454</v>
      </c>
      <c r="K189" s="194"/>
      <c r="L189" s="127"/>
      <c r="M189" s="127"/>
      <c r="N189" s="558">
        <f>'UKM Esensial Bulanan Setahun'!AC189</f>
        <v>705</v>
      </c>
      <c r="O189" s="49"/>
      <c r="P189" s="49"/>
      <c r="Q189" s="49"/>
      <c r="R189" s="600"/>
      <c r="S189" s="600"/>
      <c r="T189" s="600"/>
      <c r="U189" s="600"/>
      <c r="V189" s="9"/>
    </row>
    <row r="190" spans="1:35" x14ac:dyDescent="0.2">
      <c r="A190" s="556"/>
      <c r="B190" s="556"/>
      <c r="C190" s="7" t="s">
        <v>819</v>
      </c>
      <c r="D190" s="42">
        <v>1</v>
      </c>
      <c r="E190" s="92" t="s">
        <v>822</v>
      </c>
      <c r="F190" s="559">
        <f>'UKM Esensial Bulanan Setahun'!F190</f>
        <v>12</v>
      </c>
      <c r="G190" s="108">
        <f>'UKM Esensial Bulanan Setahun'!G190/(12/9)</f>
        <v>9</v>
      </c>
      <c r="H190" s="106">
        <f t="shared" si="84"/>
        <v>9</v>
      </c>
      <c r="I190" s="533">
        <f t="shared" si="85"/>
        <v>75</v>
      </c>
      <c r="J190" s="533">
        <f t="shared" si="86"/>
        <v>100</v>
      </c>
      <c r="K190" s="194"/>
      <c r="L190" s="127"/>
      <c r="M190" s="127"/>
      <c r="N190" s="558">
        <f>'UKM Esensial Bulanan Setahun'!AC190</f>
        <v>9</v>
      </c>
      <c r="O190" s="49"/>
      <c r="P190" s="49"/>
      <c r="Q190" s="49"/>
      <c r="R190" s="600"/>
      <c r="S190" s="600"/>
      <c r="T190" s="600"/>
      <c r="U190" s="600"/>
      <c r="V190" s="9"/>
    </row>
    <row r="191" spans="1:35" x14ac:dyDescent="0.2">
      <c r="A191" s="556"/>
      <c r="B191" s="556"/>
      <c r="C191" s="7" t="s">
        <v>820</v>
      </c>
      <c r="D191" s="42">
        <v>1</v>
      </c>
      <c r="E191" s="92" t="s">
        <v>823</v>
      </c>
      <c r="F191" s="559">
        <f>'UKM Esensial Bulanan Setahun'!F191</f>
        <v>12</v>
      </c>
      <c r="G191" s="108">
        <f>'UKM Esensial Bulanan Setahun'!G191/(12/9)</f>
        <v>9</v>
      </c>
      <c r="H191" s="106">
        <f t="shared" si="84"/>
        <v>9</v>
      </c>
      <c r="I191" s="533">
        <f t="shared" si="85"/>
        <v>75</v>
      </c>
      <c r="J191" s="533">
        <f t="shared" si="86"/>
        <v>100</v>
      </c>
      <c r="K191" s="194"/>
      <c r="L191" s="127"/>
      <c r="M191" s="127"/>
      <c r="N191" s="558">
        <f>'UKM Esensial Bulanan Setahun'!AC191</f>
        <v>9</v>
      </c>
      <c r="O191" s="49"/>
      <c r="P191" s="49"/>
      <c r="Q191" s="49"/>
      <c r="R191" s="600"/>
      <c r="S191" s="600"/>
      <c r="T191" s="600"/>
      <c r="U191" s="600"/>
      <c r="V191" s="9"/>
    </row>
    <row r="192" spans="1:35" ht="30" x14ac:dyDescent="0.2">
      <c r="A192" s="556"/>
      <c r="B192" s="556"/>
      <c r="C192" s="7" t="s">
        <v>876</v>
      </c>
      <c r="D192" s="42">
        <v>0.9</v>
      </c>
      <c r="E192" s="92" t="s">
        <v>823</v>
      </c>
      <c r="F192" s="559">
        <f>'UKM Esensial Bulanan Setahun'!F192</f>
        <v>12</v>
      </c>
      <c r="G192" s="108">
        <f>'UKM Esensial Bulanan Setahun'!G192/(12/9)</f>
        <v>8.1000000000000014</v>
      </c>
      <c r="H192" s="106">
        <f t="shared" si="84"/>
        <v>9</v>
      </c>
      <c r="I192" s="533">
        <f t="shared" si="85"/>
        <v>75</v>
      </c>
      <c r="J192" s="533">
        <f t="shared" si="86"/>
        <v>111.1111111111111</v>
      </c>
      <c r="K192" s="194"/>
      <c r="L192" s="127"/>
      <c r="M192" s="127"/>
      <c r="N192" s="558">
        <f>'UKM Esensial Bulanan Setahun'!AC192</f>
        <v>9</v>
      </c>
      <c r="O192" s="49"/>
      <c r="P192" s="49"/>
      <c r="Q192" s="49"/>
      <c r="R192" s="600"/>
      <c r="S192" s="600"/>
      <c r="T192" s="600"/>
      <c r="U192" s="600"/>
      <c r="V192" s="9"/>
    </row>
    <row r="193" spans="1:35" x14ac:dyDescent="0.2">
      <c r="A193" s="556"/>
      <c r="B193" s="556"/>
      <c r="C193" s="556"/>
      <c r="D193" s="683"/>
      <c r="E193" s="92"/>
      <c r="F193" s="559"/>
      <c r="G193" s="105"/>
      <c r="H193" s="49"/>
      <c r="I193" s="49"/>
      <c r="J193" s="49"/>
      <c r="K193" s="194"/>
      <c r="L193" s="125"/>
      <c r="M193" s="125"/>
      <c r="N193" s="125"/>
      <c r="O193" s="49"/>
      <c r="P193" s="49"/>
      <c r="Q193" s="49"/>
      <c r="R193" s="600"/>
      <c r="S193" s="600"/>
      <c r="T193" s="600"/>
      <c r="U193" s="600"/>
      <c r="V193" s="9"/>
    </row>
    <row r="194" spans="1:35" s="152" customFormat="1" ht="21.75" customHeight="1" x14ac:dyDescent="0.2">
      <c r="A194" s="144"/>
      <c r="B194" s="145" t="s">
        <v>550</v>
      </c>
      <c r="C194" s="161"/>
      <c r="D194" s="146"/>
      <c r="E194" s="233"/>
      <c r="F194" s="216"/>
      <c r="G194" s="217"/>
      <c r="H194" s="149"/>
      <c r="I194" s="149"/>
      <c r="J194" s="149"/>
      <c r="K194" s="166">
        <f>AVERAGE(J195:J202)</f>
        <v>117.39672364672364</v>
      </c>
      <c r="L194" s="148"/>
      <c r="M194" s="148"/>
      <c r="N194" s="148"/>
      <c r="O194" s="149"/>
      <c r="P194" s="149"/>
      <c r="Q194" s="149"/>
      <c r="R194" s="9"/>
      <c r="S194" s="600"/>
      <c r="T194" s="600"/>
      <c r="U194" s="600"/>
      <c r="V194" s="9"/>
      <c r="W194" s="9"/>
      <c r="X194" s="9"/>
      <c r="Y194" s="9"/>
      <c r="Z194" s="9"/>
      <c r="AA194" s="9"/>
      <c r="AB194" s="9"/>
      <c r="AC194" s="9"/>
      <c r="AD194" s="9"/>
      <c r="AE194" s="9"/>
      <c r="AF194" s="9"/>
      <c r="AG194" s="9"/>
      <c r="AH194" s="9"/>
      <c r="AI194" s="9"/>
    </row>
    <row r="195" spans="1:35" ht="17.25" x14ac:dyDescent="0.2">
      <c r="A195" s="556"/>
      <c r="B195" s="5"/>
      <c r="C195" s="7" t="s">
        <v>551</v>
      </c>
      <c r="D195" s="567" t="s">
        <v>922</v>
      </c>
      <c r="E195" s="92" t="s">
        <v>823</v>
      </c>
      <c r="F195" s="559">
        <f>'UKM Esensial Bulanan Setahun'!F195</f>
        <v>12</v>
      </c>
      <c r="G195" s="108">
        <f>'UKM Esensial Bulanan Setahun'!G195/(12/9)</f>
        <v>7.2000000000000011</v>
      </c>
      <c r="H195" s="106">
        <f t="shared" ref="H195:H202" si="87">N195</f>
        <v>9</v>
      </c>
      <c r="I195" s="114">
        <f t="shared" ref="I195:I202" si="88">H195/F195*100</f>
        <v>75</v>
      </c>
      <c r="J195" s="533">
        <f t="shared" ref="J195:J202" si="89">H195/G195*100</f>
        <v>124.99999999999997</v>
      </c>
      <c r="K195" s="194"/>
      <c r="L195" s="127"/>
      <c r="M195" s="127"/>
      <c r="N195" s="558">
        <f>'UKM Esensial Bulanan Setahun'!AC195</f>
        <v>9</v>
      </c>
      <c r="O195" s="49"/>
      <c r="P195" s="49"/>
      <c r="Q195" s="49"/>
      <c r="R195" s="600"/>
      <c r="S195" s="600"/>
      <c r="T195" s="600"/>
      <c r="U195" s="600"/>
      <c r="V195" s="9"/>
    </row>
    <row r="196" spans="1:35" ht="17.25" x14ac:dyDescent="0.2">
      <c r="A196" s="556"/>
      <c r="B196" s="556"/>
      <c r="C196" s="7" t="s">
        <v>824</v>
      </c>
      <c r="D196" s="567" t="s">
        <v>923</v>
      </c>
      <c r="E196" s="92" t="s">
        <v>823</v>
      </c>
      <c r="F196" s="559">
        <f>'UKM Esensial Bulanan Setahun'!F196</f>
        <v>12</v>
      </c>
      <c r="G196" s="108">
        <f>'UKM Esensial Bulanan Setahun'!G196/(12/9)</f>
        <v>8.1000000000000014</v>
      </c>
      <c r="H196" s="106">
        <f t="shared" si="87"/>
        <v>9</v>
      </c>
      <c r="I196" s="533">
        <f t="shared" si="88"/>
        <v>75</v>
      </c>
      <c r="J196" s="533">
        <f t="shared" si="89"/>
        <v>111.1111111111111</v>
      </c>
      <c r="K196" s="194"/>
      <c r="L196" s="127"/>
      <c r="M196" s="127"/>
      <c r="N196" s="558">
        <f>'UKM Esensial Bulanan Setahun'!AC196</f>
        <v>9</v>
      </c>
      <c r="O196" s="49"/>
      <c r="P196" s="49"/>
      <c r="Q196" s="49"/>
      <c r="R196" s="600"/>
      <c r="S196" s="600"/>
      <c r="T196" s="600"/>
      <c r="U196" s="600"/>
      <c r="V196" s="9"/>
    </row>
    <row r="197" spans="1:35" ht="17.25" x14ac:dyDescent="0.2">
      <c r="A197" s="556"/>
      <c r="B197" s="556"/>
      <c r="C197" s="6" t="s">
        <v>825</v>
      </c>
      <c r="D197" s="567" t="s">
        <v>922</v>
      </c>
      <c r="E197" s="92" t="s">
        <v>823</v>
      </c>
      <c r="F197" s="559">
        <f>'UKM Esensial Bulanan Setahun'!F197</f>
        <v>12</v>
      </c>
      <c r="G197" s="108">
        <f>'UKM Esensial Bulanan Setahun'!G197/(12/9)</f>
        <v>7.2000000000000011</v>
      </c>
      <c r="H197" s="106">
        <f t="shared" si="87"/>
        <v>9</v>
      </c>
      <c r="I197" s="533">
        <f t="shared" si="88"/>
        <v>75</v>
      </c>
      <c r="J197" s="533">
        <f t="shared" si="89"/>
        <v>124.99999999999997</v>
      </c>
      <c r="K197" s="194"/>
      <c r="L197" s="127"/>
      <c r="M197" s="127"/>
      <c r="N197" s="558">
        <f>'UKM Esensial Bulanan Setahun'!AC197</f>
        <v>9</v>
      </c>
      <c r="O197" s="49"/>
      <c r="P197" s="49"/>
      <c r="Q197" s="49"/>
      <c r="R197" s="600"/>
      <c r="S197" s="600"/>
      <c r="T197" s="600"/>
      <c r="U197" s="600"/>
      <c r="V197" s="9"/>
    </row>
    <row r="198" spans="1:35" ht="17.25" x14ac:dyDescent="0.2">
      <c r="A198" s="556"/>
      <c r="B198" s="556"/>
      <c r="C198" s="7" t="s">
        <v>826</v>
      </c>
      <c r="D198" s="567" t="s">
        <v>923</v>
      </c>
      <c r="E198" s="92" t="s">
        <v>823</v>
      </c>
      <c r="F198" s="559">
        <f>'UKM Esensial Bulanan Setahun'!F198</f>
        <v>12</v>
      </c>
      <c r="G198" s="108">
        <f>'UKM Esensial Bulanan Setahun'!G198/(12/9)</f>
        <v>8.1000000000000014</v>
      </c>
      <c r="H198" s="106">
        <f t="shared" si="87"/>
        <v>9</v>
      </c>
      <c r="I198" s="533">
        <f t="shared" si="88"/>
        <v>75</v>
      </c>
      <c r="J198" s="533">
        <f t="shared" si="89"/>
        <v>111.1111111111111</v>
      </c>
      <c r="K198" s="194"/>
      <c r="L198" s="127"/>
      <c r="M198" s="127"/>
      <c r="N198" s="558">
        <f>'UKM Esensial Bulanan Setahun'!AC198</f>
        <v>9</v>
      </c>
      <c r="O198" s="49"/>
      <c r="P198" s="49"/>
      <c r="Q198" s="49"/>
      <c r="R198" s="600"/>
      <c r="S198" s="600"/>
      <c r="T198" s="600"/>
      <c r="U198" s="600"/>
      <c r="V198" s="9"/>
    </row>
    <row r="199" spans="1:35" ht="30" x14ac:dyDescent="0.2">
      <c r="A199" s="556"/>
      <c r="B199" s="556"/>
      <c r="C199" s="7" t="s">
        <v>827</v>
      </c>
      <c r="D199" s="567" t="s">
        <v>922</v>
      </c>
      <c r="E199" s="92" t="s">
        <v>823</v>
      </c>
      <c r="F199" s="559">
        <f>'UKM Esensial Bulanan Setahun'!F199</f>
        <v>52</v>
      </c>
      <c r="G199" s="108">
        <f>'UKM Esensial Bulanan Setahun'!G199/(12/9)</f>
        <v>31.200000000000003</v>
      </c>
      <c r="H199" s="106">
        <f t="shared" si="87"/>
        <v>40</v>
      </c>
      <c r="I199" s="533">
        <f t="shared" si="88"/>
        <v>76.923076923076934</v>
      </c>
      <c r="J199" s="533">
        <f t="shared" si="89"/>
        <v>128.2051282051282</v>
      </c>
      <c r="K199" s="194"/>
      <c r="L199" s="127"/>
      <c r="M199" s="127"/>
      <c r="N199" s="558">
        <f>'UKM Esensial Bulanan Setahun'!AC199</f>
        <v>40</v>
      </c>
      <c r="O199" s="49"/>
      <c r="P199" s="49"/>
      <c r="Q199" s="49"/>
      <c r="R199" s="600"/>
      <c r="S199" s="600"/>
      <c r="T199" s="600"/>
      <c r="U199" s="600"/>
      <c r="V199" s="9"/>
    </row>
    <row r="200" spans="1:35" ht="17.25" x14ac:dyDescent="0.2">
      <c r="A200" s="556"/>
      <c r="B200" s="556"/>
      <c r="C200" s="7" t="s">
        <v>828</v>
      </c>
      <c r="D200" s="567" t="s">
        <v>923</v>
      </c>
      <c r="E200" s="92" t="s">
        <v>823</v>
      </c>
      <c r="F200" s="559">
        <f>'UKM Esensial Bulanan Setahun'!F200</f>
        <v>52</v>
      </c>
      <c r="G200" s="108">
        <f>'UKM Esensial Bulanan Setahun'!G200/(12/9)</f>
        <v>35.100000000000009</v>
      </c>
      <c r="H200" s="106">
        <f t="shared" si="87"/>
        <v>40</v>
      </c>
      <c r="I200" s="533">
        <f t="shared" si="88"/>
        <v>76.923076923076934</v>
      </c>
      <c r="J200" s="533">
        <f t="shared" si="89"/>
        <v>113.96011396011394</v>
      </c>
      <c r="K200" s="194"/>
      <c r="L200" s="127"/>
      <c r="M200" s="127"/>
      <c r="N200" s="558">
        <f>'UKM Esensial Bulanan Setahun'!AC200</f>
        <v>40</v>
      </c>
      <c r="O200" s="49"/>
      <c r="P200" s="49"/>
      <c r="Q200" s="49"/>
      <c r="R200" s="600"/>
      <c r="S200" s="600"/>
      <c r="T200" s="600"/>
      <c r="U200" s="600"/>
      <c r="V200" s="9"/>
    </row>
    <row r="201" spans="1:35" ht="30" x14ac:dyDescent="0.2">
      <c r="A201" s="556"/>
      <c r="B201" s="556"/>
      <c r="C201" s="7" t="s">
        <v>874</v>
      </c>
      <c r="D201" s="38">
        <v>1</v>
      </c>
      <c r="E201" s="92" t="s">
        <v>823</v>
      </c>
      <c r="F201" s="559">
        <f>'UKM Esensial Bulanan Setahun'!F201</f>
        <v>52</v>
      </c>
      <c r="G201" s="108">
        <f>'UKM Esensial Bulanan Setahun'!G201/(12/9)</f>
        <v>39</v>
      </c>
      <c r="H201" s="106">
        <f t="shared" si="87"/>
        <v>40</v>
      </c>
      <c r="I201" s="533">
        <f t="shared" si="88"/>
        <v>76.923076923076934</v>
      </c>
      <c r="J201" s="533">
        <f t="shared" si="89"/>
        <v>102.56410256410255</v>
      </c>
      <c r="K201" s="194"/>
      <c r="L201" s="127"/>
      <c r="M201" s="127"/>
      <c r="N201" s="558">
        <f>'UKM Esensial Bulanan Setahun'!AC201</f>
        <v>40</v>
      </c>
      <c r="O201" s="49"/>
      <c r="P201" s="49"/>
      <c r="Q201" s="49"/>
      <c r="R201" s="600"/>
      <c r="S201" s="600"/>
      <c r="T201" s="600"/>
      <c r="U201" s="600"/>
      <c r="V201" s="9"/>
    </row>
    <row r="202" spans="1:35" ht="45" x14ac:dyDescent="0.2">
      <c r="A202" s="556"/>
      <c r="B202" s="556"/>
      <c r="C202" s="7" t="s">
        <v>829</v>
      </c>
      <c r="D202" s="38">
        <v>1</v>
      </c>
      <c r="E202" s="92" t="s">
        <v>781</v>
      </c>
      <c r="F202" s="559">
        <f>'UKM Esensial Bulanan Setahun'!F202</f>
        <v>12</v>
      </c>
      <c r="G202" s="108">
        <f>'UKM Esensial Bulanan Setahun'!G202/(12/9)</f>
        <v>9</v>
      </c>
      <c r="H202" s="106">
        <f t="shared" si="87"/>
        <v>11</v>
      </c>
      <c r="I202" s="114">
        <f t="shared" si="88"/>
        <v>91.666666666666657</v>
      </c>
      <c r="J202" s="114">
        <f t="shared" si="89"/>
        <v>122.22222222222223</v>
      </c>
      <c r="K202" s="194"/>
      <c r="L202" s="127"/>
      <c r="M202" s="127"/>
      <c r="N202" s="558">
        <f>'UKM Esensial Bulanan Setahun'!AC202</f>
        <v>11</v>
      </c>
      <c r="O202" s="49"/>
      <c r="P202" s="49"/>
      <c r="Q202" s="49"/>
      <c r="R202" s="600"/>
      <c r="S202" s="600"/>
      <c r="T202" s="600"/>
      <c r="U202" s="600"/>
      <c r="V202" s="9"/>
    </row>
    <row r="203" spans="1:35" s="152" customFormat="1" ht="21.75" customHeight="1" x14ac:dyDescent="0.2">
      <c r="A203" s="183"/>
      <c r="B203" s="184" t="s">
        <v>552</v>
      </c>
      <c r="C203" s="185"/>
      <c r="D203" s="186"/>
      <c r="E203" s="237"/>
      <c r="F203" s="221"/>
      <c r="G203" s="222"/>
      <c r="H203" s="189"/>
      <c r="I203" s="189"/>
      <c r="J203" s="189"/>
      <c r="K203" s="201">
        <f>(J204+J206+J207+J210)/4</f>
        <v>106.7340512723644</v>
      </c>
      <c r="L203" s="188"/>
      <c r="M203" s="188"/>
      <c r="N203" s="188"/>
      <c r="O203" s="189"/>
      <c r="P203" s="189"/>
      <c r="Q203" s="189"/>
      <c r="R203" s="600"/>
      <c r="S203" s="600"/>
      <c r="T203" s="600"/>
      <c r="U203" s="600"/>
      <c r="V203" s="9"/>
      <c r="W203" s="9"/>
      <c r="X203" s="9"/>
      <c r="Y203" s="9"/>
      <c r="Z203" s="9"/>
      <c r="AA203" s="9"/>
      <c r="AB203" s="9"/>
      <c r="AC203" s="9"/>
      <c r="AD203" s="9"/>
      <c r="AE203" s="9"/>
      <c r="AF203" s="9"/>
      <c r="AG203" s="9"/>
      <c r="AH203" s="9"/>
      <c r="AI203" s="9"/>
    </row>
    <row r="204" spans="1:35" ht="30" x14ac:dyDescent="0.2">
      <c r="A204" s="556"/>
      <c r="B204" s="5"/>
      <c r="C204" s="7" t="s">
        <v>830</v>
      </c>
      <c r="D204" s="38">
        <v>0.5</v>
      </c>
      <c r="E204" s="92" t="s">
        <v>781</v>
      </c>
      <c r="F204" s="559">
        <f>'UKM Esensial Bulanan Setahun'!F205</f>
        <v>12</v>
      </c>
      <c r="G204" s="108">
        <f>'UKM Esensial Bulanan Setahun'!G205/(12/9)</f>
        <v>4.5</v>
      </c>
      <c r="H204" s="106">
        <f t="shared" ref="H204:H210" si="90">N204</f>
        <v>12</v>
      </c>
      <c r="I204" s="114">
        <f t="shared" ref="I204:I210" si="91">H204/F204*100</f>
        <v>100</v>
      </c>
      <c r="J204" s="609">
        <f t="shared" ref="J204:J210" si="92">H204/G204*100</f>
        <v>266.66666666666663</v>
      </c>
      <c r="K204" s="194"/>
      <c r="L204" s="127"/>
      <c r="M204" s="127"/>
      <c r="N204" s="558">
        <f>'UKM Esensial Bulanan Setahun'!AC205</f>
        <v>12</v>
      </c>
      <c r="O204" s="49"/>
      <c r="P204" s="49"/>
      <c r="Q204" s="49"/>
      <c r="R204" s="600"/>
      <c r="S204" s="600"/>
      <c r="T204" s="600"/>
      <c r="U204" s="600"/>
      <c r="V204" s="9"/>
    </row>
    <row r="205" spans="1:35" ht="36" hidden="1" customHeight="1" x14ac:dyDescent="0.2">
      <c r="A205" s="556"/>
      <c r="B205" s="556"/>
      <c r="C205" s="7" t="s">
        <v>831</v>
      </c>
      <c r="D205" s="38"/>
      <c r="E205" s="92" t="s">
        <v>782</v>
      </c>
      <c r="F205" s="559">
        <f>'UKM Esensial Bulanan Setahun'!F206</f>
        <v>0</v>
      </c>
      <c r="G205" s="108">
        <f>'UKM Esensial Bulanan Setahun'!G206/(12/9)</f>
        <v>0</v>
      </c>
      <c r="H205" s="106">
        <f t="shared" si="90"/>
        <v>0</v>
      </c>
      <c r="I205" s="114" t="e">
        <f t="shared" si="91"/>
        <v>#DIV/0!</v>
      </c>
      <c r="J205" s="609" t="e">
        <f t="shared" si="92"/>
        <v>#DIV/0!</v>
      </c>
      <c r="K205" s="194"/>
      <c r="L205" s="127"/>
      <c r="M205" s="127"/>
      <c r="N205" s="558">
        <f>'UKM Esensial Bulanan Setahun'!AC206</f>
        <v>0</v>
      </c>
      <c r="O205" s="49"/>
      <c r="P205" s="49"/>
      <c r="Q205" s="49"/>
      <c r="R205" s="600"/>
      <c r="S205" s="600"/>
      <c r="T205" s="600"/>
      <c r="U205" s="600"/>
      <c r="V205" s="9"/>
    </row>
    <row r="206" spans="1:35" ht="33" customHeight="1" x14ac:dyDescent="0.2">
      <c r="A206" s="556"/>
      <c r="B206" s="556"/>
      <c r="C206" s="6" t="s">
        <v>832</v>
      </c>
      <c r="D206" s="38">
        <v>0.5</v>
      </c>
      <c r="E206" s="92" t="s">
        <v>773</v>
      </c>
      <c r="F206" s="559">
        <f>'UKM Esensial Bulanan Setahun'!F207</f>
        <v>45</v>
      </c>
      <c r="G206" s="108">
        <f>'UKM Esensial Bulanan Setahun'!G207/(12/9)</f>
        <v>16.875</v>
      </c>
      <c r="H206" s="106">
        <f t="shared" si="90"/>
        <v>23</v>
      </c>
      <c r="I206" s="114">
        <f t="shared" si="91"/>
        <v>51.111111111111107</v>
      </c>
      <c r="J206" s="609">
        <f t="shared" si="92"/>
        <v>136.2962962962963</v>
      </c>
      <c r="K206" s="194"/>
      <c r="L206" s="127"/>
      <c r="M206" s="127"/>
      <c r="N206" s="558">
        <f>'UKM Esensial Bulanan Setahun'!AC207</f>
        <v>23</v>
      </c>
      <c r="O206" s="49"/>
      <c r="P206" s="49"/>
      <c r="Q206" s="49"/>
      <c r="R206" s="600"/>
      <c r="S206" s="600"/>
      <c r="T206" s="600"/>
      <c r="U206" s="600"/>
      <c r="V206" s="9"/>
    </row>
    <row r="207" spans="1:35" ht="50.25" customHeight="1" x14ac:dyDescent="0.2">
      <c r="A207" s="556"/>
      <c r="B207" s="556"/>
      <c r="C207" s="426" t="s">
        <v>875</v>
      </c>
      <c r="D207" s="38">
        <v>1</v>
      </c>
      <c r="E207" s="92" t="s">
        <v>782</v>
      </c>
      <c r="F207" s="559">
        <f>'UKM Esensial Bulanan Setahun'!F208</f>
        <v>33048</v>
      </c>
      <c r="G207" s="108">
        <f>'UKM Esensial Bulanan Setahun'!G208/(12/9)</f>
        <v>24786</v>
      </c>
      <c r="H207" s="106">
        <f t="shared" si="90"/>
        <v>1314</v>
      </c>
      <c r="I207" s="114">
        <f t="shared" si="91"/>
        <v>3.9760348583877994</v>
      </c>
      <c r="J207" s="609">
        <f t="shared" si="92"/>
        <v>5.3013798111837325</v>
      </c>
      <c r="K207" s="194"/>
      <c r="L207" s="127"/>
      <c r="M207" s="127"/>
      <c r="N207" s="558">
        <f>'UKM Esensial Bulanan Setahun'!AC208</f>
        <v>1314</v>
      </c>
      <c r="O207" s="49"/>
      <c r="P207" s="49"/>
      <c r="Q207" s="49"/>
      <c r="R207" s="600"/>
      <c r="S207" s="600"/>
      <c r="T207" s="600"/>
      <c r="U207" s="600"/>
      <c r="V207" s="9"/>
    </row>
    <row r="208" spans="1:35" ht="30" hidden="1" x14ac:dyDescent="0.2">
      <c r="A208" s="556"/>
      <c r="B208" s="556"/>
      <c r="C208" s="7" t="s">
        <v>553</v>
      </c>
      <c r="D208" s="38">
        <v>0.3</v>
      </c>
      <c r="E208" s="92" t="s">
        <v>782</v>
      </c>
      <c r="F208" s="559">
        <f>'UKM Esensial Bulanan Setahun'!F209</f>
        <v>0</v>
      </c>
      <c r="G208" s="108">
        <f>'UKM Esensial Bulanan Setahun'!G209/(12/9)</f>
        <v>0</v>
      </c>
      <c r="H208" s="106">
        <f t="shared" si="90"/>
        <v>0</v>
      </c>
      <c r="I208" s="114" t="e">
        <f t="shared" si="91"/>
        <v>#DIV/0!</v>
      </c>
      <c r="J208" s="609" t="e">
        <f t="shared" si="92"/>
        <v>#DIV/0!</v>
      </c>
      <c r="K208" s="194"/>
      <c r="L208" s="127"/>
      <c r="M208" s="127"/>
      <c r="N208" s="558">
        <f>'UKM Esensial Bulanan Setahun'!AC209</f>
        <v>0</v>
      </c>
      <c r="O208" s="49"/>
      <c r="P208" s="49"/>
      <c r="Q208" s="49"/>
      <c r="R208" s="600"/>
      <c r="S208" s="600"/>
      <c r="T208" s="600"/>
      <c r="U208" s="600"/>
      <c r="V208" s="9"/>
    </row>
    <row r="209" spans="1:22" ht="45" hidden="1" x14ac:dyDescent="0.2">
      <c r="A209" s="556"/>
      <c r="B209" s="556"/>
      <c r="C209" s="7" t="s">
        <v>554</v>
      </c>
      <c r="D209" s="38">
        <v>0.3</v>
      </c>
      <c r="E209" s="92" t="s">
        <v>782</v>
      </c>
      <c r="F209" s="559">
        <f>'UKM Esensial Bulanan Setahun'!F210</f>
        <v>0</v>
      </c>
      <c r="G209" s="108">
        <f>'UKM Esensial Bulanan Setahun'!G210/(12/9)</f>
        <v>0</v>
      </c>
      <c r="H209" s="106">
        <f t="shared" si="90"/>
        <v>0</v>
      </c>
      <c r="I209" s="114" t="e">
        <f t="shared" si="91"/>
        <v>#DIV/0!</v>
      </c>
      <c r="J209" s="609" t="e">
        <f t="shared" si="92"/>
        <v>#DIV/0!</v>
      </c>
      <c r="K209" s="194"/>
      <c r="L209" s="127"/>
      <c r="M209" s="127"/>
      <c r="N209" s="558">
        <f>'UKM Esensial Bulanan Setahun'!AC210</f>
        <v>0</v>
      </c>
      <c r="O209" s="49"/>
      <c r="P209" s="49"/>
      <c r="Q209" s="49"/>
      <c r="R209" s="600"/>
      <c r="S209" s="600"/>
      <c r="T209" s="600"/>
      <c r="U209" s="600"/>
      <c r="V209" s="9"/>
    </row>
    <row r="210" spans="1:22" ht="31.5" customHeight="1" x14ac:dyDescent="0.2">
      <c r="A210" s="568"/>
      <c r="B210" s="568"/>
      <c r="C210" s="570" t="s">
        <v>924</v>
      </c>
      <c r="D210" s="84">
        <v>0.1</v>
      </c>
      <c r="E210" s="569"/>
      <c r="F210" s="559">
        <f>'UKM Esensial Bulanan Setahun'!F211</f>
        <v>16424</v>
      </c>
      <c r="G210" s="108">
        <f>'UKM Esensial Bulanan Setahun'!G211/(12/9)</f>
        <v>1231.8000000000002</v>
      </c>
      <c r="H210" s="106">
        <f t="shared" si="90"/>
        <v>230</v>
      </c>
      <c r="I210" s="114">
        <f t="shared" si="91"/>
        <v>1.4003896736483195</v>
      </c>
      <c r="J210" s="609">
        <f t="shared" si="92"/>
        <v>18.671862315310925</v>
      </c>
      <c r="K210" s="572"/>
      <c r="L210" s="125"/>
      <c r="M210" s="125"/>
      <c r="N210" s="558">
        <f>'UKM Esensial Bulanan Setahun'!AC211</f>
        <v>230</v>
      </c>
      <c r="O210" s="571"/>
      <c r="P210" s="571"/>
      <c r="Q210" s="571"/>
      <c r="R210" s="600"/>
      <c r="S210" s="600"/>
      <c r="T210" s="600"/>
      <c r="U210" s="600"/>
      <c r="V210" s="9"/>
    </row>
    <row r="211" spans="1:22" s="9" customFormat="1" x14ac:dyDescent="0.25">
      <c r="E211" s="693"/>
      <c r="F211" s="694"/>
      <c r="G211" s="552"/>
      <c r="K211" s="695"/>
      <c r="L211" s="696"/>
      <c r="M211" s="696"/>
      <c r="N211" s="696"/>
      <c r="R211" s="600"/>
      <c r="S211" s="600"/>
      <c r="T211" s="600"/>
      <c r="U211" s="600"/>
    </row>
    <row r="212" spans="1:22" s="9" customFormat="1" x14ac:dyDescent="0.25">
      <c r="C212" s="687" t="s">
        <v>851</v>
      </c>
      <c r="E212" s="693"/>
      <c r="F212" s="694"/>
      <c r="G212" s="552"/>
      <c r="K212" s="695"/>
      <c r="L212" s="696"/>
      <c r="M212" s="696"/>
      <c r="N212" s="696"/>
      <c r="R212" s="600"/>
      <c r="S212" s="600"/>
      <c r="T212" s="600"/>
      <c r="U212" s="600"/>
    </row>
    <row r="213" spans="1:22" s="9" customFormat="1" ht="19.5" customHeight="1" x14ac:dyDescent="0.25">
      <c r="C213" s="436" t="s">
        <v>600</v>
      </c>
      <c r="D213" s="532" t="s">
        <v>648</v>
      </c>
      <c r="E213" s="693"/>
      <c r="F213" s="694"/>
      <c r="G213" s="552"/>
      <c r="K213" s="695"/>
      <c r="L213" s="696"/>
      <c r="M213" s="696"/>
      <c r="N213" s="696"/>
      <c r="R213" s="600"/>
      <c r="S213" s="600"/>
      <c r="T213" s="600"/>
      <c r="U213" s="600"/>
    </row>
    <row r="214" spans="1:22" s="9" customFormat="1" ht="19.5" customHeight="1" x14ac:dyDescent="0.25">
      <c r="C214" s="436" t="s">
        <v>601</v>
      </c>
      <c r="D214" s="532" t="s">
        <v>673</v>
      </c>
      <c r="E214" s="693"/>
      <c r="F214" s="694"/>
      <c r="G214" s="552"/>
      <c r="K214" s="695"/>
      <c r="L214" s="696"/>
      <c r="M214" s="696"/>
      <c r="N214" s="696"/>
      <c r="R214" s="600"/>
      <c r="S214" s="600"/>
      <c r="T214" s="600"/>
      <c r="U214" s="600"/>
    </row>
    <row r="215" spans="1:22" s="9" customFormat="1" ht="20.25" customHeight="1" x14ac:dyDescent="0.25">
      <c r="C215" s="436" t="s">
        <v>602</v>
      </c>
      <c r="D215" s="532" t="s">
        <v>649</v>
      </c>
      <c r="E215" s="693"/>
      <c r="F215" s="694"/>
      <c r="G215" s="552"/>
      <c r="K215" s="695"/>
      <c r="L215" s="696"/>
      <c r="M215" s="696"/>
      <c r="N215" s="696"/>
      <c r="R215" s="600"/>
      <c r="S215" s="600"/>
      <c r="T215" s="600"/>
      <c r="U215" s="600"/>
    </row>
    <row r="216" spans="1:22" x14ac:dyDescent="0.25">
      <c r="R216" s="600"/>
      <c r="S216" s="600"/>
      <c r="T216" s="600"/>
      <c r="U216" s="600"/>
      <c r="V216" s="9"/>
    </row>
  </sheetData>
  <mergeCells count="17">
    <mergeCell ref="A5:C5"/>
    <mergeCell ref="A1:K1"/>
    <mergeCell ref="A2:A3"/>
    <mergeCell ref="B2:B3"/>
    <mergeCell ref="C2:C3"/>
    <mergeCell ref="D2:D3"/>
    <mergeCell ref="E2:E3"/>
    <mergeCell ref="F2:F3"/>
    <mergeCell ref="G2:G3"/>
    <mergeCell ref="H2:H3"/>
    <mergeCell ref="I2:K2"/>
    <mergeCell ref="R10:U10"/>
    <mergeCell ref="L2:L3"/>
    <mergeCell ref="M2:M3"/>
    <mergeCell ref="O2:O3"/>
    <mergeCell ref="P2:P3"/>
    <mergeCell ref="Q2:Q3"/>
  </mergeCells>
  <printOptions horizontalCentered="1"/>
  <pageMargins left="0.39370078740157483" right="0.39370078740157483" top="0.39370078740157483" bottom="0.39370078740157483" header="0.31496062992125984" footer="0.31496062992125984"/>
  <pageSetup paperSize="256" scale="95" orientation="landscape" horizontalDpi="4294967294"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2060"/>
  </sheetPr>
  <dimension ref="A1:AI176"/>
  <sheetViews>
    <sheetView view="pageBreakPreview" topLeftCell="L22" zoomScale="60" zoomScaleNormal="100" workbookViewId="0">
      <selection activeCell="Z3" sqref="Z3"/>
    </sheetView>
  </sheetViews>
  <sheetFormatPr defaultColWidth="9.140625" defaultRowHeight="15.75" x14ac:dyDescent="0.25"/>
  <cols>
    <col min="1" max="1" width="7.28515625" style="13" customWidth="1"/>
    <col min="2" max="2" width="20.42578125" style="13" customWidth="1"/>
    <col min="3" max="3" width="37.42578125" style="13" customWidth="1"/>
    <col min="4" max="4" width="24.85546875" style="11" customWidth="1"/>
    <col min="5" max="5" width="27.5703125" style="11" customWidth="1"/>
    <col min="6" max="6" width="27.7109375" style="11" customWidth="1"/>
    <col min="7" max="7" width="22.140625" style="11" customWidth="1"/>
    <col min="8" max="8" width="9.42578125" style="43" customWidth="1"/>
    <col min="9" max="11" width="59.42578125" style="13" hidden="1" customWidth="1"/>
    <col min="12" max="13" width="6.5703125" style="43" customWidth="1"/>
    <col min="14" max="14" width="6.5703125" style="365" customWidth="1"/>
    <col min="15" max="16" width="6.5703125" style="43" customWidth="1"/>
    <col min="17" max="17" width="6.5703125" style="57" customWidth="1"/>
    <col min="18" max="19" width="6.5703125" style="43" customWidth="1"/>
    <col min="20" max="20" width="6.5703125" style="59" customWidth="1"/>
    <col min="21" max="22" width="6.5703125" style="43" customWidth="1"/>
    <col min="23" max="23" width="6.5703125" style="61" customWidth="1"/>
    <col min="24" max="24" width="11.7109375" style="377" customWidth="1"/>
    <col min="25" max="25" width="11.7109375" style="374" customWidth="1"/>
    <col min="26" max="26" width="11.7109375" style="372" customWidth="1"/>
    <col min="27" max="27" width="16.28515625" style="370" customWidth="1"/>
    <col min="28" max="29" width="9.140625" style="326" customWidth="1"/>
    <col min="30" max="30" width="4.42578125" style="326" customWidth="1"/>
    <col min="31" max="31" width="8" style="13" customWidth="1"/>
    <col min="32" max="32" width="54.85546875" style="13" customWidth="1"/>
    <col min="33" max="33" width="12.28515625" style="13" customWidth="1"/>
    <col min="34" max="34" width="14.28515625" style="13" customWidth="1"/>
    <col min="35" max="35" width="23" style="13" customWidth="1"/>
    <col min="36" max="16384" width="9.140625" style="13"/>
  </cols>
  <sheetData>
    <row r="1" spans="1:35" ht="23.25" customHeight="1" x14ac:dyDescent="0.25">
      <c r="A1" s="989" t="s">
        <v>1231</v>
      </c>
      <c r="B1" s="989"/>
      <c r="C1" s="989"/>
      <c r="D1" s="989"/>
      <c r="E1" s="989"/>
      <c r="F1" s="989"/>
      <c r="G1" s="989"/>
      <c r="H1" s="989"/>
      <c r="I1" s="99"/>
      <c r="J1" s="99"/>
      <c r="K1" s="99"/>
      <c r="L1" s="99"/>
      <c r="X1" s="595"/>
      <c r="Y1" s="788"/>
      <c r="Z1" s="789"/>
      <c r="AA1" s="535"/>
    </row>
    <row r="2" spans="1:35" x14ac:dyDescent="0.25">
      <c r="X2" s="595"/>
      <c r="Y2" s="788"/>
      <c r="Z2" s="789"/>
      <c r="AA2" s="535"/>
    </row>
    <row r="3" spans="1:35" x14ac:dyDescent="0.25">
      <c r="A3" s="1026" t="s">
        <v>490</v>
      </c>
      <c r="B3" s="1026"/>
      <c r="C3" s="443" t="s">
        <v>1232</v>
      </c>
      <c r="X3" s="595"/>
      <c r="Y3" s="788"/>
      <c r="Z3" s="789"/>
      <c r="AA3" s="535"/>
    </row>
    <row r="4" spans="1:35" x14ac:dyDescent="0.25">
      <c r="A4" s="1026" t="s">
        <v>492</v>
      </c>
      <c r="B4" s="1026"/>
      <c r="C4" s="443" t="s">
        <v>647</v>
      </c>
      <c r="X4" s="595"/>
      <c r="Y4" s="788"/>
      <c r="Z4" s="789"/>
      <c r="AA4" s="535"/>
    </row>
    <row r="5" spans="1:35" x14ac:dyDescent="0.25">
      <c r="C5" s="443"/>
      <c r="X5" s="595"/>
      <c r="Y5" s="788"/>
      <c r="Z5" s="789"/>
      <c r="AA5" s="535"/>
    </row>
    <row r="6" spans="1:35" s="43" customFormat="1" ht="19.5" customHeight="1" x14ac:dyDescent="0.25">
      <c r="A6" s="1027" t="s">
        <v>0</v>
      </c>
      <c r="B6" s="1027" t="s">
        <v>1</v>
      </c>
      <c r="C6" s="1027" t="s">
        <v>2</v>
      </c>
      <c r="D6" s="1028" t="s">
        <v>3</v>
      </c>
      <c r="E6" s="1028"/>
      <c r="F6" s="1028"/>
      <c r="G6" s="1028"/>
      <c r="H6" s="1020" t="s">
        <v>1024</v>
      </c>
      <c r="I6" s="1030" t="s">
        <v>1022</v>
      </c>
      <c r="J6" s="1030" t="s">
        <v>1023</v>
      </c>
      <c r="K6" s="1030" t="s">
        <v>907</v>
      </c>
      <c r="L6" s="1029" t="s">
        <v>636</v>
      </c>
      <c r="M6" s="1029"/>
      <c r="N6" s="1029"/>
      <c r="O6" s="1029"/>
      <c r="P6" s="1029"/>
      <c r="Q6" s="1029"/>
      <c r="R6" s="1029"/>
      <c r="S6" s="1029"/>
      <c r="T6" s="1029"/>
      <c r="U6" s="1029"/>
      <c r="V6" s="1029"/>
      <c r="W6" s="1029"/>
      <c r="X6" s="1025" t="s">
        <v>777</v>
      </c>
      <c r="Y6" s="1019" t="s">
        <v>778</v>
      </c>
      <c r="Z6" s="1023" t="s">
        <v>779</v>
      </c>
      <c r="AA6" s="1024" t="s">
        <v>780</v>
      </c>
      <c r="AB6" s="600"/>
      <c r="AC6" s="600"/>
      <c r="AD6" s="600"/>
      <c r="AE6" s="240" t="s">
        <v>569</v>
      </c>
      <c r="AF6" s="240" t="s">
        <v>734</v>
      </c>
      <c r="AG6" s="240" t="s">
        <v>735</v>
      </c>
      <c r="AH6" s="240" t="s">
        <v>736</v>
      </c>
      <c r="AI6" s="240" t="s">
        <v>737</v>
      </c>
    </row>
    <row r="7" spans="1:35" s="43" customFormat="1" ht="18.75" customHeight="1" x14ac:dyDescent="0.25">
      <c r="A7" s="1027"/>
      <c r="B7" s="1027"/>
      <c r="C7" s="1027"/>
      <c r="D7" s="791" t="s">
        <v>4</v>
      </c>
      <c r="E7" s="791" t="s">
        <v>5</v>
      </c>
      <c r="F7" s="791" t="s">
        <v>6</v>
      </c>
      <c r="G7" s="791" t="s">
        <v>7</v>
      </c>
      <c r="H7" s="1021"/>
      <c r="I7" s="1030"/>
      <c r="J7" s="1030"/>
      <c r="K7" s="1030"/>
      <c r="L7" s="1029"/>
      <c r="M7" s="1029"/>
      <c r="N7" s="1029"/>
      <c r="O7" s="1029"/>
      <c r="P7" s="1029"/>
      <c r="Q7" s="1029"/>
      <c r="R7" s="1029"/>
      <c r="S7" s="1029"/>
      <c r="T7" s="1029"/>
      <c r="U7" s="1029"/>
      <c r="V7" s="1029"/>
      <c r="W7" s="1029"/>
      <c r="X7" s="1025"/>
      <c r="Y7" s="1019"/>
      <c r="Z7" s="1023"/>
      <c r="AA7" s="1024"/>
      <c r="AB7" s="600"/>
      <c r="AC7" s="600"/>
      <c r="AD7" s="600"/>
      <c r="AE7" s="780">
        <v>1</v>
      </c>
      <c r="AF7" s="36" t="s">
        <v>760</v>
      </c>
      <c r="AG7" s="780">
        <v>10</v>
      </c>
      <c r="AH7" s="241">
        <f>H27</f>
        <v>9.625</v>
      </c>
      <c r="AI7" s="241">
        <f>AH7/AG7*100</f>
        <v>96.25</v>
      </c>
    </row>
    <row r="8" spans="1:35" s="43" customFormat="1" ht="15" customHeight="1" x14ac:dyDescent="0.25">
      <c r="A8" s="761">
        <v>1</v>
      </c>
      <c r="B8" s="761">
        <v>2</v>
      </c>
      <c r="C8" s="761">
        <v>3</v>
      </c>
      <c r="D8" s="761">
        <v>4</v>
      </c>
      <c r="E8" s="761">
        <v>5</v>
      </c>
      <c r="F8" s="761">
        <v>6</v>
      </c>
      <c r="G8" s="761">
        <v>7</v>
      </c>
      <c r="H8" s="1021"/>
      <c r="I8" s="1030"/>
      <c r="J8" s="1030"/>
      <c r="K8" s="1030"/>
      <c r="L8" s="4" t="s">
        <v>488</v>
      </c>
      <c r="M8" s="131"/>
      <c r="N8" s="102"/>
      <c r="O8" s="131"/>
      <c r="P8" s="131"/>
      <c r="Q8" s="62"/>
      <c r="R8" s="131"/>
      <c r="S8" s="131"/>
      <c r="T8" s="63"/>
      <c r="U8" s="131"/>
      <c r="V8" s="131"/>
      <c r="W8" s="64"/>
      <c r="X8" s="1025"/>
      <c r="Y8" s="1019"/>
      <c r="Z8" s="1023"/>
      <c r="AA8" s="1024"/>
      <c r="AB8" s="600"/>
      <c r="AC8" s="600"/>
      <c r="AD8" s="600"/>
      <c r="AE8" s="780">
        <v>2</v>
      </c>
      <c r="AF8" s="36" t="s">
        <v>761</v>
      </c>
      <c r="AG8" s="780">
        <v>10</v>
      </c>
      <c r="AH8" s="241">
        <f>H34</f>
        <v>10</v>
      </c>
      <c r="AI8" s="241">
        <f t="shared" ref="AI8:AI18" si="0">AH8/AG8*100</f>
        <v>100</v>
      </c>
    </row>
    <row r="9" spans="1:35" s="43" customFormat="1" x14ac:dyDescent="0.25">
      <c r="A9" s="404"/>
      <c r="B9" s="790"/>
      <c r="C9" s="665"/>
      <c r="D9" s="665"/>
      <c r="E9" s="665"/>
      <c r="F9" s="665"/>
      <c r="G9" s="665"/>
      <c r="H9" s="1022"/>
      <c r="I9" s="1030"/>
      <c r="J9" s="1030"/>
      <c r="K9" s="1030"/>
      <c r="L9" s="69" t="s">
        <v>623</v>
      </c>
      <c r="M9" s="69" t="s">
        <v>624</v>
      </c>
      <c r="N9" s="366" t="s">
        <v>625</v>
      </c>
      <c r="O9" s="69" t="s">
        <v>626</v>
      </c>
      <c r="P9" s="69" t="s">
        <v>627</v>
      </c>
      <c r="Q9" s="368" t="s">
        <v>628</v>
      </c>
      <c r="R9" s="131" t="s">
        <v>629</v>
      </c>
      <c r="S9" s="131" t="s">
        <v>630</v>
      </c>
      <c r="T9" s="63" t="s">
        <v>631</v>
      </c>
      <c r="U9" s="131" t="s">
        <v>632</v>
      </c>
      <c r="V9" s="131" t="s">
        <v>633</v>
      </c>
      <c r="W9" s="64" t="s">
        <v>634</v>
      </c>
      <c r="X9" s="1025"/>
      <c r="Y9" s="1019"/>
      <c r="Z9" s="1023"/>
      <c r="AA9" s="1024"/>
      <c r="AB9" s="600"/>
      <c r="AC9" s="600"/>
      <c r="AD9" s="600"/>
      <c r="AE9" s="780">
        <v>3</v>
      </c>
      <c r="AF9" s="36" t="s">
        <v>762</v>
      </c>
      <c r="AG9" s="780">
        <v>10</v>
      </c>
      <c r="AH9" s="241">
        <f>H42</f>
        <v>10</v>
      </c>
      <c r="AI9" s="241">
        <f t="shared" si="0"/>
        <v>100</v>
      </c>
    </row>
    <row r="10" spans="1:35" s="214" customFormat="1" ht="24" customHeight="1" x14ac:dyDescent="0.25">
      <c r="A10" s="253" t="s">
        <v>8</v>
      </c>
      <c r="B10" s="213"/>
      <c r="C10" s="223"/>
      <c r="D10" s="223"/>
      <c r="E10" s="223"/>
      <c r="F10" s="223"/>
      <c r="G10" s="223"/>
      <c r="H10" s="223"/>
      <c r="I10" s="147"/>
      <c r="J10" s="147"/>
      <c r="K10" s="147"/>
      <c r="L10" s="254"/>
      <c r="M10" s="254"/>
      <c r="N10" s="367"/>
      <c r="O10" s="254"/>
      <c r="P10" s="254"/>
      <c r="Q10" s="369"/>
      <c r="R10" s="147"/>
      <c r="S10" s="147"/>
      <c r="T10" s="150"/>
      <c r="U10" s="147"/>
      <c r="V10" s="147"/>
      <c r="W10" s="151"/>
      <c r="X10" s="148"/>
      <c r="Y10" s="149"/>
      <c r="Z10" s="150"/>
      <c r="AA10" s="151"/>
      <c r="AB10" s="600"/>
      <c r="AC10" s="600"/>
      <c r="AD10" s="600"/>
      <c r="AE10" s="780">
        <v>4</v>
      </c>
      <c r="AF10" s="36" t="s">
        <v>763</v>
      </c>
      <c r="AG10" s="780">
        <v>10</v>
      </c>
      <c r="AH10" s="241">
        <f>H51</f>
        <v>10</v>
      </c>
      <c r="AI10" s="241">
        <f t="shared" si="0"/>
        <v>100</v>
      </c>
    </row>
    <row r="11" spans="1:35" s="883" customFormat="1" ht="45.75" customHeight="1" x14ac:dyDescent="0.25">
      <c r="A11" s="867" t="s">
        <v>1097</v>
      </c>
      <c r="B11" s="868" t="s">
        <v>1181</v>
      </c>
      <c r="C11" s="869" t="s">
        <v>10</v>
      </c>
      <c r="D11" s="869" t="s">
        <v>11</v>
      </c>
      <c r="E11" s="869" t="s">
        <v>12</v>
      </c>
      <c r="F11" s="869" t="s">
        <v>13</v>
      </c>
      <c r="G11" s="869" t="s">
        <v>14</v>
      </c>
      <c r="H11" s="870">
        <f>AA11</f>
        <v>10</v>
      </c>
      <c r="I11" s="871"/>
      <c r="J11" s="871"/>
      <c r="K11" s="871"/>
      <c r="L11" s="872">
        <v>10</v>
      </c>
      <c r="M11" s="872">
        <v>10</v>
      </c>
      <c r="N11" s="873">
        <v>10</v>
      </c>
      <c r="O11" s="872">
        <v>10</v>
      </c>
      <c r="P11" s="872">
        <v>10</v>
      </c>
      <c r="Q11" s="874">
        <v>10</v>
      </c>
      <c r="R11" s="872">
        <v>10</v>
      </c>
      <c r="S11" s="872">
        <v>10</v>
      </c>
      <c r="T11" s="875">
        <v>10</v>
      </c>
      <c r="U11" s="872">
        <v>10</v>
      </c>
      <c r="V11" s="872">
        <v>10</v>
      </c>
      <c r="W11" s="876">
        <v>10</v>
      </c>
      <c r="X11" s="877">
        <f>N11</f>
        <v>10</v>
      </c>
      <c r="Y11" s="878">
        <f>Q11</f>
        <v>10</v>
      </c>
      <c r="Z11" s="879">
        <f>T11</f>
        <v>10</v>
      </c>
      <c r="AA11" s="880">
        <f>W11</f>
        <v>10</v>
      </c>
      <c r="AB11" s="881"/>
      <c r="AC11" s="881"/>
      <c r="AD11" s="881"/>
      <c r="AE11" s="872">
        <v>5</v>
      </c>
      <c r="AF11" s="570" t="s">
        <v>764</v>
      </c>
      <c r="AG11" s="872">
        <v>10</v>
      </c>
      <c r="AH11" s="882">
        <f>H58</f>
        <v>10</v>
      </c>
      <c r="AI11" s="882">
        <f t="shared" si="0"/>
        <v>100</v>
      </c>
    </row>
    <row r="12" spans="1:35" s="883" customFormat="1" ht="110.25" customHeight="1" x14ac:dyDescent="0.25">
      <c r="A12" s="867" t="s">
        <v>1099</v>
      </c>
      <c r="B12" s="868" t="s">
        <v>1182</v>
      </c>
      <c r="C12" s="868" t="s">
        <v>16</v>
      </c>
      <c r="D12" s="869" t="s">
        <v>17</v>
      </c>
      <c r="E12" s="869" t="s">
        <v>18</v>
      </c>
      <c r="F12" s="869" t="s">
        <v>19</v>
      </c>
      <c r="G12" s="869" t="s">
        <v>20</v>
      </c>
      <c r="H12" s="870">
        <f>AA12</f>
        <v>4</v>
      </c>
      <c r="I12" s="787" t="s">
        <v>1089</v>
      </c>
      <c r="J12" s="787" t="s">
        <v>1090</v>
      </c>
      <c r="K12" s="570" t="s">
        <v>1025</v>
      </c>
      <c r="L12" s="872">
        <v>4</v>
      </c>
      <c r="M12" s="872">
        <v>4</v>
      </c>
      <c r="N12" s="873">
        <v>4</v>
      </c>
      <c r="O12" s="872">
        <v>4</v>
      </c>
      <c r="P12" s="872">
        <v>4</v>
      </c>
      <c r="Q12" s="874">
        <v>4</v>
      </c>
      <c r="R12" s="872">
        <v>4</v>
      </c>
      <c r="S12" s="872">
        <v>4</v>
      </c>
      <c r="T12" s="875">
        <v>4</v>
      </c>
      <c r="U12" s="872">
        <v>4</v>
      </c>
      <c r="V12" s="872">
        <v>4</v>
      </c>
      <c r="W12" s="876">
        <v>4</v>
      </c>
      <c r="X12" s="877">
        <f t="shared" ref="X12:X26" si="1">N12</f>
        <v>4</v>
      </c>
      <c r="Y12" s="878">
        <f t="shared" ref="Y12:Y26" si="2">Q12</f>
        <v>4</v>
      </c>
      <c r="Z12" s="879">
        <f t="shared" ref="Z12:Z26" si="3">T12</f>
        <v>4</v>
      </c>
      <c r="AA12" s="880">
        <f t="shared" ref="AA12:AA26" si="4">W12</f>
        <v>4</v>
      </c>
      <c r="AB12" s="881"/>
      <c r="AC12" s="881"/>
      <c r="AD12" s="881"/>
      <c r="AE12" s="872">
        <v>6</v>
      </c>
      <c r="AF12" s="871" t="s">
        <v>765</v>
      </c>
      <c r="AG12" s="872">
        <v>10</v>
      </c>
      <c r="AH12" s="882">
        <f>H66</f>
        <v>10</v>
      </c>
      <c r="AI12" s="882">
        <f t="shared" si="0"/>
        <v>100</v>
      </c>
    </row>
    <row r="13" spans="1:35" s="883" customFormat="1" ht="65.25" customHeight="1" x14ac:dyDescent="0.25">
      <c r="A13" s="867" t="s">
        <v>1100</v>
      </c>
      <c r="B13" s="868" t="s">
        <v>1183</v>
      </c>
      <c r="C13" s="868" t="s">
        <v>22</v>
      </c>
      <c r="D13" s="869" t="s">
        <v>23</v>
      </c>
      <c r="E13" s="869" t="s">
        <v>24</v>
      </c>
      <c r="F13" s="869" t="s">
        <v>25</v>
      </c>
      <c r="G13" s="869" t="s">
        <v>26</v>
      </c>
      <c r="H13" s="870">
        <f t="shared" ref="H13:H26" si="5">AA13</f>
        <v>10</v>
      </c>
      <c r="I13" s="871"/>
      <c r="J13" s="871"/>
      <c r="K13" s="871"/>
      <c r="L13" s="872">
        <v>10</v>
      </c>
      <c r="M13" s="872">
        <v>10</v>
      </c>
      <c r="N13" s="873">
        <v>10</v>
      </c>
      <c r="O13" s="872">
        <v>10</v>
      </c>
      <c r="P13" s="872">
        <v>10</v>
      </c>
      <c r="Q13" s="874">
        <v>10</v>
      </c>
      <c r="R13" s="872">
        <v>10</v>
      </c>
      <c r="S13" s="872">
        <v>10</v>
      </c>
      <c r="T13" s="875">
        <v>10</v>
      </c>
      <c r="U13" s="872">
        <v>10</v>
      </c>
      <c r="V13" s="872">
        <v>10</v>
      </c>
      <c r="W13" s="876">
        <v>10</v>
      </c>
      <c r="X13" s="877">
        <f t="shared" si="1"/>
        <v>10</v>
      </c>
      <c r="Y13" s="878">
        <f t="shared" si="2"/>
        <v>10</v>
      </c>
      <c r="Z13" s="879">
        <f t="shared" si="3"/>
        <v>10</v>
      </c>
      <c r="AA13" s="880">
        <f t="shared" si="4"/>
        <v>10</v>
      </c>
      <c r="AB13" s="881"/>
      <c r="AC13" s="881"/>
      <c r="AD13" s="881"/>
      <c r="AE13" s="872">
        <v>7</v>
      </c>
      <c r="AF13" s="570" t="s">
        <v>766</v>
      </c>
      <c r="AG13" s="872">
        <v>10</v>
      </c>
      <c r="AH13" s="882">
        <f>H99</f>
        <v>8.3333333333333339</v>
      </c>
      <c r="AI13" s="882">
        <f t="shared" si="0"/>
        <v>83.333333333333343</v>
      </c>
    </row>
    <row r="14" spans="1:35" s="883" customFormat="1" ht="79.5" customHeight="1" x14ac:dyDescent="0.25">
      <c r="A14" s="867" t="s">
        <v>1115</v>
      </c>
      <c r="B14" s="868" t="s">
        <v>1192</v>
      </c>
      <c r="C14" s="868" t="s">
        <v>28</v>
      </c>
      <c r="D14" s="869" t="s">
        <v>29</v>
      </c>
      <c r="E14" s="869" t="s">
        <v>30</v>
      </c>
      <c r="F14" s="869" t="s">
        <v>31</v>
      </c>
      <c r="G14" s="869" t="s">
        <v>32</v>
      </c>
      <c r="H14" s="870">
        <f t="shared" si="5"/>
        <v>10</v>
      </c>
      <c r="I14" s="871"/>
      <c r="J14" s="871"/>
      <c r="K14" s="871"/>
      <c r="L14" s="872">
        <v>10</v>
      </c>
      <c r="M14" s="872">
        <v>10</v>
      </c>
      <c r="N14" s="873">
        <v>10</v>
      </c>
      <c r="O14" s="872">
        <v>10</v>
      </c>
      <c r="P14" s="872">
        <v>10</v>
      </c>
      <c r="Q14" s="874">
        <v>10</v>
      </c>
      <c r="R14" s="872">
        <v>10</v>
      </c>
      <c r="S14" s="872">
        <v>10</v>
      </c>
      <c r="T14" s="875">
        <v>10</v>
      </c>
      <c r="U14" s="872">
        <v>10</v>
      </c>
      <c r="V14" s="872">
        <v>10</v>
      </c>
      <c r="W14" s="876">
        <v>10</v>
      </c>
      <c r="X14" s="877">
        <f t="shared" si="1"/>
        <v>10</v>
      </c>
      <c r="Y14" s="878">
        <f t="shared" si="2"/>
        <v>10</v>
      </c>
      <c r="Z14" s="879">
        <f t="shared" si="3"/>
        <v>10</v>
      </c>
      <c r="AA14" s="880">
        <f t="shared" si="4"/>
        <v>10</v>
      </c>
      <c r="AB14" s="881"/>
      <c r="AC14" s="881"/>
      <c r="AD14" s="881"/>
      <c r="AE14" s="872">
        <v>8</v>
      </c>
      <c r="AF14" s="871" t="s">
        <v>767</v>
      </c>
      <c r="AG14" s="872">
        <v>10</v>
      </c>
      <c r="AH14" s="882">
        <f>H110</f>
        <v>8.125</v>
      </c>
      <c r="AI14" s="882">
        <f t="shared" si="0"/>
        <v>81.25</v>
      </c>
    </row>
    <row r="15" spans="1:35" s="883" customFormat="1" ht="90.75" customHeight="1" x14ac:dyDescent="0.25">
      <c r="A15" s="867" t="s">
        <v>1148</v>
      </c>
      <c r="B15" s="868" t="s">
        <v>1193</v>
      </c>
      <c r="C15" s="868" t="s">
        <v>34</v>
      </c>
      <c r="D15" s="869" t="s">
        <v>35</v>
      </c>
      <c r="E15" s="869" t="s">
        <v>36</v>
      </c>
      <c r="F15" s="869" t="s">
        <v>37</v>
      </c>
      <c r="G15" s="869" t="s">
        <v>678</v>
      </c>
      <c r="H15" s="870">
        <f t="shared" si="5"/>
        <v>10</v>
      </c>
      <c r="I15" s="871"/>
      <c r="J15" s="871"/>
      <c r="K15" s="871"/>
      <c r="L15" s="872">
        <v>10</v>
      </c>
      <c r="M15" s="872">
        <v>10</v>
      </c>
      <c r="N15" s="873">
        <v>10</v>
      </c>
      <c r="O15" s="872">
        <v>10</v>
      </c>
      <c r="P15" s="872">
        <v>10</v>
      </c>
      <c r="Q15" s="874">
        <v>10</v>
      </c>
      <c r="R15" s="872">
        <v>10</v>
      </c>
      <c r="S15" s="872">
        <v>10</v>
      </c>
      <c r="T15" s="875">
        <v>10</v>
      </c>
      <c r="U15" s="872">
        <v>10</v>
      </c>
      <c r="V15" s="872">
        <v>10</v>
      </c>
      <c r="W15" s="876">
        <v>10</v>
      </c>
      <c r="X15" s="877">
        <f t="shared" si="1"/>
        <v>10</v>
      </c>
      <c r="Y15" s="878">
        <f t="shared" si="2"/>
        <v>10</v>
      </c>
      <c r="Z15" s="879">
        <f t="shared" si="3"/>
        <v>10</v>
      </c>
      <c r="AA15" s="880">
        <f t="shared" si="4"/>
        <v>10</v>
      </c>
      <c r="AB15" s="881"/>
      <c r="AC15" s="881"/>
      <c r="AD15" s="881"/>
      <c r="AE15" s="872">
        <v>9</v>
      </c>
      <c r="AF15" s="871" t="s">
        <v>768</v>
      </c>
      <c r="AG15" s="872">
        <v>10</v>
      </c>
      <c r="AH15" s="882">
        <f>H124</f>
        <v>9.4</v>
      </c>
      <c r="AI15" s="882">
        <f t="shared" si="0"/>
        <v>94</v>
      </c>
    </row>
    <row r="16" spans="1:35" s="883" customFormat="1" ht="108" customHeight="1" x14ac:dyDescent="0.25">
      <c r="A16" s="867" t="s">
        <v>1149</v>
      </c>
      <c r="B16" s="868" t="s">
        <v>1194</v>
      </c>
      <c r="C16" s="868" t="s">
        <v>39</v>
      </c>
      <c r="D16" s="869" t="s">
        <v>40</v>
      </c>
      <c r="E16" s="869" t="s">
        <v>41</v>
      </c>
      <c r="F16" s="869" t="s">
        <v>42</v>
      </c>
      <c r="G16" s="869" t="s">
        <v>43</v>
      </c>
      <c r="H16" s="870">
        <f t="shared" si="5"/>
        <v>10</v>
      </c>
      <c r="I16" s="871"/>
      <c r="J16" s="871"/>
      <c r="K16" s="871"/>
      <c r="L16" s="872">
        <v>10</v>
      </c>
      <c r="M16" s="872">
        <v>10</v>
      </c>
      <c r="N16" s="873">
        <v>10</v>
      </c>
      <c r="O16" s="872">
        <v>10</v>
      </c>
      <c r="P16" s="872">
        <v>10</v>
      </c>
      <c r="Q16" s="874">
        <v>10</v>
      </c>
      <c r="R16" s="872">
        <v>10</v>
      </c>
      <c r="S16" s="872">
        <v>10</v>
      </c>
      <c r="T16" s="875">
        <v>10</v>
      </c>
      <c r="U16" s="872">
        <v>10</v>
      </c>
      <c r="V16" s="872">
        <v>10</v>
      </c>
      <c r="W16" s="876">
        <v>10</v>
      </c>
      <c r="X16" s="877">
        <f t="shared" si="1"/>
        <v>10</v>
      </c>
      <c r="Y16" s="878">
        <f t="shared" si="2"/>
        <v>10</v>
      </c>
      <c r="Z16" s="879">
        <f t="shared" si="3"/>
        <v>10</v>
      </c>
      <c r="AA16" s="880">
        <f t="shared" si="4"/>
        <v>10</v>
      </c>
      <c r="AB16" s="881"/>
      <c r="AC16" s="881"/>
      <c r="AD16" s="881"/>
      <c r="AE16" s="872">
        <v>10</v>
      </c>
      <c r="AF16" s="871" t="s">
        <v>769</v>
      </c>
      <c r="AG16" s="872">
        <v>10</v>
      </c>
      <c r="AH16" s="882">
        <f>H138</f>
        <v>8.9090909090909083</v>
      </c>
      <c r="AI16" s="882">
        <f t="shared" si="0"/>
        <v>89.090909090909093</v>
      </c>
    </row>
    <row r="17" spans="1:35" s="883" customFormat="1" ht="96" customHeight="1" x14ac:dyDescent="0.25">
      <c r="A17" s="867" t="s">
        <v>1150</v>
      </c>
      <c r="B17" s="868" t="s">
        <v>1195</v>
      </c>
      <c r="C17" s="868" t="s">
        <v>45</v>
      </c>
      <c r="D17" s="869" t="s">
        <v>46</v>
      </c>
      <c r="E17" s="869" t="s">
        <v>47</v>
      </c>
      <c r="F17" s="869" t="s">
        <v>48</v>
      </c>
      <c r="G17" s="869" t="s">
        <v>49</v>
      </c>
      <c r="H17" s="870">
        <f t="shared" si="5"/>
        <v>10</v>
      </c>
      <c r="I17" s="871"/>
      <c r="J17" s="871"/>
      <c r="K17" s="871"/>
      <c r="L17" s="872">
        <v>10</v>
      </c>
      <c r="M17" s="872">
        <v>10</v>
      </c>
      <c r="N17" s="873">
        <v>10</v>
      </c>
      <c r="O17" s="872">
        <v>10</v>
      </c>
      <c r="P17" s="872">
        <v>10</v>
      </c>
      <c r="Q17" s="874">
        <v>10</v>
      </c>
      <c r="R17" s="872">
        <v>10</v>
      </c>
      <c r="S17" s="872">
        <v>10</v>
      </c>
      <c r="T17" s="875">
        <v>10</v>
      </c>
      <c r="U17" s="872">
        <v>10</v>
      </c>
      <c r="V17" s="872">
        <v>10</v>
      </c>
      <c r="W17" s="876">
        <v>10</v>
      </c>
      <c r="X17" s="877">
        <f t="shared" si="1"/>
        <v>10</v>
      </c>
      <c r="Y17" s="878">
        <f t="shared" si="2"/>
        <v>10</v>
      </c>
      <c r="Z17" s="879">
        <f t="shared" si="3"/>
        <v>10</v>
      </c>
      <c r="AA17" s="880">
        <f t="shared" si="4"/>
        <v>10</v>
      </c>
      <c r="AB17" s="881"/>
      <c r="AC17" s="881"/>
      <c r="AD17" s="881"/>
      <c r="AE17" s="872">
        <v>11</v>
      </c>
      <c r="AF17" s="871" t="s">
        <v>770</v>
      </c>
      <c r="AG17" s="872">
        <v>10</v>
      </c>
      <c r="AH17" s="882">
        <f>H153</f>
        <v>9.1818181818181817</v>
      </c>
      <c r="AI17" s="882">
        <f t="shared" si="0"/>
        <v>91.818181818181827</v>
      </c>
    </row>
    <row r="18" spans="1:35" s="883" customFormat="1" ht="80.25" customHeight="1" thickBot="1" x14ac:dyDescent="0.3">
      <c r="A18" s="867" t="s">
        <v>1151</v>
      </c>
      <c r="B18" s="868" t="s">
        <v>1196</v>
      </c>
      <c r="C18" s="868" t="s">
        <v>51</v>
      </c>
      <c r="D18" s="869" t="s">
        <v>52</v>
      </c>
      <c r="E18" s="869" t="s">
        <v>53</v>
      </c>
      <c r="F18" s="869" t="s">
        <v>54</v>
      </c>
      <c r="G18" s="869" t="s">
        <v>55</v>
      </c>
      <c r="H18" s="870">
        <f t="shared" si="5"/>
        <v>10</v>
      </c>
      <c r="I18" s="871"/>
      <c r="J18" s="871"/>
      <c r="K18" s="871"/>
      <c r="L18" s="872">
        <v>10</v>
      </c>
      <c r="M18" s="872">
        <v>10</v>
      </c>
      <c r="N18" s="873">
        <v>10</v>
      </c>
      <c r="O18" s="872">
        <v>10</v>
      </c>
      <c r="P18" s="872">
        <v>10</v>
      </c>
      <c r="Q18" s="874">
        <v>10</v>
      </c>
      <c r="R18" s="872">
        <v>10</v>
      </c>
      <c r="S18" s="872">
        <v>10</v>
      </c>
      <c r="T18" s="875">
        <v>10</v>
      </c>
      <c r="U18" s="872">
        <v>10</v>
      </c>
      <c r="V18" s="872">
        <v>10</v>
      </c>
      <c r="W18" s="876">
        <v>10</v>
      </c>
      <c r="X18" s="877">
        <f t="shared" si="1"/>
        <v>10</v>
      </c>
      <c r="Y18" s="878">
        <f t="shared" si="2"/>
        <v>10</v>
      </c>
      <c r="Z18" s="879">
        <f t="shared" si="3"/>
        <v>10</v>
      </c>
      <c r="AA18" s="880">
        <f t="shared" si="4"/>
        <v>10</v>
      </c>
      <c r="AB18" s="881"/>
      <c r="AC18" s="881"/>
      <c r="AD18" s="881"/>
      <c r="AE18" s="884">
        <v>12</v>
      </c>
      <c r="AF18" s="885" t="s">
        <v>771</v>
      </c>
      <c r="AG18" s="884">
        <v>10</v>
      </c>
      <c r="AH18" s="886">
        <f>H168</f>
        <v>9.25</v>
      </c>
      <c r="AI18" s="886">
        <f t="shared" si="0"/>
        <v>92.5</v>
      </c>
    </row>
    <row r="19" spans="1:35" s="883" customFormat="1" ht="92.25" customHeight="1" thickTop="1" x14ac:dyDescent="0.25">
      <c r="A19" s="867" t="s">
        <v>1184</v>
      </c>
      <c r="B19" s="868" t="s">
        <v>1197</v>
      </c>
      <c r="C19" s="868" t="s">
        <v>57</v>
      </c>
      <c r="D19" s="869" t="s">
        <v>58</v>
      </c>
      <c r="E19" s="869" t="s">
        <v>59</v>
      </c>
      <c r="F19" s="869" t="s">
        <v>60</v>
      </c>
      <c r="G19" s="869" t="s">
        <v>61</v>
      </c>
      <c r="H19" s="870">
        <f t="shared" si="5"/>
        <v>10</v>
      </c>
      <c r="I19" s="871"/>
      <c r="J19" s="871"/>
      <c r="K19" s="871"/>
      <c r="L19" s="872">
        <v>10</v>
      </c>
      <c r="M19" s="872">
        <v>10</v>
      </c>
      <c r="N19" s="873">
        <v>10</v>
      </c>
      <c r="O19" s="872">
        <v>10</v>
      </c>
      <c r="P19" s="872">
        <v>10</v>
      </c>
      <c r="Q19" s="874">
        <v>10</v>
      </c>
      <c r="R19" s="872">
        <v>10</v>
      </c>
      <c r="S19" s="872">
        <v>10</v>
      </c>
      <c r="T19" s="875">
        <v>10</v>
      </c>
      <c r="U19" s="872">
        <v>10</v>
      </c>
      <c r="V19" s="872">
        <v>10</v>
      </c>
      <c r="W19" s="876">
        <v>10</v>
      </c>
      <c r="X19" s="877">
        <f t="shared" si="1"/>
        <v>10</v>
      </c>
      <c r="Y19" s="878">
        <f t="shared" si="2"/>
        <v>10</v>
      </c>
      <c r="Z19" s="879">
        <f t="shared" si="3"/>
        <v>10</v>
      </c>
      <c r="AA19" s="880">
        <f t="shared" si="4"/>
        <v>10</v>
      </c>
      <c r="AB19" s="881"/>
      <c r="AC19" s="881"/>
      <c r="AD19" s="881"/>
      <c r="AE19" s="1001" t="s">
        <v>854</v>
      </c>
      <c r="AF19" s="1001"/>
      <c r="AG19" s="1001"/>
      <c r="AH19" s="1001"/>
      <c r="AI19" s="887">
        <f>AVERAGE(AI7:AI18)</f>
        <v>94.020202020202021</v>
      </c>
    </row>
    <row r="20" spans="1:35" s="883" customFormat="1" ht="105.75" customHeight="1" x14ac:dyDescent="0.25">
      <c r="A20" s="867" t="s">
        <v>1185</v>
      </c>
      <c r="B20" s="868" t="s">
        <v>1198</v>
      </c>
      <c r="C20" s="868" t="s">
        <v>63</v>
      </c>
      <c r="D20" s="869" t="s">
        <v>64</v>
      </c>
      <c r="E20" s="869" t="s">
        <v>65</v>
      </c>
      <c r="F20" s="869" t="s">
        <v>66</v>
      </c>
      <c r="G20" s="869" t="s">
        <v>67</v>
      </c>
      <c r="H20" s="870">
        <f t="shared" si="5"/>
        <v>10</v>
      </c>
      <c r="I20" s="871"/>
      <c r="J20" s="871"/>
      <c r="K20" s="871"/>
      <c r="L20" s="872">
        <v>10</v>
      </c>
      <c r="M20" s="872">
        <v>10</v>
      </c>
      <c r="N20" s="873">
        <v>10</v>
      </c>
      <c r="O20" s="872">
        <v>10</v>
      </c>
      <c r="P20" s="872">
        <v>10</v>
      </c>
      <c r="Q20" s="874">
        <v>10</v>
      </c>
      <c r="R20" s="872">
        <v>10</v>
      </c>
      <c r="S20" s="872">
        <v>10</v>
      </c>
      <c r="T20" s="875">
        <v>10</v>
      </c>
      <c r="U20" s="872">
        <v>10</v>
      </c>
      <c r="V20" s="872">
        <v>10</v>
      </c>
      <c r="W20" s="876">
        <v>10</v>
      </c>
      <c r="X20" s="877">
        <f t="shared" si="1"/>
        <v>10</v>
      </c>
      <c r="Y20" s="878">
        <f t="shared" si="2"/>
        <v>10</v>
      </c>
      <c r="Z20" s="879">
        <f t="shared" si="3"/>
        <v>10</v>
      </c>
      <c r="AA20" s="880">
        <f t="shared" si="4"/>
        <v>10</v>
      </c>
      <c r="AB20" s="881"/>
      <c r="AC20" s="881"/>
      <c r="AD20" s="881"/>
    </row>
    <row r="21" spans="1:35" s="883" customFormat="1" ht="110.25" customHeight="1" x14ac:dyDescent="0.25">
      <c r="A21" s="867" t="s">
        <v>1186</v>
      </c>
      <c r="B21" s="868" t="s">
        <v>1199</v>
      </c>
      <c r="C21" s="868" t="s">
        <v>69</v>
      </c>
      <c r="D21" s="869" t="s">
        <v>70</v>
      </c>
      <c r="E21" s="869" t="s">
        <v>71</v>
      </c>
      <c r="F21" s="869" t="s">
        <v>72</v>
      </c>
      <c r="G21" s="869" t="s">
        <v>73</v>
      </c>
      <c r="H21" s="870">
        <f t="shared" si="5"/>
        <v>10</v>
      </c>
      <c r="I21" s="871"/>
      <c r="J21" s="871"/>
      <c r="K21" s="871"/>
      <c r="L21" s="872">
        <v>10</v>
      </c>
      <c r="M21" s="872">
        <v>10</v>
      </c>
      <c r="N21" s="873">
        <v>10</v>
      </c>
      <c r="O21" s="872">
        <v>10</v>
      </c>
      <c r="P21" s="872">
        <v>10</v>
      </c>
      <c r="Q21" s="874">
        <v>10</v>
      </c>
      <c r="R21" s="872">
        <v>10</v>
      </c>
      <c r="S21" s="872">
        <v>10</v>
      </c>
      <c r="T21" s="875">
        <v>10</v>
      </c>
      <c r="U21" s="872">
        <v>10</v>
      </c>
      <c r="V21" s="872">
        <v>10</v>
      </c>
      <c r="W21" s="876">
        <v>10</v>
      </c>
      <c r="X21" s="877">
        <f t="shared" si="1"/>
        <v>10</v>
      </c>
      <c r="Y21" s="878">
        <f t="shared" si="2"/>
        <v>10</v>
      </c>
      <c r="Z21" s="879">
        <f t="shared" si="3"/>
        <v>10</v>
      </c>
      <c r="AA21" s="880">
        <f t="shared" si="4"/>
        <v>10</v>
      </c>
      <c r="AB21" s="881"/>
      <c r="AC21" s="881"/>
      <c r="AD21" s="881"/>
    </row>
    <row r="22" spans="1:35" s="883" customFormat="1" ht="90.75" customHeight="1" x14ac:dyDescent="0.25">
      <c r="A22" s="867" t="s">
        <v>1187</v>
      </c>
      <c r="B22" s="868" t="s">
        <v>1200</v>
      </c>
      <c r="C22" s="868" t="s">
        <v>75</v>
      </c>
      <c r="D22" s="869" t="s">
        <v>76</v>
      </c>
      <c r="E22" s="869" t="s">
        <v>77</v>
      </c>
      <c r="F22" s="869" t="s">
        <v>77</v>
      </c>
      <c r="G22" s="869" t="s">
        <v>78</v>
      </c>
      <c r="H22" s="870">
        <f t="shared" si="5"/>
        <v>10</v>
      </c>
      <c r="I22" s="871"/>
      <c r="J22" s="871"/>
      <c r="K22" s="871"/>
      <c r="L22" s="872">
        <v>10</v>
      </c>
      <c r="M22" s="872">
        <v>10</v>
      </c>
      <c r="N22" s="873">
        <v>10</v>
      </c>
      <c r="O22" s="872">
        <v>10</v>
      </c>
      <c r="P22" s="872">
        <v>10</v>
      </c>
      <c r="Q22" s="874">
        <v>10</v>
      </c>
      <c r="R22" s="872">
        <v>10</v>
      </c>
      <c r="S22" s="872">
        <v>10</v>
      </c>
      <c r="T22" s="875">
        <v>10</v>
      </c>
      <c r="U22" s="872">
        <v>10</v>
      </c>
      <c r="V22" s="872">
        <v>10</v>
      </c>
      <c r="W22" s="876">
        <v>10</v>
      </c>
      <c r="X22" s="877">
        <f t="shared" si="1"/>
        <v>10</v>
      </c>
      <c r="Y22" s="878">
        <f t="shared" si="2"/>
        <v>10</v>
      </c>
      <c r="Z22" s="879">
        <f t="shared" si="3"/>
        <v>10</v>
      </c>
      <c r="AA22" s="880">
        <f t="shared" si="4"/>
        <v>10</v>
      </c>
      <c r="AB22" s="881"/>
      <c r="AC22" s="881"/>
      <c r="AD22" s="881"/>
    </row>
    <row r="23" spans="1:35" s="883" customFormat="1" ht="197.25" customHeight="1" x14ac:dyDescent="0.25">
      <c r="A23" s="867" t="s">
        <v>1188</v>
      </c>
      <c r="B23" s="868" t="s">
        <v>1201</v>
      </c>
      <c r="C23" s="868" t="s">
        <v>80</v>
      </c>
      <c r="D23" s="869" t="s">
        <v>81</v>
      </c>
      <c r="E23" s="869" t="s">
        <v>82</v>
      </c>
      <c r="F23" s="869" t="s">
        <v>83</v>
      </c>
      <c r="G23" s="869" t="s">
        <v>84</v>
      </c>
      <c r="H23" s="870">
        <v>4</v>
      </c>
      <c r="I23" s="871"/>
      <c r="J23" s="871"/>
      <c r="K23" s="871"/>
      <c r="L23" s="872">
        <v>10</v>
      </c>
      <c r="M23" s="872">
        <v>10</v>
      </c>
      <c r="N23" s="873">
        <v>10</v>
      </c>
      <c r="O23" s="872">
        <v>10</v>
      </c>
      <c r="P23" s="872">
        <v>10</v>
      </c>
      <c r="Q23" s="874">
        <v>10</v>
      </c>
      <c r="R23" s="872">
        <v>10</v>
      </c>
      <c r="S23" s="872">
        <v>10</v>
      </c>
      <c r="T23" s="875">
        <v>10</v>
      </c>
      <c r="U23" s="872">
        <v>10</v>
      </c>
      <c r="V23" s="872">
        <v>10</v>
      </c>
      <c r="W23" s="876">
        <v>10</v>
      </c>
      <c r="X23" s="877">
        <f t="shared" si="1"/>
        <v>10</v>
      </c>
      <c r="Y23" s="878">
        <f t="shared" si="2"/>
        <v>10</v>
      </c>
      <c r="Z23" s="879">
        <f t="shared" si="3"/>
        <v>10</v>
      </c>
      <c r="AA23" s="880">
        <f t="shared" si="4"/>
        <v>10</v>
      </c>
      <c r="AB23" s="881"/>
      <c r="AC23" s="881"/>
      <c r="AD23" s="881"/>
    </row>
    <row r="24" spans="1:35" s="883" customFormat="1" ht="122.25" customHeight="1" x14ac:dyDescent="0.25">
      <c r="A24" s="867" t="s">
        <v>1189</v>
      </c>
      <c r="B24" s="868" t="s">
        <v>1202</v>
      </c>
      <c r="C24" s="868" t="s">
        <v>86</v>
      </c>
      <c r="D24" s="869" t="s">
        <v>81</v>
      </c>
      <c r="E24" s="869" t="s">
        <v>82</v>
      </c>
      <c r="F24" s="869" t="s">
        <v>87</v>
      </c>
      <c r="G24" s="869" t="s">
        <v>88</v>
      </c>
      <c r="H24" s="870">
        <f t="shared" si="5"/>
        <v>10</v>
      </c>
      <c r="I24" s="871"/>
      <c r="J24" s="871"/>
      <c r="K24" s="871"/>
      <c r="L24" s="872">
        <v>10</v>
      </c>
      <c r="M24" s="872">
        <v>10</v>
      </c>
      <c r="N24" s="873">
        <v>10</v>
      </c>
      <c r="O24" s="872">
        <v>10</v>
      </c>
      <c r="P24" s="872">
        <v>10</v>
      </c>
      <c r="Q24" s="874">
        <v>10</v>
      </c>
      <c r="R24" s="872">
        <v>10</v>
      </c>
      <c r="S24" s="872">
        <v>10</v>
      </c>
      <c r="T24" s="875">
        <v>10</v>
      </c>
      <c r="U24" s="872">
        <v>10</v>
      </c>
      <c r="V24" s="872">
        <v>10</v>
      </c>
      <c r="W24" s="876">
        <v>10</v>
      </c>
      <c r="X24" s="877">
        <f t="shared" si="1"/>
        <v>10</v>
      </c>
      <c r="Y24" s="878">
        <f t="shared" si="2"/>
        <v>10</v>
      </c>
      <c r="Z24" s="879">
        <f t="shared" si="3"/>
        <v>10</v>
      </c>
      <c r="AA24" s="880">
        <f t="shared" si="4"/>
        <v>10</v>
      </c>
      <c r="AB24" s="881"/>
      <c r="AC24" s="881"/>
      <c r="AD24" s="881"/>
    </row>
    <row r="25" spans="1:35" s="883" customFormat="1" ht="60" x14ac:dyDescent="0.25">
      <c r="A25" s="867" t="s">
        <v>1190</v>
      </c>
      <c r="B25" s="868" t="s">
        <v>1204</v>
      </c>
      <c r="C25" s="868" t="s">
        <v>1205</v>
      </c>
      <c r="D25" s="869" t="s">
        <v>91</v>
      </c>
      <c r="E25" s="869" t="s">
        <v>92</v>
      </c>
      <c r="F25" s="869" t="s">
        <v>93</v>
      </c>
      <c r="G25" s="869" t="s">
        <v>94</v>
      </c>
      <c r="H25" s="870">
        <f t="shared" si="5"/>
        <v>10</v>
      </c>
      <c r="I25" s="871"/>
      <c r="J25" s="871"/>
      <c r="K25" s="871"/>
      <c r="L25" s="872">
        <v>10</v>
      </c>
      <c r="M25" s="872">
        <v>10</v>
      </c>
      <c r="N25" s="873">
        <v>10</v>
      </c>
      <c r="O25" s="872">
        <v>10</v>
      </c>
      <c r="P25" s="872">
        <v>10</v>
      </c>
      <c r="Q25" s="874">
        <v>10</v>
      </c>
      <c r="R25" s="872">
        <v>10</v>
      </c>
      <c r="S25" s="872">
        <v>10</v>
      </c>
      <c r="T25" s="875">
        <v>10</v>
      </c>
      <c r="U25" s="872">
        <v>10</v>
      </c>
      <c r="V25" s="872">
        <v>10</v>
      </c>
      <c r="W25" s="876">
        <v>10</v>
      </c>
      <c r="X25" s="877">
        <f t="shared" si="1"/>
        <v>10</v>
      </c>
      <c r="Y25" s="878">
        <f t="shared" si="2"/>
        <v>10</v>
      </c>
      <c r="Z25" s="879">
        <f t="shared" si="3"/>
        <v>10</v>
      </c>
      <c r="AA25" s="880">
        <f t="shared" si="4"/>
        <v>10</v>
      </c>
      <c r="AB25" s="881"/>
      <c r="AC25" s="881"/>
      <c r="AD25" s="881"/>
    </row>
    <row r="26" spans="1:35" s="883" customFormat="1" ht="169.5" customHeight="1" x14ac:dyDescent="0.25">
      <c r="A26" s="867" t="s">
        <v>1191</v>
      </c>
      <c r="B26" s="868" t="s">
        <v>1203</v>
      </c>
      <c r="C26" s="868" t="s">
        <v>96</v>
      </c>
      <c r="D26" s="869" t="s">
        <v>97</v>
      </c>
      <c r="E26" s="869" t="s">
        <v>98</v>
      </c>
      <c r="F26" s="869" t="s">
        <v>99</v>
      </c>
      <c r="G26" s="869" t="s">
        <v>100</v>
      </c>
      <c r="H26" s="870">
        <f t="shared" si="5"/>
        <v>10</v>
      </c>
      <c r="I26" s="871"/>
      <c r="J26" s="871"/>
      <c r="K26" s="871"/>
      <c r="L26" s="872">
        <v>10</v>
      </c>
      <c r="M26" s="872">
        <v>10</v>
      </c>
      <c r="N26" s="873">
        <v>10</v>
      </c>
      <c r="O26" s="872">
        <v>10</v>
      </c>
      <c r="P26" s="872">
        <v>10</v>
      </c>
      <c r="Q26" s="874">
        <v>10</v>
      </c>
      <c r="R26" s="872">
        <v>10</v>
      </c>
      <c r="S26" s="872">
        <v>10</v>
      </c>
      <c r="T26" s="875">
        <v>10</v>
      </c>
      <c r="U26" s="872">
        <v>10</v>
      </c>
      <c r="V26" s="872">
        <v>10</v>
      </c>
      <c r="W26" s="876">
        <v>10</v>
      </c>
      <c r="X26" s="877">
        <f t="shared" si="1"/>
        <v>10</v>
      </c>
      <c r="Y26" s="878">
        <f t="shared" si="2"/>
        <v>10</v>
      </c>
      <c r="Z26" s="879">
        <f t="shared" si="3"/>
        <v>10</v>
      </c>
      <c r="AA26" s="880">
        <f t="shared" si="4"/>
        <v>10</v>
      </c>
      <c r="AB26" s="881"/>
      <c r="AC26" s="881"/>
      <c r="AD26" s="881"/>
    </row>
    <row r="27" spans="1:35" ht="24" customHeight="1" x14ac:dyDescent="0.25">
      <c r="A27" s="16"/>
      <c r="B27" s="14" t="s">
        <v>101</v>
      </c>
      <c r="C27" s="15"/>
      <c r="D27" s="379"/>
      <c r="E27" s="379"/>
      <c r="F27" s="379"/>
      <c r="G27" s="379"/>
      <c r="H27" s="691">
        <f>AA27</f>
        <v>9.625</v>
      </c>
      <c r="I27" s="36"/>
      <c r="J27" s="36"/>
      <c r="K27" s="36"/>
      <c r="L27" s="17"/>
      <c r="M27" s="17"/>
      <c r="N27" s="305"/>
      <c r="O27" s="17"/>
      <c r="P27" s="17"/>
      <c r="Q27" s="306"/>
      <c r="R27" s="17"/>
      <c r="S27" s="17"/>
      <c r="T27" s="307"/>
      <c r="U27" s="17"/>
      <c r="V27" s="17"/>
      <c r="W27" s="308"/>
      <c r="X27" s="456">
        <f>AVERAGE(X11:X26)</f>
        <v>9.625</v>
      </c>
      <c r="Y27" s="456">
        <f t="shared" ref="Y27:AA27" si="6">AVERAGE(Y11:Y26)</f>
        <v>9.625</v>
      </c>
      <c r="Z27" s="456">
        <f t="shared" si="6"/>
        <v>9.625</v>
      </c>
      <c r="AA27" s="456">
        <f t="shared" si="6"/>
        <v>9.625</v>
      </c>
    </row>
    <row r="28" spans="1:35" x14ac:dyDescent="0.25">
      <c r="A28" s="6"/>
      <c r="B28" s="18"/>
      <c r="C28" s="18"/>
      <c r="D28" s="134"/>
      <c r="E28" s="134"/>
      <c r="F28" s="134"/>
      <c r="G28" s="134"/>
      <c r="H28" s="620"/>
      <c r="I28" s="36"/>
      <c r="J28" s="36"/>
      <c r="K28" s="36"/>
      <c r="L28" s="131"/>
      <c r="M28" s="131"/>
      <c r="N28" s="102"/>
      <c r="O28" s="131"/>
      <c r="P28" s="131"/>
      <c r="Q28" s="62"/>
      <c r="R28" s="131"/>
      <c r="S28" s="131"/>
      <c r="T28" s="63"/>
      <c r="U28" s="131"/>
      <c r="V28" s="131"/>
      <c r="W28" s="64"/>
      <c r="X28" s="376"/>
      <c r="Y28" s="375"/>
      <c r="Z28" s="373"/>
      <c r="AA28" s="371"/>
    </row>
    <row r="29" spans="1:35" s="250" customFormat="1" ht="24.75" customHeight="1" x14ac:dyDescent="0.25">
      <c r="A29" s="145" t="s">
        <v>759</v>
      </c>
      <c r="B29" s="145"/>
      <c r="C29" s="145"/>
      <c r="D29" s="253"/>
      <c r="E29" s="255"/>
      <c r="F29" s="255"/>
      <c r="G29" s="255"/>
      <c r="H29" s="223"/>
      <c r="I29" s="208"/>
      <c r="J29" s="208"/>
      <c r="K29" s="208"/>
      <c r="L29" s="147"/>
      <c r="M29" s="147"/>
      <c r="N29" s="148"/>
      <c r="O29" s="147"/>
      <c r="P29" s="147"/>
      <c r="Q29" s="149"/>
      <c r="R29" s="147"/>
      <c r="S29" s="147"/>
      <c r="T29" s="150"/>
      <c r="U29" s="147"/>
      <c r="V29" s="147"/>
      <c r="W29" s="151"/>
      <c r="X29" s="148"/>
      <c r="Y29" s="149"/>
      <c r="Z29" s="150"/>
      <c r="AA29" s="151"/>
      <c r="AB29" s="326"/>
      <c r="AC29" s="326"/>
      <c r="AD29" s="326"/>
      <c r="AE29" s="326"/>
      <c r="AF29" s="326"/>
      <c r="AG29" s="326"/>
      <c r="AH29" s="326"/>
      <c r="AI29" s="326"/>
    </row>
    <row r="30" spans="1:35" ht="15.75" hidden="1" customHeight="1" x14ac:dyDescent="0.25">
      <c r="A30" s="135"/>
      <c r="B30" s="135"/>
      <c r="C30" s="135"/>
      <c r="D30" s="136"/>
      <c r="E30" s="134"/>
      <c r="F30" s="134"/>
      <c r="G30" s="134"/>
      <c r="H30" s="620"/>
      <c r="I30" s="36"/>
      <c r="J30" s="36"/>
      <c r="K30" s="36"/>
      <c r="L30" s="131"/>
      <c r="M30" s="131"/>
      <c r="N30" s="102"/>
      <c r="O30" s="131"/>
      <c r="P30" s="131"/>
      <c r="Q30" s="62"/>
      <c r="R30" s="131"/>
      <c r="S30" s="131"/>
      <c r="T30" s="63"/>
      <c r="U30" s="131"/>
      <c r="V30" s="131"/>
      <c r="W30" s="64"/>
      <c r="X30" s="376"/>
      <c r="Y30" s="375"/>
      <c r="Z30" s="373"/>
      <c r="AA30" s="371"/>
    </row>
    <row r="31" spans="1:35" ht="135" x14ac:dyDescent="0.25">
      <c r="A31" s="349"/>
      <c r="B31" s="349" t="s">
        <v>102</v>
      </c>
      <c r="C31" s="349" t="s">
        <v>103</v>
      </c>
      <c r="D31" s="389" t="s">
        <v>81</v>
      </c>
      <c r="E31" s="389"/>
      <c r="F31" s="389" t="s">
        <v>104</v>
      </c>
      <c r="G31" s="389" t="s">
        <v>105</v>
      </c>
      <c r="H31" s="666">
        <f>AA31</f>
        <v>10</v>
      </c>
      <c r="I31" s="36"/>
      <c r="J31" s="36"/>
      <c r="K31" s="36"/>
      <c r="L31" s="131">
        <v>10</v>
      </c>
      <c r="M31" s="438">
        <v>10</v>
      </c>
      <c r="N31" s="438">
        <v>10</v>
      </c>
      <c r="O31" s="438">
        <v>10</v>
      </c>
      <c r="P31" s="438">
        <v>10</v>
      </c>
      <c r="Q31" s="438">
        <v>10</v>
      </c>
      <c r="R31" s="438">
        <v>10</v>
      </c>
      <c r="S31" s="438">
        <v>10</v>
      </c>
      <c r="T31" s="438">
        <v>10</v>
      </c>
      <c r="U31" s="438">
        <v>10</v>
      </c>
      <c r="V31" s="438">
        <v>10</v>
      </c>
      <c r="W31" s="438">
        <v>10</v>
      </c>
      <c r="X31" s="376">
        <f>N31</f>
        <v>10</v>
      </c>
      <c r="Y31" s="375">
        <f>Q31</f>
        <v>10</v>
      </c>
      <c r="Z31" s="373">
        <f>T31</f>
        <v>10</v>
      </c>
      <c r="AA31" s="371">
        <f>W31</f>
        <v>10</v>
      </c>
    </row>
    <row r="32" spans="1:35" ht="165" x14ac:dyDescent="0.25">
      <c r="A32" s="349"/>
      <c r="B32" s="349" t="s">
        <v>106</v>
      </c>
      <c r="C32" s="349" t="s">
        <v>107</v>
      </c>
      <c r="D32" s="389" t="s">
        <v>81</v>
      </c>
      <c r="E32" s="389"/>
      <c r="F32" s="389" t="s">
        <v>108</v>
      </c>
      <c r="G32" s="389" t="s">
        <v>109</v>
      </c>
      <c r="H32" s="666">
        <f t="shared" ref="H32:H34" si="7">AA32</f>
        <v>10</v>
      </c>
      <c r="I32" s="36"/>
      <c r="J32" s="36"/>
      <c r="K32" s="36"/>
      <c r="L32" s="131">
        <v>10</v>
      </c>
      <c r="M32" s="438">
        <v>10</v>
      </c>
      <c r="N32" s="438">
        <v>10</v>
      </c>
      <c r="O32" s="438">
        <v>10</v>
      </c>
      <c r="P32" s="438">
        <v>10</v>
      </c>
      <c r="Q32" s="438">
        <v>10</v>
      </c>
      <c r="R32" s="438">
        <v>10</v>
      </c>
      <c r="S32" s="438">
        <v>10</v>
      </c>
      <c r="T32" s="438">
        <v>10</v>
      </c>
      <c r="U32" s="438">
        <v>10</v>
      </c>
      <c r="V32" s="438">
        <v>10</v>
      </c>
      <c r="W32" s="438">
        <v>10</v>
      </c>
      <c r="X32" s="376">
        <f t="shared" ref="X32:X33" si="8">N32</f>
        <v>10</v>
      </c>
      <c r="Y32" s="375">
        <f t="shared" ref="Y32:Y33" si="9">Q32</f>
        <v>10</v>
      </c>
      <c r="Z32" s="373">
        <f t="shared" ref="Z32:Z33" si="10">T32</f>
        <v>10</v>
      </c>
      <c r="AA32" s="371">
        <f t="shared" ref="AA32:AA33" si="11">W32</f>
        <v>10</v>
      </c>
    </row>
    <row r="33" spans="1:30" ht="75" x14ac:dyDescent="0.25">
      <c r="A33" s="349"/>
      <c r="B33" s="349" t="s">
        <v>110</v>
      </c>
      <c r="C33" s="349" t="s">
        <v>111</v>
      </c>
      <c r="D33" s="389" t="s">
        <v>81</v>
      </c>
      <c r="E33" s="389"/>
      <c r="F33" s="389" t="s">
        <v>112</v>
      </c>
      <c r="G33" s="389" t="s">
        <v>113</v>
      </c>
      <c r="H33" s="666">
        <f t="shared" si="7"/>
        <v>10</v>
      </c>
      <c r="I33" s="36"/>
      <c r="J33" s="36"/>
      <c r="K33" s="36"/>
      <c r="L33" s="131">
        <v>10</v>
      </c>
      <c r="M33" s="438">
        <v>10</v>
      </c>
      <c r="N33" s="438">
        <v>10</v>
      </c>
      <c r="O33" s="438">
        <v>10</v>
      </c>
      <c r="P33" s="438">
        <v>10</v>
      </c>
      <c r="Q33" s="438">
        <v>10</v>
      </c>
      <c r="R33" s="438">
        <v>10</v>
      </c>
      <c r="S33" s="438">
        <v>10</v>
      </c>
      <c r="T33" s="438">
        <v>10</v>
      </c>
      <c r="U33" s="438">
        <v>10</v>
      </c>
      <c r="V33" s="438">
        <v>10</v>
      </c>
      <c r="W33" s="438">
        <v>10</v>
      </c>
      <c r="X33" s="376">
        <f t="shared" si="8"/>
        <v>10</v>
      </c>
      <c r="Y33" s="375">
        <f t="shared" si="9"/>
        <v>10</v>
      </c>
      <c r="Z33" s="373">
        <f t="shared" si="10"/>
        <v>10</v>
      </c>
      <c r="AA33" s="371">
        <f t="shared" si="11"/>
        <v>10</v>
      </c>
    </row>
    <row r="34" spans="1:30" ht="27.75" customHeight="1" x14ac:dyDescent="0.25">
      <c r="A34" s="19"/>
      <c r="B34" s="265" t="s">
        <v>114</v>
      </c>
      <c r="C34" s="19"/>
      <c r="D34" s="30"/>
      <c r="E34" s="30"/>
      <c r="F34" s="30"/>
      <c r="G34" s="30"/>
      <c r="H34" s="679">
        <f t="shared" si="7"/>
        <v>10</v>
      </c>
      <c r="I34" s="36"/>
      <c r="J34" s="36"/>
      <c r="K34" s="36"/>
      <c r="L34" s="17" t="s">
        <v>489</v>
      </c>
      <c r="M34" s="17"/>
      <c r="N34" s="305"/>
      <c r="O34" s="17"/>
      <c r="P34" s="17"/>
      <c r="Q34" s="306"/>
      <c r="R34" s="17"/>
      <c r="S34" s="17"/>
      <c r="T34" s="307"/>
      <c r="U34" s="17"/>
      <c r="V34" s="17"/>
      <c r="W34" s="308"/>
      <c r="X34" s="305">
        <f>AVERAGE(X31:X33)</f>
        <v>10</v>
      </c>
      <c r="Y34" s="305">
        <f t="shared" ref="Y34:AA34" si="12">AVERAGE(Y31:Y33)</f>
        <v>10</v>
      </c>
      <c r="Z34" s="305">
        <f t="shared" si="12"/>
        <v>10</v>
      </c>
      <c r="AA34" s="305">
        <f t="shared" si="12"/>
        <v>10</v>
      </c>
    </row>
    <row r="35" spans="1:30" x14ac:dyDescent="0.25">
      <c r="A35" s="6"/>
      <c r="B35" s="18"/>
      <c r="C35" s="6"/>
      <c r="D35" s="134"/>
      <c r="E35" s="134"/>
      <c r="F35" s="134"/>
      <c r="G35" s="134"/>
      <c r="H35" s="620"/>
      <c r="I35" s="36"/>
      <c r="J35" s="36"/>
      <c r="K35" s="36"/>
      <c r="L35" s="131"/>
      <c r="M35" s="131"/>
      <c r="N35" s="102"/>
      <c r="O35" s="131"/>
      <c r="P35" s="131"/>
      <c r="Q35" s="62"/>
      <c r="R35" s="131"/>
      <c r="S35" s="131"/>
      <c r="T35" s="63"/>
      <c r="U35" s="131"/>
      <c r="V35" s="131"/>
      <c r="W35" s="64"/>
      <c r="X35" s="376"/>
      <c r="Y35" s="375"/>
      <c r="Z35" s="373"/>
      <c r="AA35" s="371"/>
    </row>
    <row r="36" spans="1:30" s="250" customFormat="1" ht="24" customHeight="1" x14ac:dyDescent="0.25">
      <c r="A36" s="256" t="s">
        <v>115</v>
      </c>
      <c r="B36" s="257"/>
      <c r="C36" s="258"/>
      <c r="D36" s="255"/>
      <c r="E36" s="255"/>
      <c r="F36" s="255"/>
      <c r="G36" s="255"/>
      <c r="H36" s="223"/>
      <c r="I36" s="208"/>
      <c r="J36" s="208"/>
      <c r="K36" s="208"/>
      <c r="L36" s="147"/>
      <c r="M36" s="147"/>
      <c r="N36" s="148"/>
      <c r="O36" s="147"/>
      <c r="P36" s="147"/>
      <c r="Q36" s="149"/>
      <c r="R36" s="147"/>
      <c r="S36" s="147"/>
      <c r="T36" s="150"/>
      <c r="U36" s="147"/>
      <c r="V36" s="147"/>
      <c r="W36" s="151"/>
      <c r="X36" s="148"/>
      <c r="Y36" s="149"/>
      <c r="Z36" s="150"/>
      <c r="AA36" s="151"/>
      <c r="AB36" s="326"/>
      <c r="AC36" s="326"/>
      <c r="AD36" s="326"/>
    </row>
    <row r="37" spans="1:30" ht="45" x14ac:dyDescent="0.25">
      <c r="A37" s="692">
        <v>1</v>
      </c>
      <c r="B37" s="380" t="s">
        <v>116</v>
      </c>
      <c r="C37" s="380" t="s">
        <v>117</v>
      </c>
      <c r="D37" s="442" t="s">
        <v>118</v>
      </c>
      <c r="E37" s="442" t="s">
        <v>77</v>
      </c>
      <c r="F37" s="442" t="s">
        <v>77</v>
      </c>
      <c r="G37" s="442" t="s">
        <v>119</v>
      </c>
      <c r="H37" s="665">
        <f>AA37</f>
        <v>10</v>
      </c>
      <c r="I37" s="36"/>
      <c r="J37" s="36"/>
      <c r="K37" s="36"/>
      <c r="L37" s="131">
        <v>10</v>
      </c>
      <c r="M37" s="438">
        <v>10</v>
      </c>
      <c r="N37" s="438">
        <v>10</v>
      </c>
      <c r="O37" s="438">
        <v>10</v>
      </c>
      <c r="P37" s="438">
        <v>10</v>
      </c>
      <c r="Q37" s="438">
        <v>10</v>
      </c>
      <c r="R37" s="438">
        <v>10</v>
      </c>
      <c r="S37" s="438">
        <v>10</v>
      </c>
      <c r="T37" s="438">
        <v>10</v>
      </c>
      <c r="U37" s="438">
        <v>10</v>
      </c>
      <c r="V37" s="438">
        <v>10</v>
      </c>
      <c r="W37" s="438">
        <v>10</v>
      </c>
      <c r="X37" s="376">
        <f t="shared" ref="X37:X41" si="13">N37</f>
        <v>10</v>
      </c>
      <c r="Y37" s="375">
        <f t="shared" ref="Y37:Y41" si="14">Q37</f>
        <v>10</v>
      </c>
      <c r="Z37" s="373">
        <f t="shared" ref="Z37:Z41" si="15">T37</f>
        <v>10</v>
      </c>
      <c r="AA37" s="371">
        <f t="shared" ref="AA37:AA41" si="16">W37</f>
        <v>10</v>
      </c>
    </row>
    <row r="38" spans="1:30" ht="90" x14ac:dyDescent="0.25">
      <c r="A38" s="692">
        <v>2</v>
      </c>
      <c r="B38" s="380" t="s">
        <v>120</v>
      </c>
      <c r="C38" s="380" t="s">
        <v>121</v>
      </c>
      <c r="D38" s="442" t="s">
        <v>64</v>
      </c>
      <c r="E38" s="442" t="s">
        <v>77</v>
      </c>
      <c r="F38" s="442" t="s">
        <v>77</v>
      </c>
      <c r="G38" s="442" t="s">
        <v>122</v>
      </c>
      <c r="H38" s="665">
        <f t="shared" ref="H38:H42" si="17">AA38</f>
        <v>10</v>
      </c>
      <c r="I38" s="36"/>
      <c r="J38" s="36"/>
      <c r="K38" s="36"/>
      <c r="L38" s="438">
        <v>10</v>
      </c>
      <c r="M38" s="438">
        <v>10</v>
      </c>
      <c r="N38" s="438">
        <v>10</v>
      </c>
      <c r="O38" s="438">
        <v>10</v>
      </c>
      <c r="P38" s="438">
        <v>10</v>
      </c>
      <c r="Q38" s="438">
        <v>10</v>
      </c>
      <c r="R38" s="438">
        <v>10</v>
      </c>
      <c r="S38" s="438">
        <v>10</v>
      </c>
      <c r="T38" s="438">
        <v>10</v>
      </c>
      <c r="U38" s="438">
        <v>10</v>
      </c>
      <c r="V38" s="438">
        <v>10</v>
      </c>
      <c r="W38" s="438">
        <v>10</v>
      </c>
      <c r="X38" s="376">
        <f t="shared" si="13"/>
        <v>10</v>
      </c>
      <c r="Y38" s="375">
        <f t="shared" si="14"/>
        <v>10</v>
      </c>
      <c r="Z38" s="373">
        <f t="shared" si="15"/>
        <v>10</v>
      </c>
      <c r="AA38" s="371">
        <f t="shared" si="16"/>
        <v>10</v>
      </c>
    </row>
    <row r="39" spans="1:30" ht="126" customHeight="1" x14ac:dyDescent="0.25">
      <c r="A39" s="692">
        <v>3</v>
      </c>
      <c r="B39" s="380" t="s">
        <v>123</v>
      </c>
      <c r="C39" s="380" t="s">
        <v>124</v>
      </c>
      <c r="D39" s="442" t="s">
        <v>64</v>
      </c>
      <c r="E39" s="442" t="s">
        <v>77</v>
      </c>
      <c r="F39" s="442" t="s">
        <v>77</v>
      </c>
      <c r="G39" s="442" t="s">
        <v>125</v>
      </c>
      <c r="H39" s="665">
        <f t="shared" si="17"/>
        <v>10</v>
      </c>
      <c r="I39" s="36"/>
      <c r="J39" s="36"/>
      <c r="K39" s="36"/>
      <c r="L39" s="438">
        <v>10</v>
      </c>
      <c r="M39" s="438">
        <v>10</v>
      </c>
      <c r="N39" s="438">
        <v>10</v>
      </c>
      <c r="O39" s="438">
        <v>10</v>
      </c>
      <c r="P39" s="438">
        <v>10</v>
      </c>
      <c r="Q39" s="438">
        <v>10</v>
      </c>
      <c r="R39" s="438">
        <v>10</v>
      </c>
      <c r="S39" s="438">
        <v>10</v>
      </c>
      <c r="T39" s="438">
        <v>10</v>
      </c>
      <c r="U39" s="438">
        <v>10</v>
      </c>
      <c r="V39" s="438">
        <v>10</v>
      </c>
      <c r="W39" s="438">
        <v>10</v>
      </c>
      <c r="X39" s="376">
        <f t="shared" si="13"/>
        <v>10</v>
      </c>
      <c r="Y39" s="375">
        <f t="shared" si="14"/>
        <v>10</v>
      </c>
      <c r="Z39" s="373">
        <f t="shared" si="15"/>
        <v>10</v>
      </c>
      <c r="AA39" s="371">
        <f t="shared" si="16"/>
        <v>10</v>
      </c>
    </row>
    <row r="40" spans="1:30" ht="90" x14ac:dyDescent="0.25">
      <c r="A40" s="380">
        <v>4</v>
      </c>
      <c r="B40" s="380" t="s">
        <v>126</v>
      </c>
      <c r="C40" s="380" t="s">
        <v>127</v>
      </c>
      <c r="D40" s="442" t="s">
        <v>128</v>
      </c>
      <c r="E40" s="442" t="s">
        <v>129</v>
      </c>
      <c r="F40" s="442" t="s">
        <v>130</v>
      </c>
      <c r="G40" s="442" t="s">
        <v>131</v>
      </c>
      <c r="H40" s="665">
        <f t="shared" si="17"/>
        <v>10</v>
      </c>
      <c r="I40" s="36"/>
      <c r="J40" s="36"/>
      <c r="K40" s="36"/>
      <c r="L40" s="438">
        <v>10</v>
      </c>
      <c r="M40" s="438">
        <v>10</v>
      </c>
      <c r="N40" s="438">
        <v>10</v>
      </c>
      <c r="O40" s="438">
        <v>10</v>
      </c>
      <c r="P40" s="438">
        <v>10</v>
      </c>
      <c r="Q40" s="438">
        <v>10</v>
      </c>
      <c r="R40" s="438">
        <v>10</v>
      </c>
      <c r="S40" s="438">
        <v>10</v>
      </c>
      <c r="T40" s="438">
        <v>10</v>
      </c>
      <c r="U40" s="438">
        <v>10</v>
      </c>
      <c r="V40" s="438">
        <v>10</v>
      </c>
      <c r="W40" s="438">
        <v>10</v>
      </c>
      <c r="X40" s="376">
        <f t="shared" si="13"/>
        <v>10</v>
      </c>
      <c r="Y40" s="375">
        <f t="shared" si="14"/>
        <v>10</v>
      </c>
      <c r="Z40" s="373">
        <f t="shared" si="15"/>
        <v>10</v>
      </c>
      <c r="AA40" s="371">
        <f t="shared" si="16"/>
        <v>10</v>
      </c>
    </row>
    <row r="41" spans="1:30" ht="60" x14ac:dyDescent="0.25">
      <c r="A41" s="692">
        <v>5</v>
      </c>
      <c r="B41" s="380" t="s">
        <v>132</v>
      </c>
      <c r="C41" s="380" t="s">
        <v>132</v>
      </c>
      <c r="D41" s="442" t="s">
        <v>133</v>
      </c>
      <c r="E41" s="442"/>
      <c r="F41" s="442"/>
      <c r="G41" s="442" t="s">
        <v>134</v>
      </c>
      <c r="H41" s="665">
        <f t="shared" si="17"/>
        <v>10</v>
      </c>
      <c r="I41" s="36"/>
      <c r="J41" s="36"/>
      <c r="K41" s="36"/>
      <c r="L41" s="438">
        <v>10</v>
      </c>
      <c r="M41" s="438">
        <v>10</v>
      </c>
      <c r="N41" s="438">
        <v>10</v>
      </c>
      <c r="O41" s="438">
        <v>10</v>
      </c>
      <c r="P41" s="438">
        <v>10</v>
      </c>
      <c r="Q41" s="438">
        <v>10</v>
      </c>
      <c r="R41" s="438">
        <v>10</v>
      </c>
      <c r="S41" s="438">
        <v>10</v>
      </c>
      <c r="T41" s="438">
        <v>10</v>
      </c>
      <c r="U41" s="438">
        <v>10</v>
      </c>
      <c r="V41" s="438">
        <v>10</v>
      </c>
      <c r="W41" s="438">
        <v>10</v>
      </c>
      <c r="X41" s="376">
        <f t="shared" si="13"/>
        <v>10</v>
      </c>
      <c r="Y41" s="375">
        <f t="shared" si="14"/>
        <v>10</v>
      </c>
      <c r="Z41" s="373">
        <f t="shared" si="15"/>
        <v>10</v>
      </c>
      <c r="AA41" s="371">
        <f t="shared" si="16"/>
        <v>10</v>
      </c>
    </row>
    <row r="42" spans="1:30" ht="24.75" customHeight="1" x14ac:dyDescent="0.25">
      <c r="A42" s="19"/>
      <c r="B42" s="265" t="s">
        <v>135</v>
      </c>
      <c r="C42" s="19"/>
      <c r="D42" s="30"/>
      <c r="E42" s="30"/>
      <c r="F42" s="30"/>
      <c r="G42" s="30"/>
      <c r="H42" s="679">
        <f t="shared" si="17"/>
        <v>10</v>
      </c>
      <c r="I42" s="36"/>
      <c r="J42" s="36"/>
      <c r="K42" s="36"/>
      <c r="L42" s="17" t="s">
        <v>489</v>
      </c>
      <c r="M42" s="17"/>
      <c r="N42" s="305"/>
      <c r="O42" s="17"/>
      <c r="P42" s="17"/>
      <c r="Q42" s="306"/>
      <c r="R42" s="17"/>
      <c r="S42" s="17"/>
      <c r="T42" s="307"/>
      <c r="U42" s="17"/>
      <c r="V42" s="17"/>
      <c r="W42" s="308"/>
      <c r="X42" s="305">
        <f>AVERAGE(X37:X41)</f>
        <v>10</v>
      </c>
      <c r="Y42" s="305">
        <f t="shared" ref="Y42:AA42" si="18">AVERAGE(Y37:Y41)</f>
        <v>10</v>
      </c>
      <c r="Z42" s="305">
        <f t="shared" si="18"/>
        <v>10</v>
      </c>
      <c r="AA42" s="305">
        <f t="shared" si="18"/>
        <v>10</v>
      </c>
    </row>
    <row r="43" spans="1:30" x14ac:dyDescent="0.25">
      <c r="A43" s="6"/>
      <c r="B43" s="6"/>
      <c r="C43" s="6"/>
      <c r="D43" s="134"/>
      <c r="E43" s="134"/>
      <c r="F43" s="134"/>
      <c r="G43" s="134"/>
      <c r="H43" s="620"/>
      <c r="I43" s="36"/>
      <c r="J43" s="36"/>
      <c r="K43" s="36"/>
      <c r="L43" s="131"/>
      <c r="M43" s="131"/>
      <c r="N43" s="102"/>
      <c r="O43" s="131"/>
      <c r="P43" s="131"/>
      <c r="Q43" s="62"/>
      <c r="R43" s="131"/>
      <c r="S43" s="131"/>
      <c r="T43" s="63"/>
      <c r="U43" s="131"/>
      <c r="V43" s="131"/>
      <c r="W43" s="64"/>
      <c r="X43" s="376"/>
      <c r="Y43" s="375"/>
      <c r="Z43" s="373"/>
      <c r="AA43" s="371"/>
    </row>
    <row r="44" spans="1:30" s="250" customFormat="1" ht="24.75" customHeight="1" x14ac:dyDescent="0.25">
      <c r="A44" s="259" t="s">
        <v>136</v>
      </c>
      <c r="B44" s="260"/>
      <c r="C44" s="261"/>
      <c r="D44" s="255"/>
      <c r="E44" s="255"/>
      <c r="F44" s="255"/>
      <c r="G44" s="255"/>
      <c r="H44" s="223"/>
      <c r="I44" s="208"/>
      <c r="J44" s="208"/>
      <c r="K44" s="208"/>
      <c r="L44" s="147"/>
      <c r="M44" s="147"/>
      <c r="N44" s="148"/>
      <c r="O44" s="147"/>
      <c r="P44" s="147"/>
      <c r="Q44" s="149"/>
      <c r="R44" s="147"/>
      <c r="S44" s="147"/>
      <c r="T44" s="150"/>
      <c r="U44" s="147"/>
      <c r="V44" s="147"/>
      <c r="W44" s="151"/>
      <c r="X44" s="148"/>
      <c r="Y44" s="149"/>
      <c r="Z44" s="150"/>
      <c r="AA44" s="151"/>
      <c r="AB44" s="326"/>
      <c r="AC44" s="326"/>
      <c r="AD44" s="326"/>
    </row>
    <row r="45" spans="1:30" x14ac:dyDescent="0.25">
      <c r="A45" s="390"/>
      <c r="B45" s="390"/>
      <c r="C45" s="390"/>
      <c r="D45" s="391"/>
      <c r="E45" s="391"/>
      <c r="F45" s="391"/>
      <c r="G45" s="391"/>
      <c r="H45" s="667"/>
      <c r="I45" s="36"/>
      <c r="J45" s="36"/>
      <c r="K45" s="36"/>
      <c r="L45" s="131"/>
      <c r="M45" s="131"/>
      <c r="N45" s="102"/>
      <c r="O45" s="131"/>
      <c r="P45" s="131"/>
      <c r="Q45" s="62"/>
      <c r="R45" s="131"/>
      <c r="S45" s="131"/>
      <c r="T45" s="63"/>
      <c r="U45" s="131"/>
      <c r="V45" s="131"/>
      <c r="W45" s="64"/>
      <c r="X45" s="376"/>
      <c r="Y45" s="375"/>
      <c r="Z45" s="373"/>
      <c r="AA45" s="371"/>
    </row>
    <row r="46" spans="1:30" ht="45" x14ac:dyDescent="0.25">
      <c r="A46" s="383"/>
      <c r="B46" s="383" t="s">
        <v>137</v>
      </c>
      <c r="C46" s="382" t="s">
        <v>138</v>
      </c>
      <c r="D46" s="391" t="s">
        <v>118</v>
      </c>
      <c r="E46" s="391" t="s">
        <v>77</v>
      </c>
      <c r="F46" s="391" t="s">
        <v>139</v>
      </c>
      <c r="G46" s="391" t="s">
        <v>119</v>
      </c>
      <c r="H46" s="667">
        <f>AA46</f>
        <v>10</v>
      </c>
      <c r="I46" s="36"/>
      <c r="J46" s="36"/>
      <c r="K46" s="36"/>
      <c r="L46" s="438">
        <v>10</v>
      </c>
      <c r="M46" s="438">
        <v>10</v>
      </c>
      <c r="N46" s="438">
        <v>10</v>
      </c>
      <c r="O46" s="438">
        <v>10</v>
      </c>
      <c r="P46" s="438">
        <v>10</v>
      </c>
      <c r="Q46" s="438">
        <v>10</v>
      </c>
      <c r="R46" s="438">
        <v>10</v>
      </c>
      <c r="S46" s="438">
        <v>10</v>
      </c>
      <c r="T46" s="438">
        <v>10</v>
      </c>
      <c r="U46" s="438">
        <v>10</v>
      </c>
      <c r="V46" s="438">
        <v>10</v>
      </c>
      <c r="W46" s="438">
        <v>10</v>
      </c>
      <c r="X46" s="376">
        <f t="shared" ref="X46:X50" si="19">N46</f>
        <v>10</v>
      </c>
      <c r="Y46" s="375">
        <f t="shared" ref="Y46:Y50" si="20">Q46</f>
        <v>10</v>
      </c>
      <c r="Z46" s="373">
        <f t="shared" ref="Z46:Z50" si="21">T46</f>
        <v>10</v>
      </c>
      <c r="AA46" s="371">
        <f t="shared" ref="AA46:AA50" si="22">W46</f>
        <v>10</v>
      </c>
    </row>
    <row r="47" spans="1:30" ht="45" x14ac:dyDescent="0.25">
      <c r="A47" s="383"/>
      <c r="B47" s="383" t="s">
        <v>140</v>
      </c>
      <c r="C47" s="382" t="s">
        <v>141</v>
      </c>
      <c r="D47" s="391" t="s">
        <v>142</v>
      </c>
      <c r="E47" s="391" t="s">
        <v>143</v>
      </c>
      <c r="F47" s="391" t="s">
        <v>144</v>
      </c>
      <c r="G47" s="391" t="s">
        <v>145</v>
      </c>
      <c r="H47" s="667">
        <f t="shared" ref="H47:H51" si="23">AA47</f>
        <v>10</v>
      </c>
      <c r="I47" s="36"/>
      <c r="J47" s="36"/>
      <c r="K47" s="36"/>
      <c r="L47" s="438">
        <v>10</v>
      </c>
      <c r="M47" s="438">
        <v>10</v>
      </c>
      <c r="N47" s="438">
        <v>10</v>
      </c>
      <c r="O47" s="438">
        <v>10</v>
      </c>
      <c r="P47" s="438">
        <v>10</v>
      </c>
      <c r="Q47" s="438">
        <v>10</v>
      </c>
      <c r="R47" s="438">
        <v>10</v>
      </c>
      <c r="S47" s="438">
        <v>10</v>
      </c>
      <c r="T47" s="438">
        <v>10</v>
      </c>
      <c r="U47" s="438">
        <v>10</v>
      </c>
      <c r="V47" s="438">
        <v>10</v>
      </c>
      <c r="W47" s="438">
        <v>10</v>
      </c>
      <c r="X47" s="376">
        <f t="shared" si="19"/>
        <v>10</v>
      </c>
      <c r="Y47" s="375">
        <f t="shared" si="20"/>
        <v>10</v>
      </c>
      <c r="Z47" s="373">
        <f t="shared" si="21"/>
        <v>10</v>
      </c>
      <c r="AA47" s="371">
        <f t="shared" si="22"/>
        <v>10</v>
      </c>
    </row>
    <row r="48" spans="1:30" ht="152.25" customHeight="1" x14ac:dyDescent="0.25">
      <c r="A48" s="383"/>
      <c r="B48" s="382" t="s">
        <v>146</v>
      </c>
      <c r="C48" s="382" t="s">
        <v>147</v>
      </c>
      <c r="D48" s="391" t="s">
        <v>64</v>
      </c>
      <c r="E48" s="391" t="s">
        <v>143</v>
      </c>
      <c r="F48" s="391" t="s">
        <v>144</v>
      </c>
      <c r="G48" s="391" t="s">
        <v>133</v>
      </c>
      <c r="H48" s="667">
        <f t="shared" si="23"/>
        <v>10</v>
      </c>
      <c r="I48" s="36"/>
      <c r="J48" s="36"/>
      <c r="K48" s="36"/>
      <c r="L48" s="438">
        <v>10</v>
      </c>
      <c r="M48" s="438">
        <v>10</v>
      </c>
      <c r="N48" s="438">
        <v>10</v>
      </c>
      <c r="O48" s="438">
        <v>10</v>
      </c>
      <c r="P48" s="438">
        <v>10</v>
      </c>
      <c r="Q48" s="438">
        <v>10</v>
      </c>
      <c r="R48" s="438">
        <v>10</v>
      </c>
      <c r="S48" s="438">
        <v>10</v>
      </c>
      <c r="T48" s="438">
        <v>10</v>
      </c>
      <c r="U48" s="438">
        <v>10</v>
      </c>
      <c r="V48" s="438">
        <v>10</v>
      </c>
      <c r="W48" s="438">
        <v>10</v>
      </c>
      <c r="X48" s="376">
        <f t="shared" si="19"/>
        <v>10</v>
      </c>
      <c r="Y48" s="375">
        <f t="shared" si="20"/>
        <v>10</v>
      </c>
      <c r="Z48" s="373">
        <f t="shared" si="21"/>
        <v>10</v>
      </c>
      <c r="AA48" s="371">
        <f t="shared" si="22"/>
        <v>10</v>
      </c>
    </row>
    <row r="49" spans="1:30" ht="105" x14ac:dyDescent="0.25">
      <c r="A49" s="382"/>
      <c r="B49" s="382" t="s">
        <v>148</v>
      </c>
      <c r="C49" s="382" t="s">
        <v>149</v>
      </c>
      <c r="D49" s="391" t="s">
        <v>128</v>
      </c>
      <c r="E49" s="391" t="s">
        <v>150</v>
      </c>
      <c r="F49" s="391" t="s">
        <v>151</v>
      </c>
      <c r="G49" s="391" t="s">
        <v>131</v>
      </c>
      <c r="H49" s="667">
        <f t="shared" si="23"/>
        <v>10</v>
      </c>
      <c r="I49" s="36"/>
      <c r="J49" s="36"/>
      <c r="K49" s="36"/>
      <c r="L49" s="438">
        <v>10</v>
      </c>
      <c r="M49" s="438">
        <v>10</v>
      </c>
      <c r="N49" s="438">
        <v>10</v>
      </c>
      <c r="O49" s="438">
        <v>10</v>
      </c>
      <c r="P49" s="438">
        <v>10</v>
      </c>
      <c r="Q49" s="438">
        <v>10</v>
      </c>
      <c r="R49" s="438">
        <v>10</v>
      </c>
      <c r="S49" s="438">
        <v>10</v>
      </c>
      <c r="T49" s="438">
        <v>10</v>
      </c>
      <c r="U49" s="438">
        <v>10</v>
      </c>
      <c r="V49" s="438">
        <v>10</v>
      </c>
      <c r="W49" s="438">
        <v>10</v>
      </c>
      <c r="X49" s="376">
        <f t="shared" si="19"/>
        <v>10</v>
      </c>
      <c r="Y49" s="375">
        <f t="shared" si="20"/>
        <v>10</v>
      </c>
      <c r="Z49" s="373">
        <f t="shared" si="21"/>
        <v>10</v>
      </c>
      <c r="AA49" s="371">
        <f t="shared" si="22"/>
        <v>10</v>
      </c>
    </row>
    <row r="50" spans="1:30" ht="120" x14ac:dyDescent="0.25">
      <c r="A50" s="382"/>
      <c r="B50" s="382" t="s">
        <v>152</v>
      </c>
      <c r="C50" s="382" t="s">
        <v>153</v>
      </c>
      <c r="D50" s="391" t="s">
        <v>64</v>
      </c>
      <c r="E50" s="391" t="s">
        <v>154</v>
      </c>
      <c r="F50" s="391" t="s">
        <v>155</v>
      </c>
      <c r="G50" s="391" t="s">
        <v>156</v>
      </c>
      <c r="H50" s="667">
        <f t="shared" si="23"/>
        <v>10</v>
      </c>
      <c r="I50" s="36"/>
      <c r="J50" s="36"/>
      <c r="K50" s="36"/>
      <c r="L50" s="438">
        <v>10</v>
      </c>
      <c r="M50" s="438">
        <v>10</v>
      </c>
      <c r="N50" s="438">
        <v>10</v>
      </c>
      <c r="O50" s="438">
        <v>10</v>
      </c>
      <c r="P50" s="438">
        <v>10</v>
      </c>
      <c r="Q50" s="438">
        <v>10</v>
      </c>
      <c r="R50" s="438">
        <v>10</v>
      </c>
      <c r="S50" s="438">
        <v>10</v>
      </c>
      <c r="T50" s="438">
        <v>10</v>
      </c>
      <c r="U50" s="438">
        <v>10</v>
      </c>
      <c r="V50" s="438">
        <v>10</v>
      </c>
      <c r="W50" s="438">
        <v>10</v>
      </c>
      <c r="X50" s="376">
        <f t="shared" si="19"/>
        <v>10</v>
      </c>
      <c r="Y50" s="375">
        <f t="shared" si="20"/>
        <v>10</v>
      </c>
      <c r="Z50" s="373">
        <f t="shared" si="21"/>
        <v>10</v>
      </c>
      <c r="AA50" s="371">
        <f t="shared" si="22"/>
        <v>10</v>
      </c>
    </row>
    <row r="51" spans="1:30" ht="21.75" customHeight="1" x14ac:dyDescent="0.25">
      <c r="A51" s="19"/>
      <c r="B51" s="1018" t="s">
        <v>157</v>
      </c>
      <c r="C51" s="1018"/>
      <c r="D51" s="30"/>
      <c r="E51" s="30"/>
      <c r="F51" s="30"/>
      <c r="G51" s="30"/>
      <c r="H51" s="678">
        <f t="shared" si="23"/>
        <v>10</v>
      </c>
      <c r="I51" s="36"/>
      <c r="J51" s="36"/>
      <c r="K51" s="36"/>
      <c r="L51" s="17" t="s">
        <v>489</v>
      </c>
      <c r="M51" s="17"/>
      <c r="N51" s="305"/>
      <c r="O51" s="17"/>
      <c r="P51" s="17"/>
      <c r="Q51" s="306"/>
      <c r="R51" s="17"/>
      <c r="S51" s="17"/>
      <c r="T51" s="307"/>
      <c r="U51" s="17"/>
      <c r="V51" s="17"/>
      <c r="W51" s="308"/>
      <c r="X51" s="305">
        <f>AVERAGE(X46:X50)</f>
        <v>10</v>
      </c>
      <c r="Y51" s="305">
        <f t="shared" ref="Y51:AA51" si="24">AVERAGE(Y46:Y50)</f>
        <v>10</v>
      </c>
      <c r="Z51" s="305">
        <f t="shared" si="24"/>
        <v>10</v>
      </c>
      <c r="AA51" s="305">
        <f t="shared" si="24"/>
        <v>10</v>
      </c>
    </row>
    <row r="52" spans="1:30" x14ac:dyDescent="0.25">
      <c r="A52" s="6"/>
      <c r="B52" s="6"/>
      <c r="C52" s="6"/>
      <c r="D52" s="134"/>
      <c r="E52" s="134"/>
      <c r="F52" s="134"/>
      <c r="G52" s="134"/>
      <c r="H52" s="620"/>
      <c r="I52" s="36"/>
      <c r="J52" s="36"/>
      <c r="K52" s="36"/>
      <c r="L52" s="130"/>
      <c r="M52" s="131"/>
      <c r="N52" s="102"/>
      <c r="O52" s="131"/>
      <c r="P52" s="131"/>
      <c r="Q52" s="62"/>
      <c r="R52" s="131"/>
      <c r="S52" s="131"/>
      <c r="T52" s="63"/>
      <c r="U52" s="131"/>
      <c r="V52" s="131"/>
      <c r="W52" s="64"/>
      <c r="X52" s="376"/>
      <c r="Y52" s="375"/>
      <c r="Z52" s="373"/>
      <c r="AA52" s="371"/>
    </row>
    <row r="53" spans="1:30" s="250" customFormat="1" ht="27" customHeight="1" x14ac:dyDescent="0.25">
      <c r="A53" s="256" t="s">
        <v>158</v>
      </c>
      <c r="B53" s="257"/>
      <c r="C53" s="258"/>
      <c r="D53" s="255"/>
      <c r="E53" s="255"/>
      <c r="F53" s="255"/>
      <c r="G53" s="255"/>
      <c r="H53" s="223"/>
      <c r="I53" s="208"/>
      <c r="J53" s="208"/>
      <c r="K53" s="208"/>
      <c r="L53" s="223"/>
      <c r="M53" s="147"/>
      <c r="N53" s="148"/>
      <c r="O53" s="147"/>
      <c r="P53" s="147"/>
      <c r="Q53" s="149"/>
      <c r="R53" s="147"/>
      <c r="S53" s="147"/>
      <c r="T53" s="150"/>
      <c r="U53" s="147"/>
      <c r="V53" s="147"/>
      <c r="W53" s="151"/>
      <c r="X53" s="376"/>
      <c r="Y53" s="375"/>
      <c r="Z53" s="373"/>
      <c r="AA53" s="371"/>
      <c r="AB53" s="326"/>
      <c r="AC53" s="326"/>
      <c r="AD53" s="326"/>
    </row>
    <row r="54" spans="1:30" ht="61.5" customHeight="1" x14ac:dyDescent="0.25">
      <c r="A54" s="381"/>
      <c r="B54" s="381" t="s">
        <v>499</v>
      </c>
      <c r="C54" s="381" t="s">
        <v>159</v>
      </c>
      <c r="D54" s="393" t="s">
        <v>160</v>
      </c>
      <c r="E54" s="393" t="s">
        <v>161</v>
      </c>
      <c r="F54" s="393" t="s">
        <v>162</v>
      </c>
      <c r="G54" s="393" t="s">
        <v>607</v>
      </c>
      <c r="H54" s="668">
        <f>AA54</f>
        <v>10</v>
      </c>
      <c r="I54" s="36"/>
      <c r="J54" s="36"/>
      <c r="K54" s="36"/>
      <c r="L54" s="438">
        <v>10</v>
      </c>
      <c r="M54" s="438">
        <v>10</v>
      </c>
      <c r="N54" s="438">
        <v>10</v>
      </c>
      <c r="O54" s="438">
        <v>10</v>
      </c>
      <c r="P54" s="438">
        <v>10</v>
      </c>
      <c r="Q54" s="438">
        <v>10</v>
      </c>
      <c r="R54" s="438">
        <v>10</v>
      </c>
      <c r="S54" s="438">
        <v>10</v>
      </c>
      <c r="T54" s="438">
        <v>10</v>
      </c>
      <c r="U54" s="438">
        <v>10</v>
      </c>
      <c r="V54" s="438">
        <v>10</v>
      </c>
      <c r="W54" s="438">
        <v>10</v>
      </c>
      <c r="X54" s="376">
        <f t="shared" ref="X54:X57" si="25">N54</f>
        <v>10</v>
      </c>
      <c r="Y54" s="375">
        <f t="shared" ref="Y54:Y57" si="26">Q54</f>
        <v>10</v>
      </c>
      <c r="Z54" s="373">
        <f t="shared" ref="Z54:Z57" si="27">T54</f>
        <v>10</v>
      </c>
      <c r="AA54" s="371">
        <f t="shared" ref="AA54:AA57" si="28">W54</f>
        <v>10</v>
      </c>
    </row>
    <row r="55" spans="1:30" ht="90" customHeight="1" x14ac:dyDescent="0.25">
      <c r="A55" s="381"/>
      <c r="B55" s="381" t="s">
        <v>500</v>
      </c>
      <c r="C55" s="381" t="s">
        <v>163</v>
      </c>
      <c r="D55" s="393" t="s">
        <v>164</v>
      </c>
      <c r="E55" s="393" t="s">
        <v>608</v>
      </c>
      <c r="F55" s="393" t="s">
        <v>609</v>
      </c>
      <c r="G55" s="393" t="s">
        <v>605</v>
      </c>
      <c r="H55" s="668">
        <f t="shared" ref="H55:H58" si="29">AA55</f>
        <v>10</v>
      </c>
      <c r="I55" s="36"/>
      <c r="J55" s="36"/>
      <c r="K55" s="36"/>
      <c r="L55" s="438">
        <v>10</v>
      </c>
      <c r="M55" s="438">
        <v>10</v>
      </c>
      <c r="N55" s="438">
        <v>10</v>
      </c>
      <c r="O55" s="438">
        <v>10</v>
      </c>
      <c r="P55" s="438">
        <v>10</v>
      </c>
      <c r="Q55" s="438">
        <v>10</v>
      </c>
      <c r="R55" s="438">
        <v>10</v>
      </c>
      <c r="S55" s="438">
        <v>10</v>
      </c>
      <c r="T55" s="438">
        <v>10</v>
      </c>
      <c r="U55" s="438">
        <v>10</v>
      </c>
      <c r="V55" s="438">
        <v>10</v>
      </c>
      <c r="W55" s="438">
        <v>10</v>
      </c>
      <c r="X55" s="376">
        <f t="shared" si="25"/>
        <v>10</v>
      </c>
      <c r="Y55" s="375">
        <f t="shared" si="26"/>
        <v>10</v>
      </c>
      <c r="Z55" s="373">
        <f t="shared" si="27"/>
        <v>10</v>
      </c>
      <c r="AA55" s="371">
        <f t="shared" si="28"/>
        <v>10</v>
      </c>
    </row>
    <row r="56" spans="1:30" ht="78.75" customHeight="1" x14ac:dyDescent="0.25">
      <c r="A56" s="381"/>
      <c r="B56" s="381" t="s">
        <v>501</v>
      </c>
      <c r="C56" s="381" t="s">
        <v>165</v>
      </c>
      <c r="D56" s="393" t="s">
        <v>604</v>
      </c>
      <c r="E56" s="393" t="s">
        <v>610</v>
      </c>
      <c r="F56" s="393" t="s">
        <v>611</v>
      </c>
      <c r="G56" s="393" t="s">
        <v>606</v>
      </c>
      <c r="H56" s="668">
        <f t="shared" si="29"/>
        <v>10</v>
      </c>
      <c r="I56" s="36"/>
      <c r="J56" s="36"/>
      <c r="K56" s="36"/>
      <c r="L56" s="438">
        <v>10</v>
      </c>
      <c r="M56" s="438">
        <v>10</v>
      </c>
      <c r="N56" s="438">
        <v>10</v>
      </c>
      <c r="O56" s="438">
        <v>10</v>
      </c>
      <c r="P56" s="438">
        <v>10</v>
      </c>
      <c r="Q56" s="438">
        <v>10</v>
      </c>
      <c r="R56" s="438">
        <v>10</v>
      </c>
      <c r="S56" s="438">
        <v>10</v>
      </c>
      <c r="T56" s="438">
        <v>10</v>
      </c>
      <c r="U56" s="438">
        <v>10</v>
      </c>
      <c r="V56" s="438">
        <v>10</v>
      </c>
      <c r="W56" s="438">
        <v>10</v>
      </c>
      <c r="X56" s="376">
        <f t="shared" si="25"/>
        <v>10</v>
      </c>
      <c r="Y56" s="375">
        <f t="shared" si="26"/>
        <v>10</v>
      </c>
      <c r="Z56" s="373">
        <f t="shared" si="27"/>
        <v>10</v>
      </c>
      <c r="AA56" s="371">
        <f t="shared" si="28"/>
        <v>10</v>
      </c>
    </row>
    <row r="57" spans="1:30" ht="110.25" customHeight="1" x14ac:dyDescent="0.25">
      <c r="A57" s="381"/>
      <c r="B57" s="381" t="s">
        <v>502</v>
      </c>
      <c r="C57" s="381" t="s">
        <v>166</v>
      </c>
      <c r="D57" s="393" t="s">
        <v>603</v>
      </c>
      <c r="E57" s="393" t="s">
        <v>610</v>
      </c>
      <c r="F57" s="393" t="s">
        <v>611</v>
      </c>
      <c r="G57" s="393" t="s">
        <v>134</v>
      </c>
      <c r="H57" s="668">
        <f t="shared" si="29"/>
        <v>10</v>
      </c>
      <c r="I57" s="36"/>
      <c r="J57" s="36"/>
      <c r="K57" s="36"/>
      <c r="L57" s="438">
        <v>10</v>
      </c>
      <c r="M57" s="438">
        <v>10</v>
      </c>
      <c r="N57" s="438">
        <v>10</v>
      </c>
      <c r="O57" s="438">
        <v>10</v>
      </c>
      <c r="P57" s="438">
        <v>10</v>
      </c>
      <c r="Q57" s="438">
        <v>10</v>
      </c>
      <c r="R57" s="438">
        <v>10</v>
      </c>
      <c r="S57" s="438">
        <v>10</v>
      </c>
      <c r="T57" s="438">
        <v>10</v>
      </c>
      <c r="U57" s="438">
        <v>10</v>
      </c>
      <c r="V57" s="438">
        <v>10</v>
      </c>
      <c r="W57" s="438">
        <v>10</v>
      </c>
      <c r="X57" s="376">
        <f t="shared" si="25"/>
        <v>10</v>
      </c>
      <c r="Y57" s="375">
        <f t="shared" si="26"/>
        <v>10</v>
      </c>
      <c r="Z57" s="373">
        <f t="shared" si="27"/>
        <v>10</v>
      </c>
      <c r="AA57" s="371">
        <f t="shared" si="28"/>
        <v>10</v>
      </c>
    </row>
    <row r="58" spans="1:30" ht="24" customHeight="1" x14ac:dyDescent="0.25">
      <c r="A58" s="19"/>
      <c r="B58" s="265" t="s">
        <v>167</v>
      </c>
      <c r="C58" s="19"/>
      <c r="D58" s="30"/>
      <c r="E58" s="30"/>
      <c r="F58" s="30"/>
      <c r="G58" s="30"/>
      <c r="H58" s="679">
        <f t="shared" si="29"/>
        <v>10</v>
      </c>
      <c r="I58" s="36"/>
      <c r="J58" s="36"/>
      <c r="K58" s="36"/>
      <c r="L58" s="17" t="s">
        <v>489</v>
      </c>
      <c r="M58" s="17"/>
      <c r="N58" s="305"/>
      <c r="O58" s="17"/>
      <c r="P58" s="17"/>
      <c r="Q58" s="306"/>
      <c r="R58" s="17"/>
      <c r="S58" s="17"/>
      <c r="T58" s="307"/>
      <c r="U58" s="17"/>
      <c r="V58" s="17"/>
      <c r="W58" s="308"/>
      <c r="X58" s="305">
        <f>AVERAGE(X54:X57)</f>
        <v>10</v>
      </c>
      <c r="Y58" s="305">
        <f t="shared" ref="Y58:AA58" si="30">AVERAGE(Y54:Y57)</f>
        <v>10</v>
      </c>
      <c r="Z58" s="305">
        <f t="shared" si="30"/>
        <v>10</v>
      </c>
      <c r="AA58" s="305">
        <f t="shared" si="30"/>
        <v>10</v>
      </c>
    </row>
    <row r="59" spans="1:30" x14ac:dyDescent="0.25">
      <c r="A59" s="6"/>
      <c r="B59" s="6"/>
      <c r="C59" s="6"/>
      <c r="D59" s="134"/>
      <c r="E59" s="134"/>
      <c r="F59" s="134"/>
      <c r="G59" s="134"/>
      <c r="H59" s="620"/>
      <c r="I59" s="36"/>
      <c r="J59" s="36"/>
      <c r="K59" s="36"/>
      <c r="L59" s="130"/>
      <c r="M59" s="131"/>
      <c r="N59" s="102"/>
      <c r="O59" s="131"/>
      <c r="P59" s="131"/>
      <c r="Q59" s="62"/>
      <c r="R59" s="131"/>
      <c r="S59" s="131"/>
      <c r="T59" s="63"/>
      <c r="U59" s="131"/>
      <c r="V59" s="131"/>
      <c r="W59" s="64"/>
      <c r="X59" s="376"/>
      <c r="Y59" s="375"/>
      <c r="Z59" s="373"/>
      <c r="AA59" s="371"/>
    </row>
    <row r="60" spans="1:30" s="250" customFormat="1" ht="28.5" customHeight="1" x14ac:dyDescent="0.25">
      <c r="A60" s="145" t="s">
        <v>168</v>
      </c>
      <c r="B60" s="145"/>
      <c r="C60" s="145"/>
      <c r="D60" s="255"/>
      <c r="E60" s="255"/>
      <c r="F60" s="255"/>
      <c r="G60" s="255"/>
      <c r="H60" s="223"/>
      <c r="I60" s="208"/>
      <c r="J60" s="208"/>
      <c r="K60" s="208"/>
      <c r="L60" s="223"/>
      <c r="M60" s="147"/>
      <c r="N60" s="148"/>
      <c r="O60" s="147"/>
      <c r="P60" s="147"/>
      <c r="Q60" s="149"/>
      <c r="R60" s="147"/>
      <c r="S60" s="147"/>
      <c r="T60" s="150"/>
      <c r="U60" s="147"/>
      <c r="V60" s="147"/>
      <c r="W60" s="151"/>
      <c r="X60" s="376"/>
      <c r="Y60" s="375"/>
      <c r="Z60" s="373"/>
      <c r="AA60" s="371"/>
      <c r="AB60" s="326"/>
      <c r="AC60" s="326"/>
      <c r="AD60" s="326"/>
    </row>
    <row r="61" spans="1:30" ht="125.25" customHeight="1" x14ac:dyDescent="0.25">
      <c r="A61" s="290"/>
      <c r="B61" s="290" t="s">
        <v>494</v>
      </c>
      <c r="C61" s="290" t="s">
        <v>169</v>
      </c>
      <c r="D61" s="392" t="s">
        <v>118</v>
      </c>
      <c r="E61" s="392" t="s">
        <v>170</v>
      </c>
      <c r="F61" s="392" t="s">
        <v>171</v>
      </c>
      <c r="G61" s="392" t="s">
        <v>172</v>
      </c>
      <c r="H61" s="669">
        <f>AA61</f>
        <v>10</v>
      </c>
      <c r="I61" s="36"/>
      <c r="J61" s="36"/>
      <c r="K61" s="36"/>
      <c r="L61" s="438">
        <v>10</v>
      </c>
      <c r="M61" s="438">
        <v>10</v>
      </c>
      <c r="N61" s="438">
        <v>10</v>
      </c>
      <c r="O61" s="438">
        <v>10</v>
      </c>
      <c r="P61" s="438">
        <v>10</v>
      </c>
      <c r="Q61" s="438">
        <v>10</v>
      </c>
      <c r="R61" s="438">
        <v>10</v>
      </c>
      <c r="S61" s="438">
        <v>10</v>
      </c>
      <c r="T61" s="438">
        <v>10</v>
      </c>
      <c r="U61" s="438">
        <v>10</v>
      </c>
      <c r="V61" s="438">
        <v>10</v>
      </c>
      <c r="W61" s="438">
        <v>10</v>
      </c>
      <c r="X61" s="376">
        <f t="shared" ref="X61:X65" si="31">N61</f>
        <v>10</v>
      </c>
      <c r="Y61" s="375">
        <f t="shared" ref="Y61:Y65" si="32">Q61</f>
        <v>10</v>
      </c>
      <c r="Z61" s="373">
        <f t="shared" ref="Z61:Z65" si="33">T61</f>
        <v>10</v>
      </c>
      <c r="AA61" s="371">
        <f t="shared" ref="AA61:AA65" si="34">W61</f>
        <v>10</v>
      </c>
    </row>
    <row r="62" spans="1:30" ht="49.5" customHeight="1" x14ac:dyDescent="0.25">
      <c r="A62" s="290"/>
      <c r="B62" s="290" t="s">
        <v>495</v>
      </c>
      <c r="C62" s="290" t="s">
        <v>173</v>
      </c>
      <c r="D62" s="392" t="s">
        <v>142</v>
      </c>
      <c r="E62" s="392" t="s">
        <v>174</v>
      </c>
      <c r="F62" s="392" t="s">
        <v>175</v>
      </c>
      <c r="G62" s="392" t="s">
        <v>176</v>
      </c>
      <c r="H62" s="669">
        <f t="shared" ref="H62:H66" si="35">AA62</f>
        <v>10</v>
      </c>
      <c r="I62" s="36"/>
      <c r="J62" s="36"/>
      <c r="K62" s="36"/>
      <c r="L62" s="438">
        <v>10</v>
      </c>
      <c r="M62" s="438">
        <v>10</v>
      </c>
      <c r="N62" s="438">
        <v>10</v>
      </c>
      <c r="O62" s="438">
        <v>10</v>
      </c>
      <c r="P62" s="438">
        <v>10</v>
      </c>
      <c r="Q62" s="438">
        <v>10</v>
      </c>
      <c r="R62" s="438">
        <v>10</v>
      </c>
      <c r="S62" s="438">
        <v>10</v>
      </c>
      <c r="T62" s="438">
        <v>10</v>
      </c>
      <c r="U62" s="438">
        <v>10</v>
      </c>
      <c r="V62" s="438">
        <v>10</v>
      </c>
      <c r="W62" s="438">
        <v>10</v>
      </c>
      <c r="X62" s="376">
        <f t="shared" si="31"/>
        <v>10</v>
      </c>
      <c r="Y62" s="375">
        <f t="shared" si="32"/>
        <v>10</v>
      </c>
      <c r="Z62" s="373">
        <f t="shared" si="33"/>
        <v>10</v>
      </c>
      <c r="AA62" s="371">
        <f t="shared" si="34"/>
        <v>10</v>
      </c>
    </row>
    <row r="63" spans="1:30" ht="75" x14ac:dyDescent="0.25">
      <c r="A63" s="290"/>
      <c r="B63" s="290" t="s">
        <v>497</v>
      </c>
      <c r="C63" s="290" t="s">
        <v>177</v>
      </c>
      <c r="D63" s="392" t="s">
        <v>142</v>
      </c>
      <c r="E63" s="392" t="s">
        <v>178</v>
      </c>
      <c r="F63" s="392" t="s">
        <v>179</v>
      </c>
      <c r="G63" s="392" t="s">
        <v>176</v>
      </c>
      <c r="H63" s="669">
        <f t="shared" si="35"/>
        <v>10</v>
      </c>
      <c r="I63" s="36"/>
      <c r="J63" s="36"/>
      <c r="K63" s="36"/>
      <c r="L63" s="438">
        <v>10</v>
      </c>
      <c r="M63" s="438">
        <v>10</v>
      </c>
      <c r="N63" s="438">
        <v>10</v>
      </c>
      <c r="O63" s="438">
        <v>10</v>
      </c>
      <c r="P63" s="438">
        <v>10</v>
      </c>
      <c r="Q63" s="438">
        <v>10</v>
      </c>
      <c r="R63" s="438">
        <v>10</v>
      </c>
      <c r="S63" s="438">
        <v>10</v>
      </c>
      <c r="T63" s="438">
        <v>10</v>
      </c>
      <c r="U63" s="438">
        <v>10</v>
      </c>
      <c r="V63" s="438">
        <v>10</v>
      </c>
      <c r="W63" s="438">
        <v>10</v>
      </c>
      <c r="X63" s="376">
        <f t="shared" si="31"/>
        <v>10</v>
      </c>
      <c r="Y63" s="375">
        <f t="shared" si="32"/>
        <v>10</v>
      </c>
      <c r="Z63" s="373">
        <f t="shared" si="33"/>
        <v>10</v>
      </c>
      <c r="AA63" s="371">
        <f t="shared" si="34"/>
        <v>10</v>
      </c>
    </row>
    <row r="64" spans="1:30" ht="75" x14ac:dyDescent="0.25">
      <c r="A64" s="290"/>
      <c r="B64" s="290" t="s">
        <v>496</v>
      </c>
      <c r="C64" s="290" t="s">
        <v>180</v>
      </c>
      <c r="D64" s="392" t="s">
        <v>181</v>
      </c>
      <c r="E64" s="392" t="s">
        <v>182</v>
      </c>
      <c r="F64" s="392" t="s">
        <v>183</v>
      </c>
      <c r="G64" s="392" t="s">
        <v>184</v>
      </c>
      <c r="H64" s="669">
        <f t="shared" si="35"/>
        <v>10</v>
      </c>
      <c r="I64" s="36"/>
      <c r="J64" s="36"/>
      <c r="K64" s="36"/>
      <c r="L64" s="438">
        <v>10</v>
      </c>
      <c r="M64" s="438">
        <v>10</v>
      </c>
      <c r="N64" s="438">
        <v>10</v>
      </c>
      <c r="O64" s="438">
        <v>10</v>
      </c>
      <c r="P64" s="438">
        <v>10</v>
      </c>
      <c r="Q64" s="438">
        <v>10</v>
      </c>
      <c r="R64" s="438">
        <v>10</v>
      </c>
      <c r="S64" s="438">
        <v>10</v>
      </c>
      <c r="T64" s="438">
        <v>10</v>
      </c>
      <c r="U64" s="438">
        <v>10</v>
      </c>
      <c r="V64" s="438">
        <v>10</v>
      </c>
      <c r="W64" s="438">
        <v>10</v>
      </c>
      <c r="X64" s="376">
        <f t="shared" si="31"/>
        <v>10</v>
      </c>
      <c r="Y64" s="375">
        <f t="shared" si="32"/>
        <v>10</v>
      </c>
      <c r="Z64" s="373">
        <f t="shared" si="33"/>
        <v>10</v>
      </c>
      <c r="AA64" s="371">
        <f t="shared" si="34"/>
        <v>10</v>
      </c>
    </row>
    <row r="65" spans="1:30" ht="75" x14ac:dyDescent="0.25">
      <c r="A65" s="290"/>
      <c r="B65" s="290" t="s">
        <v>498</v>
      </c>
      <c r="C65" s="290" t="s">
        <v>185</v>
      </c>
      <c r="D65" s="392" t="s">
        <v>186</v>
      </c>
      <c r="E65" s="392"/>
      <c r="F65" s="392"/>
      <c r="G65" s="392" t="s">
        <v>184</v>
      </c>
      <c r="H65" s="669">
        <f t="shared" si="35"/>
        <v>10</v>
      </c>
      <c r="I65" s="36"/>
      <c r="J65" s="36"/>
      <c r="K65" s="36"/>
      <c r="L65" s="438">
        <v>10</v>
      </c>
      <c r="M65" s="438">
        <v>10</v>
      </c>
      <c r="N65" s="438">
        <v>10</v>
      </c>
      <c r="O65" s="438">
        <v>10</v>
      </c>
      <c r="P65" s="438">
        <v>10</v>
      </c>
      <c r="Q65" s="438">
        <v>10</v>
      </c>
      <c r="R65" s="438">
        <v>10</v>
      </c>
      <c r="S65" s="438">
        <v>10</v>
      </c>
      <c r="T65" s="438">
        <v>10</v>
      </c>
      <c r="U65" s="438">
        <v>10</v>
      </c>
      <c r="V65" s="438">
        <v>10</v>
      </c>
      <c r="W65" s="438">
        <v>10</v>
      </c>
      <c r="X65" s="376">
        <f t="shared" si="31"/>
        <v>10</v>
      </c>
      <c r="Y65" s="375">
        <f t="shared" si="32"/>
        <v>10</v>
      </c>
      <c r="Z65" s="373">
        <f t="shared" si="33"/>
        <v>10</v>
      </c>
      <c r="AA65" s="371">
        <f t="shared" si="34"/>
        <v>10</v>
      </c>
    </row>
    <row r="66" spans="1:30" ht="25.5" customHeight="1" x14ac:dyDescent="0.25">
      <c r="A66" s="19"/>
      <c r="B66" s="265" t="s">
        <v>643</v>
      </c>
      <c r="C66" s="19"/>
      <c r="D66" s="30"/>
      <c r="E66" s="30"/>
      <c r="F66" s="30"/>
      <c r="G66" s="30"/>
      <c r="H66" s="679">
        <f t="shared" si="35"/>
        <v>10</v>
      </c>
      <c r="I66" s="36"/>
      <c r="J66" s="36"/>
      <c r="K66" s="36"/>
      <c r="L66" s="17" t="s">
        <v>489</v>
      </c>
      <c r="M66" s="17"/>
      <c r="N66" s="305"/>
      <c r="O66" s="17"/>
      <c r="P66" s="17"/>
      <c r="Q66" s="306"/>
      <c r="R66" s="17"/>
      <c r="S66" s="17"/>
      <c r="T66" s="307"/>
      <c r="U66" s="17"/>
      <c r="V66" s="17"/>
      <c r="W66" s="308"/>
      <c r="X66" s="305">
        <f>AVERAGE(X61:X65)</f>
        <v>10</v>
      </c>
      <c r="Y66" s="305">
        <f t="shared" ref="Y66:AA66" si="36">AVERAGE(Y61:Y65)</f>
        <v>10</v>
      </c>
      <c r="Z66" s="305">
        <f t="shared" si="36"/>
        <v>10</v>
      </c>
      <c r="AA66" s="305">
        <f t="shared" si="36"/>
        <v>10</v>
      </c>
    </row>
    <row r="67" spans="1:30" x14ac:dyDescent="0.25">
      <c r="A67" s="6"/>
      <c r="B67" s="18"/>
      <c r="C67" s="6"/>
      <c r="D67" s="134"/>
      <c r="E67" s="134"/>
      <c r="F67" s="134"/>
      <c r="G67" s="134"/>
      <c r="H67" s="620"/>
      <c r="I67" s="36"/>
      <c r="J67" s="36"/>
      <c r="K67" s="36"/>
      <c r="L67" s="130"/>
      <c r="M67" s="131"/>
      <c r="N67" s="102"/>
      <c r="O67" s="131"/>
      <c r="P67" s="131"/>
      <c r="Q67" s="62"/>
      <c r="R67" s="131"/>
      <c r="S67" s="131"/>
      <c r="T67" s="63"/>
      <c r="U67" s="131"/>
      <c r="V67" s="131"/>
      <c r="W67" s="64"/>
      <c r="X67" s="376"/>
      <c r="Y67" s="375"/>
      <c r="Z67" s="373"/>
      <c r="AA67" s="371"/>
    </row>
    <row r="68" spans="1:30" s="250" customFormat="1" ht="26.25" customHeight="1" x14ac:dyDescent="0.25">
      <c r="A68" s="145" t="s">
        <v>187</v>
      </c>
      <c r="B68" s="145"/>
      <c r="C68" s="145"/>
      <c r="D68" s="253"/>
      <c r="E68" s="253"/>
      <c r="F68" s="253"/>
      <c r="G68" s="253"/>
      <c r="H68" s="213"/>
      <c r="I68" s="208"/>
      <c r="J68" s="208"/>
      <c r="K68" s="208"/>
      <c r="L68" s="213"/>
      <c r="M68" s="147"/>
      <c r="N68" s="148"/>
      <c r="O68" s="147"/>
      <c r="P68" s="147"/>
      <c r="Q68" s="149"/>
      <c r="R68" s="147"/>
      <c r="S68" s="147"/>
      <c r="T68" s="150"/>
      <c r="U68" s="147"/>
      <c r="V68" s="147"/>
      <c r="W68" s="151"/>
      <c r="X68" s="148"/>
      <c r="Y68" s="149"/>
      <c r="Z68" s="150"/>
      <c r="AA68" s="151"/>
      <c r="AB68" s="326"/>
      <c r="AC68" s="326"/>
      <c r="AD68" s="326"/>
    </row>
    <row r="69" spans="1:30" ht="126" customHeight="1" x14ac:dyDescent="0.25">
      <c r="A69" s="386"/>
      <c r="B69" s="386" t="s">
        <v>188</v>
      </c>
      <c r="C69" s="386" t="s">
        <v>189</v>
      </c>
      <c r="D69" s="394" t="s">
        <v>190</v>
      </c>
      <c r="E69" s="394" t="s">
        <v>191</v>
      </c>
      <c r="F69" s="394" t="s">
        <v>192</v>
      </c>
      <c r="G69" s="394" t="s">
        <v>193</v>
      </c>
      <c r="H69" s="670">
        <f>AA69</f>
        <v>7</v>
      </c>
      <c r="I69" s="570" t="s">
        <v>1026</v>
      </c>
      <c r="J69" s="570" t="s">
        <v>1027</v>
      </c>
      <c r="K69" s="570" t="s">
        <v>1028</v>
      </c>
      <c r="L69" s="131">
        <v>7</v>
      </c>
      <c r="M69" s="131">
        <v>7</v>
      </c>
      <c r="N69" s="102">
        <v>7</v>
      </c>
      <c r="O69" s="131">
        <v>7</v>
      </c>
      <c r="P69" s="131">
        <v>7</v>
      </c>
      <c r="Q69" s="62">
        <v>7</v>
      </c>
      <c r="R69" s="131">
        <v>7</v>
      </c>
      <c r="S69" s="131">
        <v>7</v>
      </c>
      <c r="T69" s="63">
        <v>7</v>
      </c>
      <c r="U69" s="131">
        <v>7</v>
      </c>
      <c r="V69" s="131">
        <v>7</v>
      </c>
      <c r="W69" s="64">
        <v>7</v>
      </c>
      <c r="X69" s="376">
        <f t="shared" ref="X69:X98" si="37">N69</f>
        <v>7</v>
      </c>
      <c r="Y69" s="375">
        <f t="shared" ref="Y69:Y98" si="38">Q69</f>
        <v>7</v>
      </c>
      <c r="Z69" s="373">
        <f t="shared" ref="Z69:Z98" si="39">T69</f>
        <v>7</v>
      </c>
      <c r="AA69" s="371">
        <f t="shared" ref="AA69:AA98" si="40">W69</f>
        <v>7</v>
      </c>
    </row>
    <row r="70" spans="1:30" ht="105" x14ac:dyDescent="0.25">
      <c r="A70" s="386"/>
      <c r="B70" s="386" t="s">
        <v>194</v>
      </c>
      <c r="C70" s="386" t="s">
        <v>1094</v>
      </c>
      <c r="D70" s="394" t="s">
        <v>190</v>
      </c>
      <c r="E70" s="394" t="s">
        <v>191</v>
      </c>
      <c r="F70" s="394" t="s">
        <v>192</v>
      </c>
      <c r="G70" s="394" t="s">
        <v>193</v>
      </c>
      <c r="H70" s="670">
        <f t="shared" ref="H70:H99" si="41">AA70</f>
        <v>7</v>
      </c>
      <c r="I70" s="36"/>
      <c r="J70" s="36"/>
      <c r="K70" s="36"/>
      <c r="L70" s="131">
        <v>7</v>
      </c>
      <c r="M70" s="131">
        <v>7</v>
      </c>
      <c r="N70" s="102">
        <v>7</v>
      </c>
      <c r="O70" s="131">
        <v>7</v>
      </c>
      <c r="P70" s="131">
        <v>7</v>
      </c>
      <c r="Q70" s="62">
        <v>7</v>
      </c>
      <c r="R70" s="131">
        <v>7</v>
      </c>
      <c r="S70" s="131">
        <v>7</v>
      </c>
      <c r="T70" s="63">
        <v>7</v>
      </c>
      <c r="U70" s="131">
        <v>7</v>
      </c>
      <c r="V70" s="131">
        <v>7</v>
      </c>
      <c r="W70" s="64">
        <v>7</v>
      </c>
      <c r="X70" s="376">
        <f t="shared" si="37"/>
        <v>7</v>
      </c>
      <c r="Y70" s="375">
        <f t="shared" si="38"/>
        <v>7</v>
      </c>
      <c r="Z70" s="373">
        <f t="shared" si="39"/>
        <v>7</v>
      </c>
      <c r="AA70" s="371">
        <f t="shared" si="40"/>
        <v>7</v>
      </c>
    </row>
    <row r="71" spans="1:30" ht="81" customHeight="1" x14ac:dyDescent="0.25">
      <c r="A71" s="386"/>
      <c r="B71" s="386" t="s">
        <v>196</v>
      </c>
      <c r="C71" s="386" t="s">
        <v>197</v>
      </c>
      <c r="D71" s="394" t="s">
        <v>190</v>
      </c>
      <c r="E71" s="394" t="s">
        <v>191</v>
      </c>
      <c r="F71" s="394" t="s">
        <v>199</v>
      </c>
      <c r="G71" s="1016" t="s">
        <v>200</v>
      </c>
      <c r="H71" s="670">
        <f t="shared" si="41"/>
        <v>7</v>
      </c>
      <c r="I71" s="36"/>
      <c r="J71" s="36"/>
      <c r="K71" s="36"/>
      <c r="L71" s="131">
        <v>7</v>
      </c>
      <c r="M71" s="131">
        <v>7</v>
      </c>
      <c r="N71" s="102">
        <v>7</v>
      </c>
      <c r="O71" s="131">
        <v>7</v>
      </c>
      <c r="P71" s="131">
        <v>7</v>
      </c>
      <c r="Q71" s="62">
        <v>7</v>
      </c>
      <c r="R71" s="131">
        <v>7</v>
      </c>
      <c r="S71" s="131">
        <v>7</v>
      </c>
      <c r="T71" s="63">
        <v>7</v>
      </c>
      <c r="U71" s="131">
        <v>7</v>
      </c>
      <c r="V71" s="131">
        <v>7</v>
      </c>
      <c r="W71" s="64">
        <v>7</v>
      </c>
      <c r="X71" s="376">
        <f t="shared" si="37"/>
        <v>7</v>
      </c>
      <c r="Y71" s="375">
        <f t="shared" si="38"/>
        <v>7</v>
      </c>
      <c r="Z71" s="373">
        <f t="shared" si="39"/>
        <v>7</v>
      </c>
      <c r="AA71" s="371">
        <f t="shared" si="40"/>
        <v>7</v>
      </c>
    </row>
    <row r="72" spans="1:30" ht="105" x14ac:dyDescent="0.25">
      <c r="A72" s="386"/>
      <c r="B72" s="386"/>
      <c r="C72" s="386" t="s">
        <v>198</v>
      </c>
      <c r="D72" s="394"/>
      <c r="E72" s="394"/>
      <c r="F72" s="394"/>
      <c r="G72" s="1016"/>
      <c r="H72" s="670">
        <f t="shared" si="41"/>
        <v>7</v>
      </c>
      <c r="I72" s="36"/>
      <c r="J72" s="36"/>
      <c r="K72" s="36"/>
      <c r="L72" s="131">
        <v>7</v>
      </c>
      <c r="M72" s="131">
        <v>7</v>
      </c>
      <c r="N72" s="102">
        <v>7</v>
      </c>
      <c r="O72" s="131">
        <v>7</v>
      </c>
      <c r="P72" s="131">
        <v>7</v>
      </c>
      <c r="Q72" s="62">
        <v>7</v>
      </c>
      <c r="R72" s="131">
        <v>7</v>
      </c>
      <c r="S72" s="131">
        <v>7</v>
      </c>
      <c r="T72" s="63">
        <v>7</v>
      </c>
      <c r="U72" s="131">
        <v>7</v>
      </c>
      <c r="V72" s="131">
        <v>7</v>
      </c>
      <c r="W72" s="64">
        <v>7</v>
      </c>
      <c r="X72" s="376">
        <f t="shared" si="37"/>
        <v>7</v>
      </c>
      <c r="Y72" s="375">
        <f t="shared" si="38"/>
        <v>7</v>
      </c>
      <c r="Z72" s="373">
        <f t="shared" si="39"/>
        <v>7</v>
      </c>
      <c r="AA72" s="371">
        <f t="shared" si="40"/>
        <v>7</v>
      </c>
    </row>
    <row r="73" spans="1:30" ht="105" x14ac:dyDescent="0.25">
      <c r="A73" s="386"/>
      <c r="B73" s="386" t="s">
        <v>201</v>
      </c>
      <c r="C73" s="386" t="s">
        <v>202</v>
      </c>
      <c r="D73" s="394" t="s">
        <v>203</v>
      </c>
      <c r="E73" s="394" t="s">
        <v>204</v>
      </c>
      <c r="F73" s="395" t="s">
        <v>205</v>
      </c>
      <c r="G73" s="394" t="s">
        <v>200</v>
      </c>
      <c r="H73" s="670">
        <f t="shared" si="41"/>
        <v>7</v>
      </c>
      <c r="I73" s="36"/>
      <c r="J73" s="36"/>
      <c r="K73" s="36"/>
      <c r="L73" s="131">
        <v>7</v>
      </c>
      <c r="M73" s="131">
        <v>7</v>
      </c>
      <c r="N73" s="102">
        <v>7</v>
      </c>
      <c r="O73" s="131">
        <v>7</v>
      </c>
      <c r="P73" s="131">
        <v>7</v>
      </c>
      <c r="Q73" s="62">
        <v>7</v>
      </c>
      <c r="R73" s="131">
        <v>7</v>
      </c>
      <c r="S73" s="131">
        <v>7</v>
      </c>
      <c r="T73" s="63">
        <v>7</v>
      </c>
      <c r="U73" s="131">
        <v>7</v>
      </c>
      <c r="V73" s="131">
        <v>7</v>
      </c>
      <c r="W73" s="64">
        <v>7</v>
      </c>
      <c r="X73" s="376">
        <f t="shared" si="37"/>
        <v>7</v>
      </c>
      <c r="Y73" s="375">
        <f t="shared" si="38"/>
        <v>7</v>
      </c>
      <c r="Z73" s="373">
        <f t="shared" si="39"/>
        <v>7</v>
      </c>
      <c r="AA73" s="371">
        <f t="shared" si="40"/>
        <v>7</v>
      </c>
    </row>
    <row r="74" spans="1:30" ht="150" x14ac:dyDescent="0.25">
      <c r="A74" s="386"/>
      <c r="B74" s="386" t="s">
        <v>206</v>
      </c>
      <c r="C74" s="396" t="s">
        <v>207</v>
      </c>
      <c r="D74" s="394" t="s">
        <v>208</v>
      </c>
      <c r="E74" s="394" t="s">
        <v>191</v>
      </c>
      <c r="F74" s="394" t="s">
        <v>199</v>
      </c>
      <c r="G74" s="394" t="s">
        <v>209</v>
      </c>
      <c r="H74" s="670">
        <f t="shared" si="41"/>
        <v>7</v>
      </c>
      <c r="I74" s="36"/>
      <c r="J74" s="36"/>
      <c r="K74" s="36"/>
      <c r="L74" s="131">
        <v>7</v>
      </c>
      <c r="M74" s="131">
        <v>7</v>
      </c>
      <c r="N74" s="102">
        <v>7</v>
      </c>
      <c r="O74" s="131">
        <v>7</v>
      </c>
      <c r="P74" s="131">
        <v>7</v>
      </c>
      <c r="Q74" s="62">
        <v>7</v>
      </c>
      <c r="R74" s="131">
        <v>7</v>
      </c>
      <c r="S74" s="131">
        <v>7</v>
      </c>
      <c r="T74" s="63">
        <v>7</v>
      </c>
      <c r="U74" s="131">
        <v>7</v>
      </c>
      <c r="V74" s="131">
        <v>7</v>
      </c>
      <c r="W74" s="64">
        <v>7</v>
      </c>
      <c r="X74" s="376">
        <f t="shared" si="37"/>
        <v>7</v>
      </c>
      <c r="Y74" s="375">
        <f t="shared" si="38"/>
        <v>7</v>
      </c>
      <c r="Z74" s="373">
        <f t="shared" si="39"/>
        <v>7</v>
      </c>
      <c r="AA74" s="371">
        <f t="shared" si="40"/>
        <v>7</v>
      </c>
    </row>
    <row r="75" spans="1:30" ht="75" x14ac:dyDescent="0.25">
      <c r="A75" s="386"/>
      <c r="B75" s="386" t="s">
        <v>210</v>
      </c>
      <c r="C75" s="386" t="s">
        <v>211</v>
      </c>
      <c r="D75" s="395" t="s">
        <v>212</v>
      </c>
      <c r="E75" s="395" t="s">
        <v>213</v>
      </c>
      <c r="F75" s="394" t="s">
        <v>214</v>
      </c>
      <c r="G75" s="394" t="s">
        <v>215</v>
      </c>
      <c r="H75" s="670">
        <f t="shared" si="41"/>
        <v>10</v>
      </c>
      <c r="I75" s="36"/>
      <c r="J75" s="36"/>
      <c r="K75" s="36"/>
      <c r="L75" s="131">
        <v>10</v>
      </c>
      <c r="M75" s="438">
        <v>10</v>
      </c>
      <c r="N75" s="438">
        <v>10</v>
      </c>
      <c r="O75" s="438">
        <v>10</v>
      </c>
      <c r="P75" s="438">
        <v>10</v>
      </c>
      <c r="Q75" s="438">
        <v>10</v>
      </c>
      <c r="R75" s="438">
        <v>10</v>
      </c>
      <c r="S75" s="438">
        <v>10</v>
      </c>
      <c r="T75" s="438">
        <v>10</v>
      </c>
      <c r="U75" s="438">
        <v>10</v>
      </c>
      <c r="V75" s="438">
        <v>10</v>
      </c>
      <c r="W75" s="438">
        <v>10</v>
      </c>
      <c r="X75" s="376">
        <f t="shared" si="37"/>
        <v>10</v>
      </c>
      <c r="Y75" s="375">
        <f t="shared" si="38"/>
        <v>10</v>
      </c>
      <c r="Z75" s="373">
        <f t="shared" si="39"/>
        <v>10</v>
      </c>
      <c r="AA75" s="371">
        <f t="shared" si="40"/>
        <v>10</v>
      </c>
    </row>
    <row r="76" spans="1:30" ht="135" x14ac:dyDescent="0.25">
      <c r="A76" s="386"/>
      <c r="B76" s="386" t="s">
        <v>853</v>
      </c>
      <c r="C76" s="397" t="s">
        <v>852</v>
      </c>
      <c r="D76" s="395" t="s">
        <v>212</v>
      </c>
      <c r="E76" s="395" t="s">
        <v>213</v>
      </c>
      <c r="F76" s="394" t="s">
        <v>214</v>
      </c>
      <c r="G76" s="394" t="s">
        <v>215</v>
      </c>
      <c r="H76" s="670">
        <f t="shared" si="41"/>
        <v>7</v>
      </c>
      <c r="I76" s="36"/>
      <c r="J76" s="36"/>
      <c r="K76" s="36"/>
      <c r="L76" s="131">
        <v>7</v>
      </c>
      <c r="M76" s="131">
        <v>7</v>
      </c>
      <c r="N76" s="102">
        <v>7</v>
      </c>
      <c r="O76" s="131">
        <v>7</v>
      </c>
      <c r="P76" s="131">
        <v>7</v>
      </c>
      <c r="Q76" s="62">
        <v>7</v>
      </c>
      <c r="R76" s="131">
        <v>7</v>
      </c>
      <c r="S76" s="131">
        <v>7</v>
      </c>
      <c r="T76" s="63">
        <v>7</v>
      </c>
      <c r="U76" s="131">
        <v>7</v>
      </c>
      <c r="V76" s="131">
        <v>7</v>
      </c>
      <c r="W76" s="64">
        <v>7</v>
      </c>
      <c r="X76" s="376">
        <f t="shared" si="37"/>
        <v>7</v>
      </c>
      <c r="Y76" s="375">
        <f t="shared" si="38"/>
        <v>7</v>
      </c>
      <c r="Z76" s="373">
        <f t="shared" si="39"/>
        <v>7</v>
      </c>
      <c r="AA76" s="371">
        <f t="shared" si="40"/>
        <v>7</v>
      </c>
    </row>
    <row r="77" spans="1:30" ht="180" x14ac:dyDescent="0.25">
      <c r="A77" s="386"/>
      <c r="B77" s="386" t="s">
        <v>216</v>
      </c>
      <c r="C77" s="397" t="s">
        <v>217</v>
      </c>
      <c r="D77" s="394" t="s">
        <v>190</v>
      </c>
      <c r="E77" s="394" t="s">
        <v>191</v>
      </c>
      <c r="F77" s="394" t="s">
        <v>192</v>
      </c>
      <c r="G77" s="394" t="s">
        <v>193</v>
      </c>
      <c r="H77" s="670">
        <f t="shared" si="41"/>
        <v>10</v>
      </c>
      <c r="I77" s="36"/>
      <c r="J77" s="36"/>
      <c r="K77" s="36"/>
      <c r="L77" s="131">
        <v>10</v>
      </c>
      <c r="M77" s="440">
        <v>10</v>
      </c>
      <c r="N77" s="440">
        <v>10</v>
      </c>
      <c r="O77" s="440">
        <v>10</v>
      </c>
      <c r="P77" s="440">
        <v>10</v>
      </c>
      <c r="Q77" s="440">
        <v>10</v>
      </c>
      <c r="R77" s="440">
        <v>10</v>
      </c>
      <c r="S77" s="440">
        <v>10</v>
      </c>
      <c r="T77" s="440">
        <v>10</v>
      </c>
      <c r="U77" s="440">
        <v>10</v>
      </c>
      <c r="V77" s="440">
        <v>10</v>
      </c>
      <c r="W77" s="440">
        <v>10</v>
      </c>
      <c r="X77" s="376">
        <f t="shared" si="37"/>
        <v>10</v>
      </c>
      <c r="Y77" s="375">
        <f t="shared" si="38"/>
        <v>10</v>
      </c>
      <c r="Z77" s="373">
        <f t="shared" si="39"/>
        <v>10</v>
      </c>
      <c r="AA77" s="371">
        <f t="shared" si="40"/>
        <v>10</v>
      </c>
    </row>
    <row r="78" spans="1:30" ht="165" x14ac:dyDescent="0.25">
      <c r="A78" s="386"/>
      <c r="B78" s="386" t="s">
        <v>218</v>
      </c>
      <c r="C78" s="398" t="s">
        <v>219</v>
      </c>
      <c r="D78" s="395" t="s">
        <v>220</v>
      </c>
      <c r="E78" s="395" t="s">
        <v>191</v>
      </c>
      <c r="F78" s="394" t="s">
        <v>199</v>
      </c>
      <c r="G78" s="394" t="s">
        <v>209</v>
      </c>
      <c r="H78" s="670">
        <f t="shared" si="41"/>
        <v>10</v>
      </c>
      <c r="I78" s="36"/>
      <c r="J78" s="36"/>
      <c r="K78" s="36"/>
      <c r="L78" s="131">
        <v>10</v>
      </c>
      <c r="M78" s="440">
        <v>10</v>
      </c>
      <c r="N78" s="440">
        <v>10</v>
      </c>
      <c r="O78" s="440">
        <v>10</v>
      </c>
      <c r="P78" s="440">
        <v>10</v>
      </c>
      <c r="Q78" s="440">
        <v>10</v>
      </c>
      <c r="R78" s="440">
        <v>10</v>
      </c>
      <c r="S78" s="440">
        <v>10</v>
      </c>
      <c r="T78" s="440">
        <v>10</v>
      </c>
      <c r="U78" s="440">
        <v>10</v>
      </c>
      <c r="V78" s="440">
        <v>10</v>
      </c>
      <c r="W78" s="440">
        <v>10</v>
      </c>
      <c r="X78" s="376">
        <f t="shared" si="37"/>
        <v>10</v>
      </c>
      <c r="Y78" s="375">
        <f t="shared" si="38"/>
        <v>10</v>
      </c>
      <c r="Z78" s="373">
        <f t="shared" si="39"/>
        <v>10</v>
      </c>
      <c r="AA78" s="371">
        <f t="shared" si="40"/>
        <v>10</v>
      </c>
    </row>
    <row r="79" spans="1:30" ht="120" x14ac:dyDescent="0.25">
      <c r="A79" s="386"/>
      <c r="B79" s="386" t="s">
        <v>221</v>
      </c>
      <c r="C79" s="386" t="s">
        <v>222</v>
      </c>
      <c r="D79" s="395" t="s">
        <v>220</v>
      </c>
      <c r="E79" s="395" t="s">
        <v>191</v>
      </c>
      <c r="F79" s="394" t="s">
        <v>199</v>
      </c>
      <c r="G79" s="394" t="s">
        <v>209</v>
      </c>
      <c r="H79" s="670">
        <f t="shared" si="41"/>
        <v>10</v>
      </c>
      <c r="I79" s="36"/>
      <c r="J79" s="36"/>
      <c r="K79" s="36"/>
      <c r="L79" s="131">
        <v>10</v>
      </c>
      <c r="M79" s="440">
        <v>10</v>
      </c>
      <c r="N79" s="440">
        <v>10</v>
      </c>
      <c r="O79" s="440">
        <v>10</v>
      </c>
      <c r="P79" s="440">
        <v>10</v>
      </c>
      <c r="Q79" s="440">
        <v>10</v>
      </c>
      <c r="R79" s="440">
        <v>10</v>
      </c>
      <c r="S79" s="440">
        <v>10</v>
      </c>
      <c r="T79" s="440">
        <v>10</v>
      </c>
      <c r="U79" s="440">
        <v>10</v>
      </c>
      <c r="V79" s="440">
        <v>10</v>
      </c>
      <c r="W79" s="440">
        <v>10</v>
      </c>
      <c r="X79" s="376">
        <f t="shared" si="37"/>
        <v>10</v>
      </c>
      <c r="Y79" s="375">
        <f t="shared" si="38"/>
        <v>10</v>
      </c>
      <c r="Z79" s="373">
        <f t="shared" si="39"/>
        <v>10</v>
      </c>
      <c r="AA79" s="371">
        <f t="shared" si="40"/>
        <v>10</v>
      </c>
    </row>
    <row r="80" spans="1:30" ht="105" x14ac:dyDescent="0.25">
      <c r="A80" s="386"/>
      <c r="B80" s="386" t="s">
        <v>223</v>
      </c>
      <c r="C80" s="386" t="s">
        <v>224</v>
      </c>
      <c r="D80" s="395" t="s">
        <v>142</v>
      </c>
      <c r="E80" s="395" t="s">
        <v>225</v>
      </c>
      <c r="F80" s="394" t="s">
        <v>214</v>
      </c>
      <c r="G80" s="394" t="s">
        <v>209</v>
      </c>
      <c r="H80" s="670">
        <f t="shared" si="41"/>
        <v>10</v>
      </c>
      <c r="I80" s="36"/>
      <c r="J80" s="36"/>
      <c r="K80" s="36"/>
      <c r="L80" s="131">
        <v>10</v>
      </c>
      <c r="M80" s="440">
        <v>10</v>
      </c>
      <c r="N80" s="440">
        <v>10</v>
      </c>
      <c r="O80" s="440">
        <v>10</v>
      </c>
      <c r="P80" s="440">
        <v>10</v>
      </c>
      <c r="Q80" s="440">
        <v>10</v>
      </c>
      <c r="R80" s="440">
        <v>10</v>
      </c>
      <c r="S80" s="440">
        <v>10</v>
      </c>
      <c r="T80" s="440">
        <v>10</v>
      </c>
      <c r="U80" s="440">
        <v>10</v>
      </c>
      <c r="V80" s="440">
        <v>10</v>
      </c>
      <c r="W80" s="440">
        <v>10</v>
      </c>
      <c r="X80" s="376">
        <f t="shared" si="37"/>
        <v>10</v>
      </c>
      <c r="Y80" s="375">
        <f t="shared" si="38"/>
        <v>10</v>
      </c>
      <c r="Z80" s="373">
        <f t="shared" si="39"/>
        <v>10</v>
      </c>
      <c r="AA80" s="371">
        <f t="shared" si="40"/>
        <v>10</v>
      </c>
    </row>
    <row r="81" spans="1:27" ht="150" x14ac:dyDescent="0.25">
      <c r="A81" s="386"/>
      <c r="B81" s="386" t="s">
        <v>226</v>
      </c>
      <c r="C81" s="396" t="s">
        <v>227</v>
      </c>
      <c r="D81" s="395" t="s">
        <v>142</v>
      </c>
      <c r="E81" s="395" t="s">
        <v>225</v>
      </c>
      <c r="F81" s="394" t="s">
        <v>214</v>
      </c>
      <c r="G81" s="394" t="s">
        <v>209</v>
      </c>
      <c r="H81" s="670">
        <f t="shared" si="41"/>
        <v>10</v>
      </c>
      <c r="I81" s="36"/>
      <c r="J81" s="36"/>
      <c r="K81" s="36"/>
      <c r="L81" s="131">
        <v>10</v>
      </c>
      <c r="M81" s="440">
        <v>10</v>
      </c>
      <c r="N81" s="440">
        <v>10</v>
      </c>
      <c r="O81" s="440">
        <v>10</v>
      </c>
      <c r="P81" s="440">
        <v>10</v>
      </c>
      <c r="Q81" s="440">
        <v>10</v>
      </c>
      <c r="R81" s="440">
        <v>10</v>
      </c>
      <c r="S81" s="440">
        <v>10</v>
      </c>
      <c r="T81" s="440">
        <v>10</v>
      </c>
      <c r="U81" s="440">
        <v>10</v>
      </c>
      <c r="V81" s="440">
        <v>10</v>
      </c>
      <c r="W81" s="440">
        <v>10</v>
      </c>
      <c r="X81" s="376">
        <f t="shared" si="37"/>
        <v>10</v>
      </c>
      <c r="Y81" s="375">
        <f t="shared" si="38"/>
        <v>10</v>
      </c>
      <c r="Z81" s="373">
        <f t="shared" si="39"/>
        <v>10</v>
      </c>
      <c r="AA81" s="371">
        <f t="shared" si="40"/>
        <v>10</v>
      </c>
    </row>
    <row r="82" spans="1:27" ht="90" x14ac:dyDescent="0.25">
      <c r="A82" s="386"/>
      <c r="B82" s="386" t="s">
        <v>228</v>
      </c>
      <c r="C82" s="386" t="s">
        <v>229</v>
      </c>
      <c r="D82" s="395" t="s">
        <v>142</v>
      </c>
      <c r="E82" s="395" t="s">
        <v>225</v>
      </c>
      <c r="F82" s="394" t="s">
        <v>214</v>
      </c>
      <c r="G82" s="394" t="s">
        <v>215</v>
      </c>
      <c r="H82" s="670">
        <f t="shared" si="41"/>
        <v>10</v>
      </c>
      <c r="I82" s="36"/>
      <c r="J82" s="36"/>
      <c r="K82" s="36"/>
      <c r="L82" s="131">
        <v>10</v>
      </c>
      <c r="M82" s="440">
        <v>10</v>
      </c>
      <c r="N82" s="440">
        <v>10</v>
      </c>
      <c r="O82" s="440">
        <v>10</v>
      </c>
      <c r="P82" s="440">
        <v>10</v>
      </c>
      <c r="Q82" s="440">
        <v>10</v>
      </c>
      <c r="R82" s="440">
        <v>10</v>
      </c>
      <c r="S82" s="440">
        <v>10</v>
      </c>
      <c r="T82" s="440">
        <v>10</v>
      </c>
      <c r="U82" s="440">
        <v>10</v>
      </c>
      <c r="V82" s="440">
        <v>10</v>
      </c>
      <c r="W82" s="440">
        <v>10</v>
      </c>
      <c r="X82" s="376">
        <f t="shared" si="37"/>
        <v>10</v>
      </c>
      <c r="Y82" s="375">
        <f t="shared" si="38"/>
        <v>10</v>
      </c>
      <c r="Z82" s="373">
        <f t="shared" si="39"/>
        <v>10</v>
      </c>
      <c r="AA82" s="371">
        <f t="shared" si="40"/>
        <v>10</v>
      </c>
    </row>
    <row r="83" spans="1:27" ht="35.25" customHeight="1" x14ac:dyDescent="0.25">
      <c r="A83" s="386"/>
      <c r="B83" s="386" t="s">
        <v>230</v>
      </c>
      <c r="C83" s="399"/>
      <c r="D83" s="395"/>
      <c r="E83" s="395"/>
      <c r="F83" s="1016"/>
      <c r="G83" s="1016"/>
      <c r="H83" s="670">
        <f t="shared" si="41"/>
        <v>0</v>
      </c>
      <c r="I83" s="36"/>
      <c r="J83" s="36"/>
      <c r="K83" s="36"/>
      <c r="L83" s="131" t="s">
        <v>489</v>
      </c>
      <c r="M83" s="131"/>
      <c r="N83" s="102"/>
      <c r="O83" s="131"/>
      <c r="P83" s="131"/>
      <c r="Q83" s="62"/>
      <c r="R83" s="131"/>
      <c r="S83" s="131"/>
      <c r="T83" s="63"/>
      <c r="U83" s="131"/>
      <c r="V83" s="131"/>
      <c r="W83" s="64"/>
      <c r="X83" s="376">
        <f t="shared" si="37"/>
        <v>0</v>
      </c>
      <c r="Y83" s="375">
        <f t="shared" si="38"/>
        <v>0</v>
      </c>
      <c r="Z83" s="373">
        <f t="shared" si="39"/>
        <v>0</v>
      </c>
      <c r="AA83" s="371">
        <f t="shared" si="40"/>
        <v>0</v>
      </c>
    </row>
    <row r="84" spans="1:27" ht="127.5" customHeight="1" x14ac:dyDescent="0.25">
      <c r="A84" s="386"/>
      <c r="B84" s="386" t="s">
        <v>231</v>
      </c>
      <c r="C84" s="387" t="s">
        <v>232</v>
      </c>
      <c r="D84" s="395" t="s">
        <v>142</v>
      </c>
      <c r="E84" s="395" t="s">
        <v>225</v>
      </c>
      <c r="F84" s="394" t="s">
        <v>214</v>
      </c>
      <c r="G84" s="394" t="s">
        <v>215</v>
      </c>
      <c r="H84" s="670">
        <f t="shared" si="41"/>
        <v>7</v>
      </c>
      <c r="I84" s="36"/>
      <c r="J84" s="36"/>
      <c r="K84" s="36"/>
      <c r="L84" s="131">
        <v>7</v>
      </c>
      <c r="M84" s="440">
        <v>7</v>
      </c>
      <c r="N84" s="440">
        <v>7</v>
      </c>
      <c r="O84" s="440">
        <v>7</v>
      </c>
      <c r="P84" s="440">
        <v>7</v>
      </c>
      <c r="Q84" s="440">
        <v>7</v>
      </c>
      <c r="R84" s="440">
        <v>7</v>
      </c>
      <c r="S84" s="440">
        <v>7</v>
      </c>
      <c r="T84" s="440">
        <v>7</v>
      </c>
      <c r="U84" s="440">
        <v>7</v>
      </c>
      <c r="V84" s="440">
        <v>7</v>
      </c>
      <c r="W84" s="440">
        <v>7</v>
      </c>
      <c r="X84" s="376">
        <f t="shared" si="37"/>
        <v>7</v>
      </c>
      <c r="Y84" s="375">
        <f t="shared" si="38"/>
        <v>7</v>
      </c>
      <c r="Z84" s="373">
        <f t="shared" si="39"/>
        <v>7</v>
      </c>
      <c r="AA84" s="371">
        <f t="shared" si="40"/>
        <v>7</v>
      </c>
    </row>
    <row r="85" spans="1:27" ht="120" x14ac:dyDescent="0.25">
      <c r="A85" s="386"/>
      <c r="B85" s="386" t="s">
        <v>233</v>
      </c>
      <c r="C85" s="386" t="s">
        <v>234</v>
      </c>
      <c r="D85" s="395" t="s">
        <v>142</v>
      </c>
      <c r="E85" s="395" t="s">
        <v>225</v>
      </c>
      <c r="F85" s="394" t="s">
        <v>214</v>
      </c>
      <c r="G85" s="394" t="s">
        <v>215</v>
      </c>
      <c r="H85" s="670">
        <f t="shared" si="41"/>
        <v>7</v>
      </c>
      <c r="I85" s="36"/>
      <c r="J85" s="36"/>
      <c r="K85" s="36"/>
      <c r="L85" s="131">
        <v>7</v>
      </c>
      <c r="M85" s="440">
        <v>7</v>
      </c>
      <c r="N85" s="440">
        <v>7</v>
      </c>
      <c r="O85" s="440">
        <v>7</v>
      </c>
      <c r="P85" s="440">
        <v>7</v>
      </c>
      <c r="Q85" s="440">
        <v>7</v>
      </c>
      <c r="R85" s="440">
        <v>7</v>
      </c>
      <c r="S85" s="440">
        <v>7</v>
      </c>
      <c r="T85" s="440">
        <v>7</v>
      </c>
      <c r="U85" s="440">
        <v>7</v>
      </c>
      <c r="V85" s="440">
        <v>7</v>
      </c>
      <c r="W85" s="440">
        <v>7</v>
      </c>
      <c r="X85" s="376">
        <f t="shared" si="37"/>
        <v>7</v>
      </c>
      <c r="Y85" s="375">
        <f t="shared" si="38"/>
        <v>7</v>
      </c>
      <c r="Z85" s="373">
        <f t="shared" si="39"/>
        <v>7</v>
      </c>
      <c r="AA85" s="371">
        <f t="shared" si="40"/>
        <v>7</v>
      </c>
    </row>
    <row r="86" spans="1:27" ht="135" x14ac:dyDescent="0.25">
      <c r="A86" s="386"/>
      <c r="B86" s="386" t="s">
        <v>235</v>
      </c>
      <c r="C86" s="386" t="s">
        <v>236</v>
      </c>
      <c r="D86" s="395" t="s">
        <v>142</v>
      </c>
      <c r="E86" s="395" t="s">
        <v>225</v>
      </c>
      <c r="F86" s="394" t="s">
        <v>237</v>
      </c>
      <c r="G86" s="394" t="s">
        <v>209</v>
      </c>
      <c r="H86" s="670">
        <f t="shared" si="41"/>
        <v>10</v>
      </c>
      <c r="I86" s="36"/>
      <c r="J86" s="36"/>
      <c r="K86" s="36"/>
      <c r="L86" s="131">
        <v>10</v>
      </c>
      <c r="M86" s="440">
        <v>10</v>
      </c>
      <c r="N86" s="440">
        <v>10</v>
      </c>
      <c r="O86" s="440">
        <v>10</v>
      </c>
      <c r="P86" s="440">
        <v>10</v>
      </c>
      <c r="Q86" s="440">
        <v>10</v>
      </c>
      <c r="R86" s="440">
        <v>10</v>
      </c>
      <c r="S86" s="440">
        <v>10</v>
      </c>
      <c r="T86" s="440">
        <v>10</v>
      </c>
      <c r="U86" s="440">
        <v>10</v>
      </c>
      <c r="V86" s="440">
        <v>10</v>
      </c>
      <c r="W86" s="440">
        <v>10</v>
      </c>
      <c r="X86" s="376">
        <f t="shared" si="37"/>
        <v>10</v>
      </c>
      <c r="Y86" s="375">
        <f t="shared" si="38"/>
        <v>10</v>
      </c>
      <c r="Z86" s="373">
        <f t="shared" si="39"/>
        <v>10</v>
      </c>
      <c r="AA86" s="371">
        <f t="shared" si="40"/>
        <v>10</v>
      </c>
    </row>
    <row r="87" spans="1:27" ht="255" x14ac:dyDescent="0.25">
      <c r="A87" s="386"/>
      <c r="B87" s="386" t="s">
        <v>238</v>
      </c>
      <c r="C87" s="386" t="s">
        <v>239</v>
      </c>
      <c r="D87" s="395" t="s">
        <v>220</v>
      </c>
      <c r="E87" s="395" t="s">
        <v>191</v>
      </c>
      <c r="F87" s="394" t="s">
        <v>199</v>
      </c>
      <c r="G87" s="394" t="s">
        <v>209</v>
      </c>
      <c r="H87" s="670">
        <f t="shared" si="41"/>
        <v>7</v>
      </c>
      <c r="I87" s="36"/>
      <c r="J87" s="36"/>
      <c r="K87" s="36"/>
      <c r="L87" s="131">
        <v>7</v>
      </c>
      <c r="M87" s="440">
        <v>7</v>
      </c>
      <c r="N87" s="440">
        <v>7</v>
      </c>
      <c r="O87" s="440">
        <v>7</v>
      </c>
      <c r="P87" s="440">
        <v>7</v>
      </c>
      <c r="Q87" s="440">
        <v>7</v>
      </c>
      <c r="R87" s="440">
        <v>7</v>
      </c>
      <c r="S87" s="440">
        <v>7</v>
      </c>
      <c r="T87" s="440">
        <v>7</v>
      </c>
      <c r="U87" s="440">
        <v>7</v>
      </c>
      <c r="V87" s="440">
        <v>7</v>
      </c>
      <c r="W87" s="440">
        <v>7</v>
      </c>
      <c r="X87" s="376">
        <f t="shared" si="37"/>
        <v>7</v>
      </c>
      <c r="Y87" s="375">
        <f t="shared" si="38"/>
        <v>7</v>
      </c>
      <c r="Z87" s="373">
        <f t="shared" si="39"/>
        <v>7</v>
      </c>
      <c r="AA87" s="371">
        <f t="shared" si="40"/>
        <v>7</v>
      </c>
    </row>
    <row r="88" spans="1:27" ht="45" x14ac:dyDescent="0.25">
      <c r="A88" s="386"/>
      <c r="B88" s="386" t="s">
        <v>240</v>
      </c>
      <c r="C88" s="386" t="s">
        <v>241</v>
      </c>
      <c r="D88" s="395" t="s">
        <v>142</v>
      </c>
      <c r="E88" s="395" t="s">
        <v>225</v>
      </c>
      <c r="F88" s="394" t="s">
        <v>237</v>
      </c>
      <c r="G88" s="394" t="s">
        <v>209</v>
      </c>
      <c r="H88" s="670">
        <f t="shared" si="41"/>
        <v>10</v>
      </c>
      <c r="I88" s="36"/>
      <c r="J88" s="36"/>
      <c r="K88" s="36"/>
      <c r="L88" s="131">
        <v>10</v>
      </c>
      <c r="M88" s="440">
        <v>10</v>
      </c>
      <c r="N88" s="440">
        <v>10</v>
      </c>
      <c r="O88" s="440">
        <v>10</v>
      </c>
      <c r="P88" s="440">
        <v>10</v>
      </c>
      <c r="Q88" s="440">
        <v>10</v>
      </c>
      <c r="R88" s="440">
        <v>10</v>
      </c>
      <c r="S88" s="440">
        <v>10</v>
      </c>
      <c r="T88" s="440">
        <v>10</v>
      </c>
      <c r="U88" s="440">
        <v>10</v>
      </c>
      <c r="V88" s="440">
        <v>10</v>
      </c>
      <c r="W88" s="440">
        <v>10</v>
      </c>
      <c r="X88" s="376">
        <f t="shared" si="37"/>
        <v>10</v>
      </c>
      <c r="Y88" s="375">
        <f t="shared" si="38"/>
        <v>10</v>
      </c>
      <c r="Z88" s="373">
        <f t="shared" si="39"/>
        <v>10</v>
      </c>
      <c r="AA88" s="371">
        <f t="shared" si="40"/>
        <v>10</v>
      </c>
    </row>
    <row r="89" spans="1:27" ht="75" x14ac:dyDescent="0.25">
      <c r="A89" s="386"/>
      <c r="B89" s="386" t="s">
        <v>242</v>
      </c>
      <c r="C89" s="386" t="s">
        <v>243</v>
      </c>
      <c r="D89" s="395" t="s">
        <v>142</v>
      </c>
      <c r="E89" s="395" t="s">
        <v>244</v>
      </c>
      <c r="F89" s="394" t="s">
        <v>237</v>
      </c>
      <c r="G89" s="394" t="s">
        <v>245</v>
      </c>
      <c r="H89" s="670">
        <f t="shared" si="41"/>
        <v>10</v>
      </c>
      <c r="I89" s="36"/>
      <c r="J89" s="36"/>
      <c r="K89" s="36"/>
      <c r="L89" s="131">
        <v>10</v>
      </c>
      <c r="M89" s="440">
        <v>10</v>
      </c>
      <c r="N89" s="440">
        <v>10</v>
      </c>
      <c r="O89" s="440">
        <v>10</v>
      </c>
      <c r="P89" s="440">
        <v>10</v>
      </c>
      <c r="Q89" s="440">
        <v>10</v>
      </c>
      <c r="R89" s="440">
        <v>10</v>
      </c>
      <c r="S89" s="440">
        <v>10</v>
      </c>
      <c r="T89" s="440">
        <v>10</v>
      </c>
      <c r="U89" s="440">
        <v>10</v>
      </c>
      <c r="V89" s="440">
        <v>10</v>
      </c>
      <c r="W89" s="440">
        <v>10</v>
      </c>
      <c r="X89" s="376">
        <f t="shared" si="37"/>
        <v>10</v>
      </c>
      <c r="Y89" s="375">
        <f t="shared" si="38"/>
        <v>10</v>
      </c>
      <c r="Z89" s="373">
        <f t="shared" si="39"/>
        <v>10</v>
      </c>
      <c r="AA89" s="371">
        <f t="shared" si="40"/>
        <v>10</v>
      </c>
    </row>
    <row r="90" spans="1:27" ht="105" x14ac:dyDescent="0.25">
      <c r="A90" s="386"/>
      <c r="B90" s="386" t="s">
        <v>246</v>
      </c>
      <c r="C90" s="386" t="s">
        <v>247</v>
      </c>
      <c r="D90" s="395" t="s">
        <v>142</v>
      </c>
      <c r="E90" s="395" t="s">
        <v>248</v>
      </c>
      <c r="F90" s="394" t="s">
        <v>213</v>
      </c>
      <c r="G90" s="394" t="s">
        <v>249</v>
      </c>
      <c r="H90" s="670">
        <f t="shared" si="41"/>
        <v>10</v>
      </c>
      <c r="I90" s="36"/>
      <c r="J90" s="36"/>
      <c r="K90" s="36"/>
      <c r="L90" s="131">
        <v>10</v>
      </c>
      <c r="M90" s="440">
        <v>10</v>
      </c>
      <c r="N90" s="440">
        <v>10</v>
      </c>
      <c r="O90" s="440">
        <v>10</v>
      </c>
      <c r="P90" s="440">
        <v>10</v>
      </c>
      <c r="Q90" s="440">
        <v>10</v>
      </c>
      <c r="R90" s="440">
        <v>10</v>
      </c>
      <c r="S90" s="440">
        <v>10</v>
      </c>
      <c r="T90" s="440">
        <v>10</v>
      </c>
      <c r="U90" s="440">
        <v>10</v>
      </c>
      <c r="V90" s="440">
        <v>10</v>
      </c>
      <c r="W90" s="440">
        <v>10</v>
      </c>
      <c r="X90" s="376">
        <f t="shared" si="37"/>
        <v>10</v>
      </c>
      <c r="Y90" s="375">
        <f t="shared" si="38"/>
        <v>10</v>
      </c>
      <c r="Z90" s="373">
        <f t="shared" si="39"/>
        <v>10</v>
      </c>
      <c r="AA90" s="371">
        <f t="shared" si="40"/>
        <v>10</v>
      </c>
    </row>
    <row r="91" spans="1:27" ht="90" x14ac:dyDescent="0.25">
      <c r="A91" s="386"/>
      <c r="B91" s="386" t="s">
        <v>250</v>
      </c>
      <c r="C91" s="386" t="s">
        <v>251</v>
      </c>
      <c r="D91" s="395" t="s">
        <v>142</v>
      </c>
      <c r="E91" s="395" t="s">
        <v>248</v>
      </c>
      <c r="F91" s="394" t="s">
        <v>213</v>
      </c>
      <c r="G91" s="394" t="s">
        <v>209</v>
      </c>
      <c r="H91" s="670">
        <f t="shared" si="41"/>
        <v>10</v>
      </c>
      <c r="I91" s="36"/>
      <c r="J91" s="36"/>
      <c r="K91" s="36"/>
      <c r="L91" s="131">
        <v>10</v>
      </c>
      <c r="M91" s="440">
        <v>10</v>
      </c>
      <c r="N91" s="440">
        <v>10</v>
      </c>
      <c r="O91" s="440">
        <v>10</v>
      </c>
      <c r="P91" s="440">
        <v>10</v>
      </c>
      <c r="Q91" s="440">
        <v>10</v>
      </c>
      <c r="R91" s="440">
        <v>10</v>
      </c>
      <c r="S91" s="440">
        <v>10</v>
      </c>
      <c r="T91" s="440">
        <v>10</v>
      </c>
      <c r="U91" s="440">
        <v>10</v>
      </c>
      <c r="V91" s="440">
        <v>10</v>
      </c>
      <c r="W91" s="440">
        <v>10</v>
      </c>
      <c r="X91" s="376">
        <f t="shared" si="37"/>
        <v>10</v>
      </c>
      <c r="Y91" s="375">
        <f t="shared" si="38"/>
        <v>10</v>
      </c>
      <c r="Z91" s="373">
        <f t="shared" si="39"/>
        <v>10</v>
      </c>
      <c r="AA91" s="371">
        <f t="shared" si="40"/>
        <v>10</v>
      </c>
    </row>
    <row r="92" spans="1:27" ht="90" x14ac:dyDescent="0.25">
      <c r="A92" s="386"/>
      <c r="B92" s="386" t="s">
        <v>252</v>
      </c>
      <c r="C92" s="386" t="s">
        <v>253</v>
      </c>
      <c r="D92" s="395" t="s">
        <v>142</v>
      </c>
      <c r="E92" s="395" t="s">
        <v>244</v>
      </c>
      <c r="F92" s="394" t="s">
        <v>214</v>
      </c>
      <c r="G92" s="394" t="s">
        <v>215</v>
      </c>
      <c r="H92" s="670">
        <f t="shared" si="41"/>
        <v>10</v>
      </c>
      <c r="I92" s="36"/>
      <c r="J92" s="36"/>
      <c r="K92" s="36"/>
      <c r="L92" s="131">
        <v>10</v>
      </c>
      <c r="M92" s="440">
        <v>10</v>
      </c>
      <c r="N92" s="440">
        <v>10</v>
      </c>
      <c r="O92" s="440">
        <v>10</v>
      </c>
      <c r="P92" s="440">
        <v>10</v>
      </c>
      <c r="Q92" s="440">
        <v>10</v>
      </c>
      <c r="R92" s="440">
        <v>10</v>
      </c>
      <c r="S92" s="440">
        <v>10</v>
      </c>
      <c r="T92" s="440">
        <v>10</v>
      </c>
      <c r="U92" s="440">
        <v>10</v>
      </c>
      <c r="V92" s="440">
        <v>10</v>
      </c>
      <c r="W92" s="440">
        <v>10</v>
      </c>
      <c r="X92" s="376">
        <f t="shared" si="37"/>
        <v>10</v>
      </c>
      <c r="Y92" s="375">
        <f t="shared" si="38"/>
        <v>10</v>
      </c>
      <c r="Z92" s="373">
        <f t="shared" si="39"/>
        <v>10</v>
      </c>
      <c r="AA92" s="371">
        <f t="shared" si="40"/>
        <v>10</v>
      </c>
    </row>
    <row r="93" spans="1:27" ht="30.75" customHeight="1" x14ac:dyDescent="0.25">
      <c r="A93" s="386"/>
      <c r="B93" s="400" t="s">
        <v>254</v>
      </c>
      <c r="C93" s="386"/>
      <c r="D93" s="394"/>
      <c r="E93" s="394"/>
      <c r="F93" s="394"/>
      <c r="G93" s="394"/>
      <c r="H93" s="670">
        <f t="shared" si="41"/>
        <v>0</v>
      </c>
      <c r="I93" s="36"/>
      <c r="J93" s="36"/>
      <c r="K93" s="36"/>
      <c r="L93" s="131" t="s">
        <v>489</v>
      </c>
      <c r="M93" s="131"/>
      <c r="N93" s="102"/>
      <c r="O93" s="131"/>
      <c r="P93" s="131"/>
      <c r="Q93" s="62"/>
      <c r="R93" s="131"/>
      <c r="S93" s="131"/>
      <c r="T93" s="63"/>
      <c r="U93" s="131"/>
      <c r="V93" s="131"/>
      <c r="W93" s="64"/>
      <c r="X93" s="376">
        <f t="shared" si="37"/>
        <v>0</v>
      </c>
      <c r="Y93" s="375">
        <f t="shared" si="38"/>
        <v>0</v>
      </c>
      <c r="Z93" s="373">
        <f t="shared" si="39"/>
        <v>0</v>
      </c>
      <c r="AA93" s="371">
        <f t="shared" si="40"/>
        <v>0</v>
      </c>
    </row>
    <row r="94" spans="1:27" ht="135" x14ac:dyDescent="0.25">
      <c r="A94" s="386"/>
      <c r="B94" s="386" t="s">
        <v>255</v>
      </c>
      <c r="C94" s="386" t="s">
        <v>256</v>
      </c>
      <c r="D94" s="395" t="s">
        <v>142</v>
      </c>
      <c r="E94" s="395" t="s">
        <v>244</v>
      </c>
      <c r="F94" s="394" t="s">
        <v>214</v>
      </c>
      <c r="G94" s="394" t="s">
        <v>215</v>
      </c>
      <c r="H94" s="670">
        <f t="shared" si="41"/>
        <v>10</v>
      </c>
      <c r="I94" s="36"/>
      <c r="J94" s="36"/>
      <c r="K94" s="36"/>
      <c r="L94" s="131">
        <v>10</v>
      </c>
      <c r="M94" s="440">
        <v>10</v>
      </c>
      <c r="N94" s="440">
        <v>10</v>
      </c>
      <c r="O94" s="440">
        <v>10</v>
      </c>
      <c r="P94" s="440">
        <v>10</v>
      </c>
      <c r="Q94" s="440">
        <v>10</v>
      </c>
      <c r="R94" s="440">
        <v>10</v>
      </c>
      <c r="S94" s="440">
        <v>10</v>
      </c>
      <c r="T94" s="440">
        <v>10</v>
      </c>
      <c r="U94" s="440">
        <v>10</v>
      </c>
      <c r="V94" s="440">
        <v>10</v>
      </c>
      <c r="W94" s="440">
        <v>10</v>
      </c>
      <c r="X94" s="376">
        <f t="shared" si="37"/>
        <v>10</v>
      </c>
      <c r="Y94" s="375">
        <f t="shared" si="38"/>
        <v>10</v>
      </c>
      <c r="Z94" s="373">
        <f t="shared" si="39"/>
        <v>10</v>
      </c>
      <c r="AA94" s="371">
        <f t="shared" si="40"/>
        <v>10</v>
      </c>
    </row>
    <row r="95" spans="1:27" ht="135" x14ac:dyDescent="0.25">
      <c r="A95" s="386"/>
      <c r="B95" s="386" t="s">
        <v>257</v>
      </c>
      <c r="C95" s="386" t="s">
        <v>258</v>
      </c>
      <c r="D95" s="395" t="s">
        <v>142</v>
      </c>
      <c r="E95" s="395" t="s">
        <v>244</v>
      </c>
      <c r="F95" s="394" t="s">
        <v>214</v>
      </c>
      <c r="G95" s="394" t="s">
        <v>215</v>
      </c>
      <c r="H95" s="670">
        <f t="shared" si="41"/>
        <v>10</v>
      </c>
      <c r="I95" s="36"/>
      <c r="J95" s="36"/>
      <c r="K95" s="36"/>
      <c r="L95" s="131">
        <v>10</v>
      </c>
      <c r="M95" s="440">
        <v>10</v>
      </c>
      <c r="N95" s="440">
        <v>10</v>
      </c>
      <c r="O95" s="440">
        <v>10</v>
      </c>
      <c r="P95" s="440">
        <v>10</v>
      </c>
      <c r="Q95" s="440">
        <v>10</v>
      </c>
      <c r="R95" s="440">
        <v>10</v>
      </c>
      <c r="S95" s="440">
        <v>10</v>
      </c>
      <c r="T95" s="440">
        <v>10</v>
      </c>
      <c r="U95" s="440">
        <v>10</v>
      </c>
      <c r="V95" s="440">
        <v>10</v>
      </c>
      <c r="W95" s="440">
        <v>10</v>
      </c>
      <c r="X95" s="376">
        <f t="shared" si="37"/>
        <v>10</v>
      </c>
      <c r="Y95" s="375">
        <f t="shared" si="38"/>
        <v>10</v>
      </c>
      <c r="Z95" s="373">
        <f t="shared" si="39"/>
        <v>10</v>
      </c>
      <c r="AA95" s="371">
        <f t="shared" si="40"/>
        <v>10</v>
      </c>
    </row>
    <row r="96" spans="1:27" ht="90" x14ac:dyDescent="0.25">
      <c r="A96" s="386"/>
      <c r="B96" s="386" t="s">
        <v>259</v>
      </c>
      <c r="C96" s="386" t="s">
        <v>260</v>
      </c>
      <c r="D96" s="395" t="s">
        <v>261</v>
      </c>
      <c r="E96" s="395" t="s">
        <v>262</v>
      </c>
      <c r="F96" s="394" t="s">
        <v>213</v>
      </c>
      <c r="G96" s="394" t="s">
        <v>249</v>
      </c>
      <c r="H96" s="670">
        <f t="shared" si="41"/>
        <v>10</v>
      </c>
      <c r="I96" s="36"/>
      <c r="J96" s="36"/>
      <c r="K96" s="36"/>
      <c r="L96" s="131">
        <v>10</v>
      </c>
      <c r="M96" s="440">
        <v>10</v>
      </c>
      <c r="N96" s="440">
        <v>10</v>
      </c>
      <c r="O96" s="440">
        <v>10</v>
      </c>
      <c r="P96" s="440">
        <v>10</v>
      </c>
      <c r="Q96" s="440">
        <v>10</v>
      </c>
      <c r="R96" s="440">
        <v>10</v>
      </c>
      <c r="S96" s="440">
        <v>10</v>
      </c>
      <c r="T96" s="440">
        <v>10</v>
      </c>
      <c r="U96" s="440">
        <v>10</v>
      </c>
      <c r="V96" s="440">
        <v>10</v>
      </c>
      <c r="W96" s="440">
        <v>10</v>
      </c>
      <c r="X96" s="376">
        <f t="shared" si="37"/>
        <v>10</v>
      </c>
      <c r="Y96" s="375">
        <f t="shared" si="38"/>
        <v>10</v>
      </c>
      <c r="Z96" s="373">
        <f t="shared" si="39"/>
        <v>10</v>
      </c>
      <c r="AA96" s="371">
        <f t="shared" si="40"/>
        <v>10</v>
      </c>
    </row>
    <row r="97" spans="1:30" ht="90" x14ac:dyDescent="0.25">
      <c r="A97" s="386"/>
      <c r="B97" s="386" t="s">
        <v>263</v>
      </c>
      <c r="C97" s="386" t="s">
        <v>264</v>
      </c>
      <c r="D97" s="395" t="s">
        <v>265</v>
      </c>
      <c r="E97" s="395" t="s">
        <v>262</v>
      </c>
      <c r="F97" s="394" t="s">
        <v>213</v>
      </c>
      <c r="G97" s="394" t="s">
        <v>249</v>
      </c>
      <c r="H97" s="670">
        <f t="shared" si="41"/>
        <v>10</v>
      </c>
      <c r="I97" s="36"/>
      <c r="J97" s="36"/>
      <c r="K97" s="36"/>
      <c r="L97" s="440">
        <v>10</v>
      </c>
      <c r="M97" s="440">
        <v>10</v>
      </c>
      <c r="N97" s="440">
        <v>10</v>
      </c>
      <c r="O97" s="440">
        <v>10</v>
      </c>
      <c r="P97" s="440">
        <v>10</v>
      </c>
      <c r="Q97" s="440">
        <v>10</v>
      </c>
      <c r="R97" s="440">
        <v>10</v>
      </c>
      <c r="S97" s="440">
        <v>10</v>
      </c>
      <c r="T97" s="440">
        <v>10</v>
      </c>
      <c r="U97" s="440">
        <v>10</v>
      </c>
      <c r="V97" s="440">
        <v>10</v>
      </c>
      <c r="W97" s="440">
        <v>10</v>
      </c>
      <c r="X97" s="376">
        <f t="shared" si="37"/>
        <v>10</v>
      </c>
      <c r="Y97" s="375">
        <f t="shared" si="38"/>
        <v>10</v>
      </c>
      <c r="Z97" s="373">
        <f t="shared" si="39"/>
        <v>10</v>
      </c>
      <c r="AA97" s="371">
        <f t="shared" si="40"/>
        <v>10</v>
      </c>
    </row>
    <row r="98" spans="1:30" ht="60" x14ac:dyDescent="0.25">
      <c r="A98" s="386"/>
      <c r="B98" s="386" t="s">
        <v>266</v>
      </c>
      <c r="C98" s="399" t="s">
        <v>267</v>
      </c>
      <c r="D98" s="394" t="s">
        <v>268</v>
      </c>
      <c r="E98" s="395" t="s">
        <v>269</v>
      </c>
      <c r="F98" s="395" t="s">
        <v>270</v>
      </c>
      <c r="G98" s="394" t="s">
        <v>271</v>
      </c>
      <c r="H98" s="670">
        <f t="shared" si="41"/>
        <v>10</v>
      </c>
      <c r="I98" s="36"/>
      <c r="J98" s="36"/>
      <c r="K98" s="36"/>
      <c r="L98" s="440">
        <v>10</v>
      </c>
      <c r="M98" s="440">
        <v>10</v>
      </c>
      <c r="N98" s="440">
        <v>10</v>
      </c>
      <c r="O98" s="440">
        <v>10</v>
      </c>
      <c r="P98" s="440">
        <v>10</v>
      </c>
      <c r="Q98" s="440">
        <v>10</v>
      </c>
      <c r="R98" s="440">
        <v>10</v>
      </c>
      <c r="S98" s="440">
        <v>10</v>
      </c>
      <c r="T98" s="440">
        <v>10</v>
      </c>
      <c r="U98" s="440">
        <v>10</v>
      </c>
      <c r="V98" s="440">
        <v>10</v>
      </c>
      <c r="W98" s="440">
        <v>10</v>
      </c>
      <c r="X98" s="376">
        <f t="shared" si="37"/>
        <v>10</v>
      </c>
      <c r="Y98" s="375">
        <f t="shared" si="38"/>
        <v>10</v>
      </c>
      <c r="Z98" s="373">
        <f t="shared" si="39"/>
        <v>10</v>
      </c>
      <c r="AA98" s="371">
        <f t="shared" si="40"/>
        <v>10</v>
      </c>
    </row>
    <row r="99" spans="1:30" ht="26.25" customHeight="1" x14ac:dyDescent="0.25">
      <c r="A99" s="19"/>
      <c r="B99" s="265" t="s">
        <v>272</v>
      </c>
      <c r="C99" s="24"/>
      <c r="D99" s="378"/>
      <c r="E99" s="378"/>
      <c r="F99" s="1017"/>
      <c r="G99" s="1017"/>
      <c r="H99" s="674">
        <f t="shared" si="41"/>
        <v>8.3333333333333339</v>
      </c>
      <c r="I99" s="36"/>
      <c r="J99" s="36"/>
      <c r="K99" s="36"/>
      <c r="L99" s="17" t="s">
        <v>489</v>
      </c>
      <c r="M99" s="17"/>
      <c r="N99" s="305"/>
      <c r="O99" s="17"/>
      <c r="P99" s="17"/>
      <c r="Q99" s="306"/>
      <c r="R99" s="17"/>
      <c r="S99" s="17"/>
      <c r="T99" s="307"/>
      <c r="U99" s="17"/>
      <c r="V99" s="17"/>
      <c r="W99" s="308"/>
      <c r="X99" s="456">
        <f>AVERAGE(X69:X98)</f>
        <v>8.3333333333333339</v>
      </c>
      <c r="Y99" s="456">
        <f t="shared" ref="Y99:AA99" si="42">AVERAGE(Y69:Y98)</f>
        <v>8.3333333333333339</v>
      </c>
      <c r="Z99" s="456">
        <f t="shared" si="42"/>
        <v>8.3333333333333339</v>
      </c>
      <c r="AA99" s="456">
        <f t="shared" si="42"/>
        <v>8.3333333333333339</v>
      </c>
    </row>
    <row r="100" spans="1:30" x14ac:dyDescent="0.25">
      <c r="A100" s="6"/>
      <c r="B100" s="6"/>
      <c r="C100" s="132"/>
      <c r="D100" s="137"/>
      <c r="E100" s="137"/>
      <c r="F100" s="137"/>
      <c r="G100" s="137"/>
      <c r="H100" s="612"/>
      <c r="I100" s="36"/>
      <c r="J100" s="36"/>
      <c r="K100" s="36"/>
      <c r="L100" s="130"/>
      <c r="M100" s="131"/>
      <c r="N100" s="102"/>
      <c r="O100" s="131"/>
      <c r="P100" s="131"/>
      <c r="Q100" s="62"/>
      <c r="R100" s="131"/>
      <c r="S100" s="131"/>
      <c r="T100" s="63"/>
      <c r="U100" s="131"/>
      <c r="V100" s="131"/>
      <c r="W100" s="64"/>
      <c r="X100" s="376"/>
      <c r="Y100" s="375"/>
      <c r="Z100" s="373"/>
      <c r="AA100" s="371"/>
    </row>
    <row r="101" spans="1:30" s="250" customFormat="1" ht="26.25" customHeight="1" x14ac:dyDescent="0.25">
      <c r="A101" s="145" t="s">
        <v>273</v>
      </c>
      <c r="B101" s="145"/>
      <c r="C101" s="252"/>
      <c r="D101" s="262"/>
      <c r="E101" s="262"/>
      <c r="F101" s="262"/>
      <c r="G101" s="262"/>
      <c r="H101" s="252"/>
      <c r="I101" s="208"/>
      <c r="J101" s="208"/>
      <c r="K101" s="208"/>
      <c r="L101" s="223"/>
      <c r="M101" s="147"/>
      <c r="N101" s="148"/>
      <c r="O101" s="147"/>
      <c r="P101" s="147"/>
      <c r="Q101" s="149"/>
      <c r="R101" s="147"/>
      <c r="S101" s="147"/>
      <c r="T101" s="150"/>
      <c r="U101" s="147"/>
      <c r="V101" s="147"/>
      <c r="W101" s="151"/>
      <c r="X101" s="376"/>
      <c r="Y101" s="375"/>
      <c r="Z101" s="373"/>
      <c r="AA101" s="371"/>
      <c r="AB101" s="326"/>
      <c r="AC101" s="326"/>
      <c r="AD101" s="326"/>
    </row>
    <row r="102" spans="1:30" ht="45" x14ac:dyDescent="0.25">
      <c r="A102" s="384"/>
      <c r="B102" s="384" t="s">
        <v>274</v>
      </c>
      <c r="C102" s="401" t="s">
        <v>275</v>
      </c>
      <c r="D102" s="402" t="s">
        <v>276</v>
      </c>
      <c r="E102" s="402"/>
      <c r="F102" s="402" t="s">
        <v>277</v>
      </c>
      <c r="G102" s="402" t="s">
        <v>278</v>
      </c>
      <c r="H102" s="671">
        <f>AA102</f>
        <v>7</v>
      </c>
      <c r="I102" s="36"/>
      <c r="J102" s="36"/>
      <c r="K102" s="36"/>
      <c r="L102" s="131">
        <v>7</v>
      </c>
      <c r="M102" s="131">
        <v>7</v>
      </c>
      <c r="N102" s="102">
        <v>7</v>
      </c>
      <c r="O102" s="131">
        <v>7</v>
      </c>
      <c r="P102" s="131">
        <v>7</v>
      </c>
      <c r="Q102" s="62">
        <v>7</v>
      </c>
      <c r="R102" s="131">
        <v>7</v>
      </c>
      <c r="S102" s="131">
        <v>7</v>
      </c>
      <c r="T102" s="63">
        <v>7</v>
      </c>
      <c r="U102" s="131">
        <v>7</v>
      </c>
      <c r="V102" s="131">
        <v>7</v>
      </c>
      <c r="W102" s="64">
        <v>7</v>
      </c>
      <c r="X102" s="376">
        <f t="shared" ref="X102:X109" si="43">N102</f>
        <v>7</v>
      </c>
      <c r="Y102" s="375">
        <f t="shared" ref="Y102:Y109" si="44">Q102</f>
        <v>7</v>
      </c>
      <c r="Z102" s="373">
        <f t="shared" ref="Z102:Z109" si="45">T102</f>
        <v>7</v>
      </c>
      <c r="AA102" s="371">
        <f t="shared" ref="AA102:AA109" si="46">W102</f>
        <v>7</v>
      </c>
    </row>
    <row r="103" spans="1:30" ht="75" x14ac:dyDescent="0.25">
      <c r="A103" s="384"/>
      <c r="B103" s="384" t="s">
        <v>279</v>
      </c>
      <c r="C103" s="401" t="s">
        <v>280</v>
      </c>
      <c r="D103" s="403" t="s">
        <v>281</v>
      </c>
      <c r="E103" s="402" t="s">
        <v>282</v>
      </c>
      <c r="F103" s="402" t="s">
        <v>283</v>
      </c>
      <c r="G103" s="402" t="s">
        <v>284</v>
      </c>
      <c r="H103" s="671">
        <f t="shared" ref="H103:H110" si="47">AA103</f>
        <v>10</v>
      </c>
      <c r="I103" s="36"/>
      <c r="J103" s="36"/>
      <c r="K103" s="36"/>
      <c r="L103" s="131">
        <v>10</v>
      </c>
      <c r="M103" s="440">
        <v>10</v>
      </c>
      <c r="N103" s="440">
        <v>10</v>
      </c>
      <c r="O103" s="440">
        <v>10</v>
      </c>
      <c r="P103" s="440">
        <v>10</v>
      </c>
      <c r="Q103" s="440">
        <v>10</v>
      </c>
      <c r="R103" s="440">
        <v>10</v>
      </c>
      <c r="S103" s="440">
        <v>10</v>
      </c>
      <c r="T103" s="440">
        <v>10</v>
      </c>
      <c r="U103" s="440">
        <v>10</v>
      </c>
      <c r="V103" s="440">
        <v>10</v>
      </c>
      <c r="W103" s="440">
        <v>10</v>
      </c>
      <c r="X103" s="376">
        <f t="shared" si="43"/>
        <v>10</v>
      </c>
      <c r="Y103" s="375">
        <f t="shared" si="44"/>
        <v>10</v>
      </c>
      <c r="Z103" s="373">
        <f t="shared" si="45"/>
        <v>10</v>
      </c>
      <c r="AA103" s="371">
        <f t="shared" si="46"/>
        <v>10</v>
      </c>
    </row>
    <row r="104" spans="1:30" ht="30" customHeight="1" x14ac:dyDescent="0.25">
      <c r="A104" s="384"/>
      <c r="B104" s="384" t="s">
        <v>285</v>
      </c>
      <c r="C104" s="401" t="s">
        <v>286</v>
      </c>
      <c r="D104" s="402" t="s">
        <v>287</v>
      </c>
      <c r="E104" s="402" t="s">
        <v>288</v>
      </c>
      <c r="F104" s="402" t="s">
        <v>289</v>
      </c>
      <c r="G104" s="402" t="s">
        <v>290</v>
      </c>
      <c r="H104" s="671">
        <f t="shared" si="47"/>
        <v>7</v>
      </c>
      <c r="I104" s="36"/>
      <c r="J104" s="36"/>
      <c r="K104" s="36"/>
      <c r="L104" s="131">
        <v>7</v>
      </c>
      <c r="M104" s="440">
        <v>7</v>
      </c>
      <c r="N104" s="440">
        <v>7</v>
      </c>
      <c r="O104" s="440">
        <v>7</v>
      </c>
      <c r="P104" s="440">
        <v>7</v>
      </c>
      <c r="Q104" s="440">
        <v>7</v>
      </c>
      <c r="R104" s="440">
        <v>7</v>
      </c>
      <c r="S104" s="440">
        <v>7</v>
      </c>
      <c r="T104" s="440">
        <v>7</v>
      </c>
      <c r="U104" s="440">
        <v>7</v>
      </c>
      <c r="V104" s="440">
        <v>7</v>
      </c>
      <c r="W104" s="440">
        <v>7</v>
      </c>
      <c r="X104" s="376">
        <f t="shared" si="43"/>
        <v>7</v>
      </c>
      <c r="Y104" s="375">
        <f t="shared" si="44"/>
        <v>7</v>
      </c>
      <c r="Z104" s="373">
        <f t="shared" si="45"/>
        <v>7</v>
      </c>
      <c r="AA104" s="371">
        <f t="shared" si="46"/>
        <v>7</v>
      </c>
    </row>
    <row r="105" spans="1:30" ht="120" x14ac:dyDescent="0.25">
      <c r="A105" s="384"/>
      <c r="B105" s="384" t="s">
        <v>291</v>
      </c>
      <c r="C105" s="401" t="s">
        <v>292</v>
      </c>
      <c r="D105" s="402" t="s">
        <v>293</v>
      </c>
      <c r="E105" s="402" t="s">
        <v>294</v>
      </c>
      <c r="F105" s="402" t="s">
        <v>295</v>
      </c>
      <c r="G105" s="403" t="s">
        <v>296</v>
      </c>
      <c r="H105" s="671">
        <f t="shared" si="47"/>
        <v>7</v>
      </c>
      <c r="I105" s="36"/>
      <c r="J105" s="36"/>
      <c r="K105" s="36"/>
      <c r="L105" s="131">
        <v>7</v>
      </c>
      <c r="M105" s="440">
        <v>7</v>
      </c>
      <c r="N105" s="440">
        <v>7</v>
      </c>
      <c r="O105" s="440">
        <v>7</v>
      </c>
      <c r="P105" s="440">
        <v>7</v>
      </c>
      <c r="Q105" s="440">
        <v>7</v>
      </c>
      <c r="R105" s="440">
        <v>7</v>
      </c>
      <c r="S105" s="440">
        <v>7</v>
      </c>
      <c r="T105" s="440">
        <v>7</v>
      </c>
      <c r="U105" s="440">
        <v>7</v>
      </c>
      <c r="V105" s="440">
        <v>7</v>
      </c>
      <c r="W105" s="440">
        <v>7</v>
      </c>
      <c r="X105" s="376">
        <f t="shared" si="43"/>
        <v>7</v>
      </c>
      <c r="Y105" s="375">
        <f t="shared" si="44"/>
        <v>7</v>
      </c>
      <c r="Z105" s="373">
        <f t="shared" si="45"/>
        <v>7</v>
      </c>
      <c r="AA105" s="371">
        <f t="shared" si="46"/>
        <v>7</v>
      </c>
    </row>
    <row r="106" spans="1:30" ht="81" customHeight="1" x14ac:dyDescent="0.25">
      <c r="A106" s="384"/>
      <c r="B106" s="384" t="s">
        <v>297</v>
      </c>
      <c r="C106" s="401" t="s">
        <v>298</v>
      </c>
      <c r="D106" s="402" t="s">
        <v>293</v>
      </c>
      <c r="E106" s="402" t="s">
        <v>294</v>
      </c>
      <c r="F106" s="402" t="s">
        <v>295</v>
      </c>
      <c r="G106" s="403" t="s">
        <v>296</v>
      </c>
      <c r="H106" s="671">
        <f t="shared" si="47"/>
        <v>10</v>
      </c>
      <c r="I106" s="36"/>
      <c r="J106" s="36"/>
      <c r="K106" s="36"/>
      <c r="L106" s="131">
        <v>10</v>
      </c>
      <c r="M106" s="440">
        <v>10</v>
      </c>
      <c r="N106" s="440">
        <v>10</v>
      </c>
      <c r="O106" s="440">
        <v>10</v>
      </c>
      <c r="P106" s="440">
        <v>10</v>
      </c>
      <c r="Q106" s="440">
        <v>10</v>
      </c>
      <c r="R106" s="440">
        <v>10</v>
      </c>
      <c r="S106" s="440">
        <v>10</v>
      </c>
      <c r="T106" s="440">
        <v>10</v>
      </c>
      <c r="U106" s="440">
        <v>10</v>
      </c>
      <c r="V106" s="440">
        <v>10</v>
      </c>
      <c r="W106" s="440">
        <v>10</v>
      </c>
      <c r="X106" s="376">
        <f t="shared" si="43"/>
        <v>10</v>
      </c>
      <c r="Y106" s="375">
        <f t="shared" si="44"/>
        <v>10</v>
      </c>
      <c r="Z106" s="373">
        <f t="shared" si="45"/>
        <v>10</v>
      </c>
      <c r="AA106" s="371">
        <f t="shared" si="46"/>
        <v>10</v>
      </c>
    </row>
    <row r="107" spans="1:30" ht="75" x14ac:dyDescent="0.25">
      <c r="A107" s="384"/>
      <c r="B107" s="384" t="s">
        <v>299</v>
      </c>
      <c r="C107" s="384" t="s">
        <v>300</v>
      </c>
      <c r="D107" s="402" t="s">
        <v>293</v>
      </c>
      <c r="E107" s="402" t="s">
        <v>294</v>
      </c>
      <c r="F107" s="402" t="s">
        <v>295</v>
      </c>
      <c r="G107" s="403" t="s">
        <v>296</v>
      </c>
      <c r="H107" s="671">
        <f t="shared" si="47"/>
        <v>10</v>
      </c>
      <c r="I107" s="36"/>
      <c r="J107" s="36"/>
      <c r="K107" s="36"/>
      <c r="L107" s="131">
        <v>10</v>
      </c>
      <c r="M107" s="440">
        <v>10</v>
      </c>
      <c r="N107" s="440">
        <v>10</v>
      </c>
      <c r="O107" s="440">
        <v>10</v>
      </c>
      <c r="P107" s="440">
        <v>10</v>
      </c>
      <c r="Q107" s="440">
        <v>10</v>
      </c>
      <c r="R107" s="440">
        <v>10</v>
      </c>
      <c r="S107" s="440">
        <v>10</v>
      </c>
      <c r="T107" s="440">
        <v>10</v>
      </c>
      <c r="U107" s="440">
        <v>10</v>
      </c>
      <c r="V107" s="440">
        <v>10</v>
      </c>
      <c r="W107" s="440">
        <v>10</v>
      </c>
      <c r="X107" s="376">
        <f t="shared" si="43"/>
        <v>10</v>
      </c>
      <c r="Y107" s="375">
        <f t="shared" si="44"/>
        <v>10</v>
      </c>
      <c r="Z107" s="373">
        <f t="shared" si="45"/>
        <v>10</v>
      </c>
      <c r="AA107" s="371">
        <f t="shared" si="46"/>
        <v>10</v>
      </c>
    </row>
    <row r="108" spans="1:30" ht="77.25" customHeight="1" x14ac:dyDescent="0.25">
      <c r="A108" s="384"/>
      <c r="B108" s="384" t="s">
        <v>301</v>
      </c>
      <c r="C108" s="384" t="s">
        <v>302</v>
      </c>
      <c r="D108" s="402" t="s">
        <v>293</v>
      </c>
      <c r="E108" s="402" t="s">
        <v>294</v>
      </c>
      <c r="F108" s="402" t="s">
        <v>295</v>
      </c>
      <c r="G108" s="403" t="s">
        <v>296</v>
      </c>
      <c r="H108" s="671">
        <f t="shared" si="47"/>
        <v>7</v>
      </c>
      <c r="I108" s="36"/>
      <c r="J108" s="36"/>
      <c r="K108" s="36"/>
      <c r="L108" s="131">
        <v>7</v>
      </c>
      <c r="M108" s="440">
        <v>7</v>
      </c>
      <c r="N108" s="440">
        <v>7</v>
      </c>
      <c r="O108" s="440">
        <v>7</v>
      </c>
      <c r="P108" s="440">
        <v>7</v>
      </c>
      <c r="Q108" s="440">
        <v>7</v>
      </c>
      <c r="R108" s="440">
        <v>7</v>
      </c>
      <c r="S108" s="440">
        <v>7</v>
      </c>
      <c r="T108" s="440">
        <v>7</v>
      </c>
      <c r="U108" s="440">
        <v>7</v>
      </c>
      <c r="V108" s="440">
        <v>7</v>
      </c>
      <c r="W108" s="440">
        <v>7</v>
      </c>
      <c r="X108" s="376">
        <f t="shared" si="43"/>
        <v>7</v>
      </c>
      <c r="Y108" s="375">
        <f t="shared" si="44"/>
        <v>7</v>
      </c>
      <c r="Z108" s="373">
        <f t="shared" si="45"/>
        <v>7</v>
      </c>
      <c r="AA108" s="371">
        <f t="shared" si="46"/>
        <v>7</v>
      </c>
    </row>
    <row r="109" spans="1:30" ht="90" x14ac:dyDescent="0.25">
      <c r="A109" s="384"/>
      <c r="B109" s="384" t="s">
        <v>303</v>
      </c>
      <c r="C109" s="401" t="s">
        <v>304</v>
      </c>
      <c r="D109" s="402" t="s">
        <v>293</v>
      </c>
      <c r="E109" s="402" t="s">
        <v>294</v>
      </c>
      <c r="F109" s="402" t="s">
        <v>295</v>
      </c>
      <c r="G109" s="403" t="s">
        <v>296</v>
      </c>
      <c r="H109" s="671">
        <f t="shared" si="47"/>
        <v>7</v>
      </c>
      <c r="I109" s="36"/>
      <c r="J109" s="36"/>
      <c r="K109" s="36"/>
      <c r="L109" s="440">
        <v>7</v>
      </c>
      <c r="M109" s="440">
        <v>7</v>
      </c>
      <c r="N109" s="440">
        <v>7</v>
      </c>
      <c r="O109" s="440">
        <v>7</v>
      </c>
      <c r="P109" s="440">
        <v>7</v>
      </c>
      <c r="Q109" s="440">
        <v>7</v>
      </c>
      <c r="R109" s="440">
        <v>7</v>
      </c>
      <c r="S109" s="440">
        <v>7</v>
      </c>
      <c r="T109" s="440">
        <v>7</v>
      </c>
      <c r="U109" s="440">
        <v>7</v>
      </c>
      <c r="V109" s="440">
        <v>7</v>
      </c>
      <c r="W109" s="440">
        <v>7</v>
      </c>
      <c r="X109" s="376">
        <f t="shared" si="43"/>
        <v>7</v>
      </c>
      <c r="Y109" s="375">
        <f t="shared" si="44"/>
        <v>7</v>
      </c>
      <c r="Z109" s="373">
        <f t="shared" si="45"/>
        <v>7</v>
      </c>
      <c r="AA109" s="371">
        <f t="shared" si="46"/>
        <v>7</v>
      </c>
    </row>
    <row r="110" spans="1:30" ht="28.5" customHeight="1" x14ac:dyDescent="0.25">
      <c r="A110" s="19"/>
      <c r="B110" s="439" t="s">
        <v>305</v>
      </c>
      <c r="C110" s="24"/>
      <c r="D110" s="441"/>
      <c r="E110" s="441"/>
      <c r="F110" s="441"/>
      <c r="G110" s="441"/>
      <c r="H110" s="677">
        <f t="shared" si="47"/>
        <v>8.125</v>
      </c>
      <c r="I110" s="36"/>
      <c r="J110" s="36"/>
      <c r="K110" s="36"/>
      <c r="L110" s="17" t="s">
        <v>489</v>
      </c>
      <c r="M110" s="17"/>
      <c r="N110" s="305"/>
      <c r="O110" s="17"/>
      <c r="P110" s="17"/>
      <c r="Q110" s="306"/>
      <c r="R110" s="17"/>
      <c r="S110" s="17"/>
      <c r="T110" s="307"/>
      <c r="U110" s="17"/>
      <c r="V110" s="17"/>
      <c r="W110" s="308"/>
      <c r="X110" s="305">
        <f>AVERAGE(X102:X109)</f>
        <v>8.125</v>
      </c>
      <c r="Y110" s="305">
        <f t="shared" ref="Y110:AA110" si="48">AVERAGE(Y102:Y109)</f>
        <v>8.125</v>
      </c>
      <c r="Z110" s="305">
        <f t="shared" si="48"/>
        <v>8.125</v>
      </c>
      <c r="AA110" s="305">
        <f t="shared" si="48"/>
        <v>8.125</v>
      </c>
    </row>
    <row r="111" spans="1:30" s="363" customFormat="1" ht="11.25" customHeight="1" x14ac:dyDescent="0.25">
      <c r="A111" s="364"/>
      <c r="B111" s="364"/>
      <c r="C111" s="364"/>
      <c r="D111" s="444"/>
      <c r="E111" s="444"/>
      <c r="F111" s="444"/>
      <c r="G111" s="444"/>
      <c r="H111" s="672"/>
      <c r="I111" s="36"/>
      <c r="J111" s="36"/>
      <c r="K111" s="36"/>
      <c r="L111" s="445"/>
      <c r="M111" s="446"/>
      <c r="N111" s="447"/>
      <c r="O111" s="446"/>
      <c r="P111" s="446"/>
      <c r="Q111" s="448"/>
      <c r="R111" s="446"/>
      <c r="S111" s="446"/>
      <c r="T111" s="449"/>
      <c r="U111" s="446"/>
      <c r="V111" s="446"/>
      <c r="W111" s="450"/>
      <c r="X111" s="451"/>
      <c r="Y111" s="452"/>
      <c r="Z111" s="453"/>
      <c r="AA111" s="454"/>
      <c r="AB111" s="713"/>
      <c r="AC111" s="713"/>
      <c r="AD111" s="713"/>
    </row>
    <row r="112" spans="1:30" s="250" customFormat="1" ht="30" customHeight="1" x14ac:dyDescent="0.25">
      <c r="A112" s="385" t="s">
        <v>306</v>
      </c>
      <c r="B112" s="385"/>
      <c r="C112" s="385"/>
      <c r="D112" s="404"/>
      <c r="E112" s="380"/>
      <c r="F112" s="442"/>
      <c r="G112" s="442"/>
      <c r="H112" s="665"/>
      <c r="I112" s="208"/>
      <c r="J112" s="208"/>
      <c r="K112" s="208"/>
      <c r="L112" s="6"/>
      <c r="M112" s="147"/>
      <c r="N112" s="148"/>
      <c r="O112" s="147"/>
      <c r="P112" s="147"/>
      <c r="Q112" s="149"/>
      <c r="R112" s="147"/>
      <c r="S112" s="147"/>
      <c r="T112" s="150"/>
      <c r="U112" s="147"/>
      <c r="V112" s="147"/>
      <c r="W112" s="151"/>
      <c r="X112" s="376"/>
      <c r="Y112" s="375"/>
      <c r="Z112" s="373"/>
      <c r="AA112" s="371"/>
      <c r="AB112" s="326"/>
      <c r="AC112" s="326"/>
      <c r="AD112" s="326"/>
    </row>
    <row r="113" spans="1:30" x14ac:dyDescent="0.25">
      <c r="A113" s="385"/>
      <c r="B113" s="385"/>
      <c r="C113" s="385"/>
      <c r="D113" s="404"/>
      <c r="E113" s="455"/>
      <c r="F113" s="442"/>
      <c r="G113" s="442"/>
      <c r="H113" s="665"/>
      <c r="I113" s="36"/>
      <c r="J113" s="36"/>
      <c r="K113" s="36"/>
      <c r="L113" s="27"/>
      <c r="M113" s="440"/>
      <c r="N113" s="102"/>
      <c r="O113" s="440"/>
      <c r="P113" s="440"/>
      <c r="Q113" s="62"/>
      <c r="R113" s="440"/>
      <c r="S113" s="440"/>
      <c r="T113" s="63"/>
      <c r="U113" s="440"/>
      <c r="V113" s="440"/>
      <c r="W113" s="64"/>
      <c r="X113" s="376"/>
      <c r="Y113" s="375"/>
      <c r="Z113" s="373"/>
      <c r="AA113" s="371"/>
    </row>
    <row r="114" spans="1:30" ht="80.25" customHeight="1" x14ac:dyDescent="0.25">
      <c r="A114" s="385"/>
      <c r="B114" s="380" t="s">
        <v>307</v>
      </c>
      <c r="C114" s="380" t="s">
        <v>308</v>
      </c>
      <c r="D114" s="388" t="s">
        <v>309</v>
      </c>
      <c r="E114" s="388" t="s">
        <v>310</v>
      </c>
      <c r="F114" s="388" t="s">
        <v>311</v>
      </c>
      <c r="G114" s="388" t="s">
        <v>312</v>
      </c>
      <c r="H114" s="665">
        <f>AA114</f>
        <v>10</v>
      </c>
      <c r="I114" s="36"/>
      <c r="J114" s="36"/>
      <c r="K114" s="36"/>
      <c r="L114" s="131">
        <v>10</v>
      </c>
      <c r="M114" s="440">
        <v>10</v>
      </c>
      <c r="N114" s="440">
        <v>10</v>
      </c>
      <c r="O114" s="440">
        <v>10</v>
      </c>
      <c r="P114" s="440">
        <v>10</v>
      </c>
      <c r="Q114" s="440">
        <v>10</v>
      </c>
      <c r="R114" s="440">
        <v>10</v>
      </c>
      <c r="S114" s="440">
        <v>10</v>
      </c>
      <c r="T114" s="440">
        <v>10</v>
      </c>
      <c r="U114" s="440">
        <v>10</v>
      </c>
      <c r="V114" s="440">
        <v>10</v>
      </c>
      <c r="W114" s="440">
        <v>10</v>
      </c>
      <c r="X114" s="376">
        <f t="shared" ref="X114:X123" si="49">N114</f>
        <v>10</v>
      </c>
      <c r="Y114" s="375">
        <f t="shared" ref="Y114:Y123" si="50">Q114</f>
        <v>10</v>
      </c>
      <c r="Z114" s="373">
        <f t="shared" ref="Z114:Z123" si="51">T114</f>
        <v>10</v>
      </c>
      <c r="AA114" s="371">
        <f t="shared" ref="AA114:AA123" si="52">W114</f>
        <v>10</v>
      </c>
    </row>
    <row r="115" spans="1:30" ht="75" x14ac:dyDescent="0.25">
      <c r="A115" s="385"/>
      <c r="B115" s="380" t="s">
        <v>313</v>
      </c>
      <c r="C115" s="380" t="s">
        <v>314</v>
      </c>
      <c r="D115" s="388" t="s">
        <v>309</v>
      </c>
      <c r="E115" s="388" t="s">
        <v>310</v>
      </c>
      <c r="F115" s="388" t="s">
        <v>311</v>
      </c>
      <c r="G115" s="388" t="s">
        <v>312</v>
      </c>
      <c r="H115" s="665">
        <f t="shared" ref="H115:H124" si="53">AA115</f>
        <v>10</v>
      </c>
      <c r="I115" s="36"/>
      <c r="J115" s="36"/>
      <c r="K115" s="36"/>
      <c r="L115" s="131">
        <v>10</v>
      </c>
      <c r="M115" s="440">
        <v>10</v>
      </c>
      <c r="N115" s="440">
        <v>10</v>
      </c>
      <c r="O115" s="440">
        <v>10</v>
      </c>
      <c r="P115" s="440">
        <v>10</v>
      </c>
      <c r="Q115" s="440">
        <v>10</v>
      </c>
      <c r="R115" s="440">
        <v>10</v>
      </c>
      <c r="S115" s="440">
        <v>10</v>
      </c>
      <c r="T115" s="440">
        <v>10</v>
      </c>
      <c r="U115" s="440">
        <v>10</v>
      </c>
      <c r="V115" s="440">
        <v>10</v>
      </c>
      <c r="W115" s="440">
        <v>10</v>
      </c>
      <c r="X115" s="376">
        <f t="shared" si="49"/>
        <v>10</v>
      </c>
      <c r="Y115" s="375">
        <f t="shared" si="50"/>
        <v>10</v>
      </c>
      <c r="Z115" s="373">
        <f t="shared" si="51"/>
        <v>10</v>
      </c>
      <c r="AA115" s="371">
        <f t="shared" si="52"/>
        <v>10</v>
      </c>
    </row>
    <row r="116" spans="1:30" ht="68.25" customHeight="1" x14ac:dyDescent="0.25">
      <c r="A116" s="380"/>
      <c r="B116" s="380" t="s">
        <v>315</v>
      </c>
      <c r="C116" s="380" t="s">
        <v>316</v>
      </c>
      <c r="D116" s="388" t="s">
        <v>317</v>
      </c>
      <c r="E116" s="388" t="s">
        <v>318</v>
      </c>
      <c r="F116" s="388" t="s">
        <v>319</v>
      </c>
      <c r="G116" s="388" t="s">
        <v>320</v>
      </c>
      <c r="H116" s="665">
        <f t="shared" si="53"/>
        <v>10</v>
      </c>
      <c r="I116" s="36"/>
      <c r="J116" s="36"/>
      <c r="K116" s="36"/>
      <c r="L116" s="131">
        <v>10</v>
      </c>
      <c r="M116" s="440">
        <v>10</v>
      </c>
      <c r="N116" s="440">
        <v>10</v>
      </c>
      <c r="O116" s="440">
        <v>10</v>
      </c>
      <c r="P116" s="440">
        <v>10</v>
      </c>
      <c r="Q116" s="440">
        <v>10</v>
      </c>
      <c r="R116" s="440">
        <v>10</v>
      </c>
      <c r="S116" s="440">
        <v>10</v>
      </c>
      <c r="T116" s="440">
        <v>10</v>
      </c>
      <c r="U116" s="440">
        <v>10</v>
      </c>
      <c r="V116" s="440">
        <v>10</v>
      </c>
      <c r="W116" s="440">
        <v>10</v>
      </c>
      <c r="X116" s="376">
        <f t="shared" si="49"/>
        <v>10</v>
      </c>
      <c r="Y116" s="375">
        <f t="shared" si="50"/>
        <v>10</v>
      </c>
      <c r="Z116" s="373">
        <f t="shared" si="51"/>
        <v>10</v>
      </c>
      <c r="AA116" s="371">
        <f t="shared" si="52"/>
        <v>10</v>
      </c>
    </row>
    <row r="117" spans="1:30" ht="120" x14ac:dyDescent="0.25">
      <c r="A117" s="380"/>
      <c r="B117" s="380" t="s">
        <v>321</v>
      </c>
      <c r="C117" s="380" t="s">
        <v>322</v>
      </c>
      <c r="D117" s="388" t="s">
        <v>323</v>
      </c>
      <c r="E117" s="388" t="s">
        <v>324</v>
      </c>
      <c r="F117" s="388" t="s">
        <v>325</v>
      </c>
      <c r="G117" s="388" t="s">
        <v>326</v>
      </c>
      <c r="H117" s="665">
        <f t="shared" si="53"/>
        <v>10</v>
      </c>
      <c r="I117" s="36"/>
      <c r="J117" s="36"/>
      <c r="K117" s="36"/>
      <c r="L117" s="131">
        <v>10</v>
      </c>
      <c r="M117" s="440">
        <v>10</v>
      </c>
      <c r="N117" s="440">
        <v>10</v>
      </c>
      <c r="O117" s="440">
        <v>10</v>
      </c>
      <c r="P117" s="440">
        <v>10</v>
      </c>
      <c r="Q117" s="440">
        <v>10</v>
      </c>
      <c r="R117" s="440">
        <v>10</v>
      </c>
      <c r="S117" s="440">
        <v>10</v>
      </c>
      <c r="T117" s="440">
        <v>10</v>
      </c>
      <c r="U117" s="440">
        <v>10</v>
      </c>
      <c r="V117" s="440">
        <v>10</v>
      </c>
      <c r="W117" s="440">
        <v>10</v>
      </c>
      <c r="X117" s="376">
        <f t="shared" si="49"/>
        <v>10</v>
      </c>
      <c r="Y117" s="375">
        <f t="shared" si="50"/>
        <v>10</v>
      </c>
      <c r="Z117" s="373">
        <f t="shared" si="51"/>
        <v>10</v>
      </c>
      <c r="AA117" s="371">
        <f t="shared" si="52"/>
        <v>10</v>
      </c>
    </row>
    <row r="118" spans="1:30" ht="75" x14ac:dyDescent="0.25">
      <c r="A118" s="380"/>
      <c r="B118" s="380" t="s">
        <v>327</v>
      </c>
      <c r="C118" s="380" t="s">
        <v>328</v>
      </c>
      <c r="D118" s="388" t="s">
        <v>329</v>
      </c>
      <c r="E118" s="388" t="s">
        <v>330</v>
      </c>
      <c r="F118" s="388" t="s">
        <v>331</v>
      </c>
      <c r="G118" s="388" t="s">
        <v>332</v>
      </c>
      <c r="H118" s="665">
        <f t="shared" si="53"/>
        <v>10</v>
      </c>
      <c r="I118" s="36"/>
      <c r="J118" s="36"/>
      <c r="K118" s="36"/>
      <c r="L118" s="131">
        <v>10</v>
      </c>
      <c r="M118" s="440">
        <v>10</v>
      </c>
      <c r="N118" s="440">
        <v>10</v>
      </c>
      <c r="O118" s="440">
        <v>10</v>
      </c>
      <c r="P118" s="440">
        <v>10</v>
      </c>
      <c r="Q118" s="440">
        <v>10</v>
      </c>
      <c r="R118" s="440">
        <v>10</v>
      </c>
      <c r="S118" s="440">
        <v>10</v>
      </c>
      <c r="T118" s="440">
        <v>10</v>
      </c>
      <c r="U118" s="440">
        <v>10</v>
      </c>
      <c r="V118" s="440">
        <v>10</v>
      </c>
      <c r="W118" s="440">
        <v>10</v>
      </c>
      <c r="X118" s="376">
        <f t="shared" si="49"/>
        <v>10</v>
      </c>
      <c r="Y118" s="375">
        <f t="shared" si="50"/>
        <v>10</v>
      </c>
      <c r="Z118" s="373">
        <f t="shared" si="51"/>
        <v>10</v>
      </c>
      <c r="AA118" s="371">
        <f t="shared" si="52"/>
        <v>10</v>
      </c>
    </row>
    <row r="119" spans="1:30" ht="60" x14ac:dyDescent="0.25">
      <c r="A119" s="380"/>
      <c r="B119" s="380" t="s">
        <v>333</v>
      </c>
      <c r="C119" s="380" t="s">
        <v>334</v>
      </c>
      <c r="D119" s="388" t="s">
        <v>317</v>
      </c>
      <c r="E119" s="388" t="s">
        <v>310</v>
      </c>
      <c r="F119" s="388" t="s">
        <v>311</v>
      </c>
      <c r="G119" s="388" t="s">
        <v>312</v>
      </c>
      <c r="H119" s="665">
        <f t="shared" si="53"/>
        <v>10</v>
      </c>
      <c r="I119" s="36"/>
      <c r="J119" s="36"/>
      <c r="K119" s="36"/>
      <c r="L119" s="131">
        <v>10</v>
      </c>
      <c r="M119" s="440">
        <v>10</v>
      </c>
      <c r="N119" s="440">
        <v>10</v>
      </c>
      <c r="O119" s="440">
        <v>10</v>
      </c>
      <c r="P119" s="440">
        <v>10</v>
      </c>
      <c r="Q119" s="440">
        <v>10</v>
      </c>
      <c r="R119" s="440">
        <v>10</v>
      </c>
      <c r="S119" s="440">
        <v>10</v>
      </c>
      <c r="T119" s="440">
        <v>10</v>
      </c>
      <c r="U119" s="440">
        <v>10</v>
      </c>
      <c r="V119" s="440">
        <v>10</v>
      </c>
      <c r="W119" s="440">
        <v>10</v>
      </c>
      <c r="X119" s="376">
        <f t="shared" si="49"/>
        <v>10</v>
      </c>
      <c r="Y119" s="375">
        <f t="shared" si="50"/>
        <v>10</v>
      </c>
      <c r="Z119" s="373">
        <f t="shared" si="51"/>
        <v>10</v>
      </c>
      <c r="AA119" s="371">
        <f t="shared" si="52"/>
        <v>10</v>
      </c>
    </row>
    <row r="120" spans="1:30" ht="60" x14ac:dyDescent="0.25">
      <c r="A120" s="380"/>
      <c r="B120" s="380" t="s">
        <v>335</v>
      </c>
      <c r="C120" s="380" t="s">
        <v>336</v>
      </c>
      <c r="D120" s="388" t="s">
        <v>317</v>
      </c>
      <c r="E120" s="388" t="s">
        <v>337</v>
      </c>
      <c r="F120" s="388" t="s">
        <v>338</v>
      </c>
      <c r="G120" s="388" t="s">
        <v>339</v>
      </c>
      <c r="H120" s="665">
        <f t="shared" si="53"/>
        <v>7</v>
      </c>
      <c r="I120" s="36"/>
      <c r="J120" s="36"/>
      <c r="K120" s="36"/>
      <c r="L120" s="131">
        <v>7</v>
      </c>
      <c r="M120" s="440">
        <v>7</v>
      </c>
      <c r="N120" s="440">
        <v>7</v>
      </c>
      <c r="O120" s="440">
        <v>7</v>
      </c>
      <c r="P120" s="440">
        <v>7</v>
      </c>
      <c r="Q120" s="440">
        <v>7</v>
      </c>
      <c r="R120" s="440">
        <v>7</v>
      </c>
      <c r="S120" s="440">
        <v>7</v>
      </c>
      <c r="T120" s="440">
        <v>7</v>
      </c>
      <c r="U120" s="440">
        <v>7</v>
      </c>
      <c r="V120" s="440">
        <v>7</v>
      </c>
      <c r="W120" s="440">
        <v>7</v>
      </c>
      <c r="X120" s="376">
        <f t="shared" si="49"/>
        <v>7</v>
      </c>
      <c r="Y120" s="375">
        <f t="shared" si="50"/>
        <v>7</v>
      </c>
      <c r="Z120" s="373">
        <f t="shared" si="51"/>
        <v>7</v>
      </c>
      <c r="AA120" s="371">
        <f t="shared" si="52"/>
        <v>7</v>
      </c>
    </row>
    <row r="121" spans="1:30" ht="77.25" customHeight="1" x14ac:dyDescent="0.25">
      <c r="A121" s="380"/>
      <c r="B121" s="380" t="s">
        <v>340</v>
      </c>
      <c r="C121" s="380" t="s">
        <v>341</v>
      </c>
      <c r="D121" s="388" t="s">
        <v>181</v>
      </c>
      <c r="E121" s="388" t="s">
        <v>182</v>
      </c>
      <c r="F121" s="388" t="s">
        <v>183</v>
      </c>
      <c r="G121" s="388" t="s">
        <v>184</v>
      </c>
      <c r="H121" s="665">
        <f t="shared" si="53"/>
        <v>10</v>
      </c>
      <c r="I121" s="36"/>
      <c r="J121" s="36"/>
      <c r="K121" s="36"/>
      <c r="L121" s="131">
        <v>10</v>
      </c>
      <c r="M121" s="440">
        <v>10</v>
      </c>
      <c r="N121" s="440">
        <v>10</v>
      </c>
      <c r="O121" s="440">
        <v>10</v>
      </c>
      <c r="P121" s="440">
        <v>10</v>
      </c>
      <c r="Q121" s="440">
        <v>10</v>
      </c>
      <c r="R121" s="440">
        <v>10</v>
      </c>
      <c r="S121" s="440">
        <v>10</v>
      </c>
      <c r="T121" s="440">
        <v>10</v>
      </c>
      <c r="U121" s="440">
        <v>10</v>
      </c>
      <c r="V121" s="440">
        <v>10</v>
      </c>
      <c r="W121" s="440">
        <v>10</v>
      </c>
      <c r="X121" s="376">
        <f t="shared" si="49"/>
        <v>10</v>
      </c>
      <c r="Y121" s="375">
        <f t="shared" si="50"/>
        <v>10</v>
      </c>
      <c r="Z121" s="373">
        <f t="shared" si="51"/>
        <v>10</v>
      </c>
      <c r="AA121" s="371">
        <f t="shared" si="52"/>
        <v>10</v>
      </c>
    </row>
    <row r="122" spans="1:30" ht="90" x14ac:dyDescent="0.25">
      <c r="A122" s="380"/>
      <c r="B122" s="380" t="s">
        <v>342</v>
      </c>
      <c r="C122" s="380" t="s">
        <v>343</v>
      </c>
      <c r="D122" s="388" t="s">
        <v>344</v>
      </c>
      <c r="E122" s="388" t="s">
        <v>345</v>
      </c>
      <c r="F122" s="388" t="s">
        <v>346</v>
      </c>
      <c r="G122" s="388" t="s">
        <v>347</v>
      </c>
      <c r="H122" s="665">
        <f t="shared" si="53"/>
        <v>7</v>
      </c>
      <c r="I122" s="36"/>
      <c r="J122" s="36"/>
      <c r="K122" s="36"/>
      <c r="L122" s="131">
        <v>7</v>
      </c>
      <c r="M122" s="440">
        <v>7</v>
      </c>
      <c r="N122" s="440">
        <v>7</v>
      </c>
      <c r="O122" s="440">
        <v>7</v>
      </c>
      <c r="P122" s="440">
        <v>7</v>
      </c>
      <c r="Q122" s="440">
        <v>7</v>
      </c>
      <c r="R122" s="440">
        <v>7</v>
      </c>
      <c r="S122" s="440">
        <v>7</v>
      </c>
      <c r="T122" s="440">
        <v>7</v>
      </c>
      <c r="U122" s="440">
        <v>7</v>
      </c>
      <c r="V122" s="440">
        <v>7</v>
      </c>
      <c r="W122" s="440">
        <v>7</v>
      </c>
      <c r="X122" s="376">
        <f t="shared" si="49"/>
        <v>7</v>
      </c>
      <c r="Y122" s="375">
        <f t="shared" si="50"/>
        <v>7</v>
      </c>
      <c r="Z122" s="373">
        <f t="shared" si="51"/>
        <v>7</v>
      </c>
      <c r="AA122" s="371">
        <f t="shared" si="52"/>
        <v>7</v>
      </c>
    </row>
    <row r="123" spans="1:30" ht="135" x14ac:dyDescent="0.25">
      <c r="A123" s="380"/>
      <c r="B123" s="380" t="s">
        <v>348</v>
      </c>
      <c r="C123" s="380" t="s">
        <v>349</v>
      </c>
      <c r="D123" s="388" t="s">
        <v>350</v>
      </c>
      <c r="E123" s="388" t="s">
        <v>351</v>
      </c>
      <c r="F123" s="388" t="s">
        <v>352</v>
      </c>
      <c r="G123" s="388" t="s">
        <v>353</v>
      </c>
      <c r="H123" s="665">
        <f t="shared" si="53"/>
        <v>10</v>
      </c>
      <c r="I123" s="36"/>
      <c r="J123" s="36"/>
      <c r="K123" s="36"/>
      <c r="L123" s="131">
        <v>10</v>
      </c>
      <c r="M123" s="440">
        <v>10</v>
      </c>
      <c r="N123" s="440">
        <v>10</v>
      </c>
      <c r="O123" s="440">
        <v>10</v>
      </c>
      <c r="P123" s="440">
        <v>10</v>
      </c>
      <c r="Q123" s="440">
        <v>10</v>
      </c>
      <c r="R123" s="440">
        <v>10</v>
      </c>
      <c r="S123" s="440">
        <v>10</v>
      </c>
      <c r="T123" s="440">
        <v>10</v>
      </c>
      <c r="U123" s="440">
        <v>10</v>
      </c>
      <c r="V123" s="440">
        <v>10</v>
      </c>
      <c r="W123" s="440">
        <v>10</v>
      </c>
      <c r="X123" s="376">
        <f t="shared" si="49"/>
        <v>10</v>
      </c>
      <c r="Y123" s="375">
        <f t="shared" si="50"/>
        <v>10</v>
      </c>
      <c r="Z123" s="373">
        <f t="shared" si="51"/>
        <v>10</v>
      </c>
      <c r="AA123" s="371">
        <f t="shared" si="52"/>
        <v>10</v>
      </c>
    </row>
    <row r="124" spans="1:30" ht="29.25" customHeight="1" x14ac:dyDescent="0.25">
      <c r="A124" s="19"/>
      <c r="B124" s="265" t="s">
        <v>354</v>
      </c>
      <c r="C124" s="19"/>
      <c r="D124" s="30"/>
      <c r="E124" s="30"/>
      <c r="F124" s="378"/>
      <c r="G124" s="378"/>
      <c r="H124" s="269">
        <f t="shared" si="53"/>
        <v>9.4</v>
      </c>
      <c r="I124" s="36"/>
      <c r="J124" s="36"/>
      <c r="K124" s="36"/>
      <c r="L124" s="17" t="s">
        <v>489</v>
      </c>
      <c r="M124" s="17"/>
      <c r="N124" s="305"/>
      <c r="O124" s="17"/>
      <c r="P124" s="17"/>
      <c r="Q124" s="306"/>
      <c r="R124" s="17"/>
      <c r="S124" s="17"/>
      <c r="T124" s="307"/>
      <c r="U124" s="17"/>
      <c r="V124" s="17"/>
      <c r="W124" s="308"/>
      <c r="X124" s="305">
        <f>AVERAGE(X114:X123)</f>
        <v>9.4</v>
      </c>
      <c r="Y124" s="305">
        <f t="shared" ref="Y124:AA124" si="54">AVERAGE(Y114:Y123)</f>
        <v>9.4</v>
      </c>
      <c r="Z124" s="305">
        <f t="shared" si="54"/>
        <v>9.4</v>
      </c>
      <c r="AA124" s="305">
        <f t="shared" si="54"/>
        <v>9.4</v>
      </c>
    </row>
    <row r="125" spans="1:30" ht="9.75" customHeight="1" x14ac:dyDescent="0.25">
      <c r="A125" s="6"/>
      <c r="B125" s="133"/>
      <c r="C125" s="6"/>
      <c r="D125" s="134"/>
      <c r="E125" s="134"/>
      <c r="F125" s="134"/>
      <c r="G125" s="134"/>
      <c r="H125" s="620"/>
      <c r="I125" s="36"/>
      <c r="J125" s="36"/>
      <c r="K125" s="36"/>
      <c r="L125" s="132"/>
      <c r="M125" s="131"/>
      <c r="N125" s="102"/>
      <c r="O125" s="131"/>
      <c r="P125" s="131"/>
      <c r="Q125" s="62"/>
      <c r="R125" s="131"/>
      <c r="S125" s="131"/>
      <c r="T125" s="63"/>
      <c r="U125" s="131"/>
      <c r="V125" s="131"/>
      <c r="W125" s="64"/>
      <c r="X125" s="376"/>
      <c r="Y125" s="375"/>
      <c r="Z125" s="373"/>
      <c r="AA125" s="371"/>
    </row>
    <row r="126" spans="1:30" s="250" customFormat="1" ht="29.25" customHeight="1" x14ac:dyDescent="0.25">
      <c r="A126" s="145" t="s">
        <v>355</v>
      </c>
      <c r="B126" s="145"/>
      <c r="C126" s="145"/>
      <c r="D126" s="255"/>
      <c r="E126" s="255"/>
      <c r="F126" s="255"/>
      <c r="G126" s="255"/>
      <c r="H126" s="223"/>
      <c r="I126" s="208"/>
      <c r="J126" s="208"/>
      <c r="K126" s="208"/>
      <c r="L126" s="252"/>
      <c r="M126" s="147"/>
      <c r="N126" s="148"/>
      <c r="O126" s="147"/>
      <c r="P126" s="147"/>
      <c r="Q126" s="149"/>
      <c r="R126" s="147"/>
      <c r="S126" s="147"/>
      <c r="T126" s="150"/>
      <c r="U126" s="147"/>
      <c r="V126" s="147"/>
      <c r="W126" s="151"/>
      <c r="X126" s="148"/>
      <c r="Y126" s="149"/>
      <c r="Z126" s="150"/>
      <c r="AA126" s="151"/>
      <c r="AB126" s="326"/>
      <c r="AC126" s="326"/>
      <c r="AD126" s="326"/>
    </row>
    <row r="127" spans="1:30" ht="45" x14ac:dyDescent="0.25">
      <c r="A127" s="349"/>
      <c r="B127" s="349" t="s">
        <v>356</v>
      </c>
      <c r="C127" s="349" t="s">
        <v>357</v>
      </c>
      <c r="D127" s="389" t="s">
        <v>358</v>
      </c>
      <c r="E127" s="389" t="s">
        <v>359</v>
      </c>
      <c r="F127" s="389" t="s">
        <v>360</v>
      </c>
      <c r="G127" s="389" t="s">
        <v>361</v>
      </c>
      <c r="H127" s="666">
        <f>AA127</f>
        <v>10</v>
      </c>
      <c r="I127" s="36"/>
      <c r="J127" s="36"/>
      <c r="K127" s="36"/>
      <c r="L127" s="131">
        <v>10</v>
      </c>
      <c r="M127" s="440">
        <v>10</v>
      </c>
      <c r="N127" s="440">
        <v>10</v>
      </c>
      <c r="O127" s="440">
        <v>10</v>
      </c>
      <c r="P127" s="440">
        <v>10</v>
      </c>
      <c r="Q127" s="440">
        <v>10</v>
      </c>
      <c r="R127" s="440">
        <v>10</v>
      </c>
      <c r="S127" s="440">
        <v>10</v>
      </c>
      <c r="T127" s="440">
        <v>10</v>
      </c>
      <c r="U127" s="440">
        <v>10</v>
      </c>
      <c r="V127" s="440">
        <v>10</v>
      </c>
      <c r="W127" s="440">
        <v>10</v>
      </c>
      <c r="X127" s="376">
        <f t="shared" ref="X127:X137" si="55">N127</f>
        <v>10</v>
      </c>
      <c r="Y127" s="375">
        <f t="shared" ref="Y127:Y137" si="56">Q127</f>
        <v>10</v>
      </c>
      <c r="Z127" s="373">
        <f t="shared" ref="Z127:Z137" si="57">T127</f>
        <v>10</v>
      </c>
      <c r="AA127" s="371">
        <f t="shared" ref="AA127:AA137" si="58">W127</f>
        <v>10</v>
      </c>
    </row>
    <row r="128" spans="1:30" ht="34.5" customHeight="1" x14ac:dyDescent="0.25">
      <c r="A128" s="349"/>
      <c r="B128" s="349" t="s">
        <v>362</v>
      </c>
      <c r="C128" s="349" t="s">
        <v>363</v>
      </c>
      <c r="D128" s="389" t="s">
        <v>358</v>
      </c>
      <c r="E128" s="389" t="s">
        <v>359</v>
      </c>
      <c r="F128" s="389" t="s">
        <v>360</v>
      </c>
      <c r="G128" s="389" t="s">
        <v>361</v>
      </c>
      <c r="H128" s="666">
        <f t="shared" ref="H128:H138" si="59">AA128</f>
        <v>10</v>
      </c>
      <c r="I128" s="36"/>
      <c r="J128" s="36"/>
      <c r="K128" s="36"/>
      <c r="L128" s="131">
        <v>10</v>
      </c>
      <c r="M128" s="440">
        <v>10</v>
      </c>
      <c r="N128" s="440">
        <v>10</v>
      </c>
      <c r="O128" s="440">
        <v>10</v>
      </c>
      <c r="P128" s="440">
        <v>10</v>
      </c>
      <c r="Q128" s="440">
        <v>10</v>
      </c>
      <c r="R128" s="440">
        <v>10</v>
      </c>
      <c r="S128" s="440">
        <v>10</v>
      </c>
      <c r="T128" s="440">
        <v>10</v>
      </c>
      <c r="U128" s="440">
        <v>10</v>
      </c>
      <c r="V128" s="440">
        <v>10</v>
      </c>
      <c r="W128" s="440">
        <v>10</v>
      </c>
      <c r="X128" s="376">
        <f t="shared" si="55"/>
        <v>10</v>
      </c>
      <c r="Y128" s="375">
        <f t="shared" si="56"/>
        <v>10</v>
      </c>
      <c r="Z128" s="373">
        <f t="shared" si="57"/>
        <v>10</v>
      </c>
      <c r="AA128" s="371">
        <f t="shared" si="58"/>
        <v>10</v>
      </c>
    </row>
    <row r="129" spans="1:30" ht="45" x14ac:dyDescent="0.25">
      <c r="A129" s="349"/>
      <c r="B129" s="349" t="s">
        <v>364</v>
      </c>
      <c r="C129" s="349" t="s">
        <v>365</v>
      </c>
      <c r="D129" s="389" t="s">
        <v>64</v>
      </c>
      <c r="E129" s="389" t="s">
        <v>366</v>
      </c>
      <c r="F129" s="389" t="s">
        <v>367</v>
      </c>
      <c r="G129" s="389" t="s">
        <v>368</v>
      </c>
      <c r="H129" s="666">
        <f t="shared" si="59"/>
        <v>10</v>
      </c>
      <c r="I129" s="36"/>
      <c r="J129" s="36"/>
      <c r="K129" s="36"/>
      <c r="L129" s="131">
        <v>10</v>
      </c>
      <c r="M129" s="440">
        <v>10</v>
      </c>
      <c r="N129" s="440">
        <v>10</v>
      </c>
      <c r="O129" s="440">
        <v>10</v>
      </c>
      <c r="P129" s="440">
        <v>10</v>
      </c>
      <c r="Q129" s="440">
        <v>10</v>
      </c>
      <c r="R129" s="440">
        <v>10</v>
      </c>
      <c r="S129" s="440">
        <v>10</v>
      </c>
      <c r="T129" s="440">
        <v>10</v>
      </c>
      <c r="U129" s="440">
        <v>10</v>
      </c>
      <c r="V129" s="440">
        <v>10</v>
      </c>
      <c r="W129" s="440">
        <v>10</v>
      </c>
      <c r="X129" s="376">
        <f t="shared" si="55"/>
        <v>10</v>
      </c>
      <c r="Y129" s="375">
        <f t="shared" si="56"/>
        <v>10</v>
      </c>
      <c r="Z129" s="373">
        <f t="shared" si="57"/>
        <v>10</v>
      </c>
      <c r="AA129" s="371">
        <f t="shared" si="58"/>
        <v>10</v>
      </c>
    </row>
    <row r="130" spans="1:30" ht="60" x14ac:dyDescent="0.25">
      <c r="A130" s="349"/>
      <c r="B130" s="349" t="s">
        <v>369</v>
      </c>
      <c r="C130" s="349" t="s">
        <v>370</v>
      </c>
      <c r="D130" s="389" t="s">
        <v>371</v>
      </c>
      <c r="E130" s="389" t="s">
        <v>372</v>
      </c>
      <c r="F130" s="389" t="s">
        <v>373</v>
      </c>
      <c r="G130" s="405" t="s">
        <v>374</v>
      </c>
      <c r="H130" s="666">
        <f t="shared" si="59"/>
        <v>7</v>
      </c>
      <c r="I130" s="36"/>
      <c r="J130" s="36"/>
      <c r="K130" s="36"/>
      <c r="L130" s="131">
        <v>7</v>
      </c>
      <c r="M130" s="440">
        <v>7</v>
      </c>
      <c r="N130" s="440">
        <v>7</v>
      </c>
      <c r="O130" s="440">
        <v>7</v>
      </c>
      <c r="P130" s="440">
        <v>7</v>
      </c>
      <c r="Q130" s="440">
        <v>7</v>
      </c>
      <c r="R130" s="440">
        <v>7</v>
      </c>
      <c r="S130" s="440">
        <v>7</v>
      </c>
      <c r="T130" s="440">
        <v>7</v>
      </c>
      <c r="U130" s="440">
        <v>7</v>
      </c>
      <c r="V130" s="440">
        <v>7</v>
      </c>
      <c r="W130" s="440">
        <v>7</v>
      </c>
      <c r="X130" s="376">
        <f t="shared" si="55"/>
        <v>7</v>
      </c>
      <c r="Y130" s="375">
        <f t="shared" si="56"/>
        <v>7</v>
      </c>
      <c r="Z130" s="373">
        <f t="shared" si="57"/>
        <v>7</v>
      </c>
      <c r="AA130" s="371">
        <f t="shared" si="58"/>
        <v>7</v>
      </c>
    </row>
    <row r="131" spans="1:30" ht="93.75" customHeight="1" x14ac:dyDescent="0.25">
      <c r="A131" s="349"/>
      <c r="B131" s="349" t="s">
        <v>375</v>
      </c>
      <c r="C131" s="349" t="s">
        <v>376</v>
      </c>
      <c r="D131" s="389" t="s">
        <v>293</v>
      </c>
      <c r="E131" s="389" t="s">
        <v>77</v>
      </c>
      <c r="F131" s="389" t="s">
        <v>377</v>
      </c>
      <c r="G131" s="389" t="s">
        <v>378</v>
      </c>
      <c r="H131" s="666">
        <f t="shared" si="59"/>
        <v>10</v>
      </c>
      <c r="I131" s="36"/>
      <c r="J131" s="36"/>
      <c r="K131" s="36"/>
      <c r="L131" s="131">
        <v>10</v>
      </c>
      <c r="M131" s="440">
        <v>10</v>
      </c>
      <c r="N131" s="440">
        <v>10</v>
      </c>
      <c r="O131" s="440">
        <v>10</v>
      </c>
      <c r="P131" s="440">
        <v>10</v>
      </c>
      <c r="Q131" s="440">
        <v>10</v>
      </c>
      <c r="R131" s="440">
        <v>10</v>
      </c>
      <c r="S131" s="440">
        <v>10</v>
      </c>
      <c r="T131" s="440">
        <v>10</v>
      </c>
      <c r="U131" s="440">
        <v>10</v>
      </c>
      <c r="V131" s="440">
        <v>10</v>
      </c>
      <c r="W131" s="440">
        <v>10</v>
      </c>
      <c r="X131" s="376">
        <f t="shared" si="55"/>
        <v>10</v>
      </c>
      <c r="Y131" s="375">
        <f t="shared" si="56"/>
        <v>10</v>
      </c>
      <c r="Z131" s="373">
        <f t="shared" si="57"/>
        <v>10</v>
      </c>
      <c r="AA131" s="371">
        <f t="shared" si="58"/>
        <v>10</v>
      </c>
    </row>
    <row r="132" spans="1:30" ht="105" x14ac:dyDescent="0.25">
      <c r="A132" s="349"/>
      <c r="B132" s="349" t="s">
        <v>379</v>
      </c>
      <c r="C132" s="349" t="s">
        <v>380</v>
      </c>
      <c r="D132" s="389" t="s">
        <v>293</v>
      </c>
      <c r="E132" s="389" t="s">
        <v>381</v>
      </c>
      <c r="F132" s="389" t="s">
        <v>382</v>
      </c>
      <c r="G132" s="389" t="s">
        <v>383</v>
      </c>
      <c r="H132" s="666">
        <f t="shared" si="59"/>
        <v>10</v>
      </c>
      <c r="I132" s="36"/>
      <c r="J132" s="36"/>
      <c r="K132" s="36"/>
      <c r="L132" s="131">
        <v>10</v>
      </c>
      <c r="M132" s="440">
        <v>10</v>
      </c>
      <c r="N132" s="440">
        <v>10</v>
      </c>
      <c r="O132" s="440">
        <v>10</v>
      </c>
      <c r="P132" s="440">
        <v>10</v>
      </c>
      <c r="Q132" s="440">
        <v>10</v>
      </c>
      <c r="R132" s="440">
        <v>10</v>
      </c>
      <c r="S132" s="440">
        <v>10</v>
      </c>
      <c r="T132" s="440">
        <v>10</v>
      </c>
      <c r="U132" s="440">
        <v>10</v>
      </c>
      <c r="V132" s="440">
        <v>10</v>
      </c>
      <c r="W132" s="440">
        <v>10</v>
      </c>
      <c r="X132" s="376">
        <f t="shared" si="55"/>
        <v>10</v>
      </c>
      <c r="Y132" s="375">
        <f t="shared" si="56"/>
        <v>10</v>
      </c>
      <c r="Z132" s="373">
        <f t="shared" si="57"/>
        <v>10</v>
      </c>
      <c r="AA132" s="371">
        <f t="shared" si="58"/>
        <v>10</v>
      </c>
    </row>
    <row r="133" spans="1:30" ht="60" x14ac:dyDescent="0.25">
      <c r="A133" s="349"/>
      <c r="B133" s="349" t="s">
        <v>384</v>
      </c>
      <c r="C133" s="349" t="s">
        <v>334</v>
      </c>
      <c r="D133" s="389" t="s">
        <v>385</v>
      </c>
      <c r="E133" s="389" t="s">
        <v>386</v>
      </c>
      <c r="F133" s="389" t="s">
        <v>387</v>
      </c>
      <c r="G133" s="405" t="s">
        <v>388</v>
      </c>
      <c r="H133" s="666">
        <f t="shared" si="59"/>
        <v>7</v>
      </c>
      <c r="I133" s="36"/>
      <c r="J133" s="36"/>
      <c r="K133" s="36"/>
      <c r="L133" s="131">
        <v>7</v>
      </c>
      <c r="M133" s="440">
        <v>7</v>
      </c>
      <c r="N133" s="440">
        <v>7</v>
      </c>
      <c r="O133" s="440">
        <v>7</v>
      </c>
      <c r="P133" s="440">
        <v>7</v>
      </c>
      <c r="Q133" s="440">
        <v>7</v>
      </c>
      <c r="R133" s="440">
        <v>7</v>
      </c>
      <c r="S133" s="440">
        <v>7</v>
      </c>
      <c r="T133" s="440">
        <v>7</v>
      </c>
      <c r="U133" s="440">
        <v>7</v>
      </c>
      <c r="V133" s="440">
        <v>7</v>
      </c>
      <c r="W133" s="440">
        <v>7</v>
      </c>
      <c r="X133" s="376">
        <f t="shared" si="55"/>
        <v>7</v>
      </c>
      <c r="Y133" s="375">
        <f t="shared" si="56"/>
        <v>7</v>
      </c>
      <c r="Z133" s="373">
        <f t="shared" si="57"/>
        <v>7</v>
      </c>
      <c r="AA133" s="371">
        <f t="shared" si="58"/>
        <v>7</v>
      </c>
    </row>
    <row r="134" spans="1:30" ht="75" x14ac:dyDescent="0.25">
      <c r="A134" s="349"/>
      <c r="B134" s="349" t="s">
        <v>389</v>
      </c>
      <c r="C134" s="349" t="s">
        <v>336</v>
      </c>
      <c r="D134" s="389" t="s">
        <v>293</v>
      </c>
      <c r="E134" s="389" t="s">
        <v>390</v>
      </c>
      <c r="F134" s="405" t="s">
        <v>391</v>
      </c>
      <c r="G134" s="405" t="s">
        <v>296</v>
      </c>
      <c r="H134" s="666">
        <f t="shared" si="59"/>
        <v>7</v>
      </c>
      <c r="I134" s="36"/>
      <c r="J134" s="36"/>
      <c r="K134" s="36"/>
      <c r="L134" s="131">
        <v>7</v>
      </c>
      <c r="M134" s="440">
        <v>7</v>
      </c>
      <c r="N134" s="440">
        <v>7</v>
      </c>
      <c r="O134" s="440">
        <v>7</v>
      </c>
      <c r="P134" s="440">
        <v>7</v>
      </c>
      <c r="Q134" s="440">
        <v>7</v>
      </c>
      <c r="R134" s="440">
        <v>7</v>
      </c>
      <c r="S134" s="440">
        <v>7</v>
      </c>
      <c r="T134" s="440">
        <v>7</v>
      </c>
      <c r="U134" s="440">
        <v>7</v>
      </c>
      <c r="V134" s="440">
        <v>7</v>
      </c>
      <c r="W134" s="440">
        <v>7</v>
      </c>
      <c r="X134" s="376">
        <f t="shared" si="55"/>
        <v>7</v>
      </c>
      <c r="Y134" s="375">
        <f t="shared" si="56"/>
        <v>7</v>
      </c>
      <c r="Z134" s="373">
        <f t="shared" si="57"/>
        <v>7</v>
      </c>
      <c r="AA134" s="371">
        <f t="shared" si="58"/>
        <v>7</v>
      </c>
    </row>
    <row r="135" spans="1:30" ht="95.25" customHeight="1" x14ac:dyDescent="0.25">
      <c r="A135" s="349"/>
      <c r="B135" s="349" t="s">
        <v>392</v>
      </c>
      <c r="C135" s="349" t="s">
        <v>393</v>
      </c>
      <c r="D135" s="389" t="s">
        <v>181</v>
      </c>
      <c r="E135" s="389" t="s">
        <v>394</v>
      </c>
      <c r="F135" s="389" t="s">
        <v>395</v>
      </c>
      <c r="G135" s="389" t="s">
        <v>396</v>
      </c>
      <c r="H135" s="666">
        <f t="shared" si="59"/>
        <v>10</v>
      </c>
      <c r="I135" s="36"/>
      <c r="J135" s="36"/>
      <c r="K135" s="36"/>
      <c r="L135" s="131">
        <v>10</v>
      </c>
      <c r="M135" s="440">
        <v>10</v>
      </c>
      <c r="N135" s="440">
        <v>10</v>
      </c>
      <c r="O135" s="440">
        <v>10</v>
      </c>
      <c r="P135" s="440">
        <v>10</v>
      </c>
      <c r="Q135" s="440">
        <v>10</v>
      </c>
      <c r="R135" s="440">
        <v>10</v>
      </c>
      <c r="S135" s="440">
        <v>10</v>
      </c>
      <c r="T135" s="440">
        <v>10</v>
      </c>
      <c r="U135" s="440">
        <v>10</v>
      </c>
      <c r="V135" s="440">
        <v>10</v>
      </c>
      <c r="W135" s="440">
        <v>10</v>
      </c>
      <c r="X135" s="376">
        <f t="shared" si="55"/>
        <v>10</v>
      </c>
      <c r="Y135" s="375">
        <f t="shared" si="56"/>
        <v>10</v>
      </c>
      <c r="Z135" s="373">
        <f t="shared" si="57"/>
        <v>10</v>
      </c>
      <c r="AA135" s="371">
        <f t="shared" si="58"/>
        <v>10</v>
      </c>
    </row>
    <row r="136" spans="1:30" ht="90" x14ac:dyDescent="0.25">
      <c r="A136" s="349"/>
      <c r="B136" s="349" t="s">
        <v>397</v>
      </c>
      <c r="C136" s="349" t="s">
        <v>398</v>
      </c>
      <c r="D136" s="389" t="s">
        <v>344</v>
      </c>
      <c r="E136" s="389" t="s">
        <v>399</v>
      </c>
      <c r="F136" s="389" t="s">
        <v>400</v>
      </c>
      <c r="G136" s="389" t="s">
        <v>401</v>
      </c>
      <c r="H136" s="666">
        <f t="shared" si="59"/>
        <v>10</v>
      </c>
      <c r="I136" s="36"/>
      <c r="J136" s="36"/>
      <c r="K136" s="36"/>
      <c r="L136" s="131">
        <v>10</v>
      </c>
      <c r="M136" s="440">
        <v>10</v>
      </c>
      <c r="N136" s="440">
        <v>10</v>
      </c>
      <c r="O136" s="440">
        <v>10</v>
      </c>
      <c r="P136" s="440">
        <v>10</v>
      </c>
      <c r="Q136" s="440">
        <v>10</v>
      </c>
      <c r="R136" s="440">
        <v>10</v>
      </c>
      <c r="S136" s="440">
        <v>10</v>
      </c>
      <c r="T136" s="440">
        <v>10</v>
      </c>
      <c r="U136" s="440">
        <v>10</v>
      </c>
      <c r="V136" s="440">
        <v>10</v>
      </c>
      <c r="W136" s="440">
        <v>10</v>
      </c>
      <c r="X136" s="376">
        <f t="shared" si="55"/>
        <v>10</v>
      </c>
      <c r="Y136" s="375">
        <f t="shared" si="56"/>
        <v>10</v>
      </c>
      <c r="Z136" s="373">
        <f t="shared" si="57"/>
        <v>10</v>
      </c>
      <c r="AA136" s="371">
        <f t="shared" si="58"/>
        <v>10</v>
      </c>
    </row>
    <row r="137" spans="1:30" ht="90" x14ac:dyDescent="0.25">
      <c r="A137" s="349"/>
      <c r="B137" s="349" t="s">
        <v>402</v>
      </c>
      <c r="C137" s="349" t="s">
        <v>403</v>
      </c>
      <c r="D137" s="389" t="s">
        <v>385</v>
      </c>
      <c r="E137" s="389" t="s">
        <v>386</v>
      </c>
      <c r="F137" s="389" t="s">
        <v>387</v>
      </c>
      <c r="G137" s="389" t="s">
        <v>404</v>
      </c>
      <c r="H137" s="666">
        <f t="shared" si="59"/>
        <v>7</v>
      </c>
      <c r="I137" s="36"/>
      <c r="J137" s="36"/>
      <c r="K137" s="36"/>
      <c r="L137" s="131">
        <v>7</v>
      </c>
      <c r="M137" s="131">
        <v>7</v>
      </c>
      <c r="N137" s="440">
        <v>7</v>
      </c>
      <c r="O137" s="440">
        <v>7</v>
      </c>
      <c r="P137" s="440">
        <v>7</v>
      </c>
      <c r="Q137" s="440">
        <v>7</v>
      </c>
      <c r="R137" s="440">
        <v>7</v>
      </c>
      <c r="S137" s="440">
        <v>7</v>
      </c>
      <c r="T137" s="440">
        <v>7</v>
      </c>
      <c r="U137" s="440">
        <v>7</v>
      </c>
      <c r="V137" s="440">
        <v>7</v>
      </c>
      <c r="W137" s="440">
        <v>7</v>
      </c>
      <c r="X137" s="376">
        <f t="shared" si="55"/>
        <v>7</v>
      </c>
      <c r="Y137" s="375">
        <f t="shared" si="56"/>
        <v>7</v>
      </c>
      <c r="Z137" s="373">
        <f t="shared" si="57"/>
        <v>7</v>
      </c>
      <c r="AA137" s="371">
        <f t="shared" si="58"/>
        <v>7</v>
      </c>
    </row>
    <row r="138" spans="1:30" ht="27.75" customHeight="1" x14ac:dyDescent="0.25">
      <c r="A138" s="19"/>
      <c r="B138" s="265" t="s">
        <v>405</v>
      </c>
      <c r="C138" s="19"/>
      <c r="D138" s="30"/>
      <c r="E138" s="30"/>
      <c r="F138" s="30"/>
      <c r="G138" s="30"/>
      <c r="H138" s="676">
        <f t="shared" si="59"/>
        <v>8.9090909090909083</v>
      </c>
      <c r="I138" s="36"/>
      <c r="J138" s="36"/>
      <c r="K138" s="36"/>
      <c r="L138" s="17" t="s">
        <v>489</v>
      </c>
      <c r="M138" s="17"/>
      <c r="N138" s="305"/>
      <c r="O138" s="17"/>
      <c r="P138" s="17"/>
      <c r="Q138" s="306"/>
      <c r="R138" s="17"/>
      <c r="S138" s="17"/>
      <c r="T138" s="307"/>
      <c r="U138" s="17"/>
      <c r="V138" s="17"/>
      <c r="W138" s="308"/>
      <c r="X138" s="456">
        <f>AVERAGE(X127:X137)</f>
        <v>8.9090909090909083</v>
      </c>
      <c r="Y138" s="456">
        <f t="shared" ref="Y138:AA138" si="60">AVERAGE(Y127:Y137)</f>
        <v>8.9090909090909083</v>
      </c>
      <c r="Z138" s="456">
        <f t="shared" si="60"/>
        <v>8.9090909090909083</v>
      </c>
      <c r="AA138" s="456">
        <f t="shared" si="60"/>
        <v>8.9090909090909083</v>
      </c>
    </row>
    <row r="139" spans="1:30" x14ac:dyDescent="0.25">
      <c r="A139" s="6"/>
      <c r="B139" s="133"/>
      <c r="C139" s="6"/>
      <c r="D139" s="134"/>
      <c r="E139" s="134"/>
      <c r="F139" s="134"/>
      <c r="G139" s="134"/>
      <c r="H139" s="620"/>
      <c r="I139" s="36"/>
      <c r="J139" s="36"/>
      <c r="K139" s="36"/>
      <c r="L139" s="132"/>
      <c r="M139" s="131"/>
      <c r="N139" s="102"/>
      <c r="O139" s="131"/>
      <c r="P139" s="131"/>
      <c r="Q139" s="62"/>
      <c r="R139" s="131"/>
      <c r="S139" s="131"/>
      <c r="T139" s="63"/>
      <c r="U139" s="131"/>
      <c r="V139" s="131"/>
      <c r="W139" s="64"/>
      <c r="X139" s="376"/>
      <c r="Y139" s="375"/>
      <c r="Z139" s="373"/>
      <c r="AA139" s="371"/>
    </row>
    <row r="140" spans="1:30" s="250" customFormat="1" ht="27.75" customHeight="1" x14ac:dyDescent="0.25">
      <c r="A140" s="406" t="s">
        <v>406</v>
      </c>
      <c r="B140" s="406"/>
      <c r="C140" s="406"/>
      <c r="D140" s="290"/>
      <c r="E140" s="290"/>
      <c r="F140" s="392"/>
      <c r="G140" s="392"/>
      <c r="H140" s="669"/>
      <c r="I140" s="208"/>
      <c r="J140" s="208"/>
      <c r="K140" s="208"/>
      <c r="L140" s="1004"/>
      <c r="M140" s="147"/>
      <c r="N140" s="148"/>
      <c r="O140" s="147"/>
      <c r="P140" s="147"/>
      <c r="Q140" s="149"/>
      <c r="R140" s="147"/>
      <c r="S140" s="147"/>
      <c r="T140" s="150"/>
      <c r="U140" s="147"/>
      <c r="V140" s="147"/>
      <c r="W140" s="151"/>
      <c r="X140" s="376"/>
      <c r="Y140" s="375"/>
      <c r="Z140" s="373"/>
      <c r="AA140" s="371"/>
      <c r="AB140" s="326"/>
      <c r="AC140" s="326"/>
      <c r="AD140" s="326"/>
    </row>
    <row r="141" spans="1:30" x14ac:dyDescent="0.25">
      <c r="A141" s="406"/>
      <c r="B141" s="406"/>
      <c r="C141" s="406"/>
      <c r="D141" s="644"/>
      <c r="E141" s="644"/>
      <c r="F141" s="392"/>
      <c r="G141" s="392"/>
      <c r="H141" s="669"/>
      <c r="I141" s="36"/>
      <c r="J141" s="36"/>
      <c r="K141" s="36"/>
      <c r="L141" s="1004"/>
      <c r="M141" s="131"/>
      <c r="N141" s="102"/>
      <c r="O141" s="131"/>
      <c r="P141" s="131"/>
      <c r="Q141" s="62"/>
      <c r="R141" s="131"/>
      <c r="S141" s="131"/>
      <c r="T141" s="63"/>
      <c r="U141" s="131"/>
      <c r="V141" s="131"/>
      <c r="W141" s="64"/>
      <c r="X141" s="376"/>
      <c r="Y141" s="375"/>
      <c r="Z141" s="373"/>
      <c r="AA141" s="371"/>
    </row>
    <row r="142" spans="1:30" ht="120" x14ac:dyDescent="0.25">
      <c r="A142" s="406"/>
      <c r="B142" s="290" t="s">
        <v>407</v>
      </c>
      <c r="C142" s="290" t="s">
        <v>408</v>
      </c>
      <c r="D142" s="392" t="s">
        <v>118</v>
      </c>
      <c r="E142" s="392" t="s">
        <v>409</v>
      </c>
      <c r="F142" s="392" t="s">
        <v>410</v>
      </c>
      <c r="G142" s="392" t="s">
        <v>411</v>
      </c>
      <c r="H142" s="669">
        <f>AA142</f>
        <v>10</v>
      </c>
      <c r="I142" s="36"/>
      <c r="J142" s="36"/>
      <c r="K142" s="36"/>
      <c r="L142" s="131">
        <v>10</v>
      </c>
      <c r="M142" s="440">
        <v>10</v>
      </c>
      <c r="N142" s="440">
        <v>10</v>
      </c>
      <c r="O142" s="440">
        <v>10</v>
      </c>
      <c r="P142" s="440">
        <v>10</v>
      </c>
      <c r="Q142" s="440">
        <v>10</v>
      </c>
      <c r="R142" s="440">
        <v>10</v>
      </c>
      <c r="S142" s="440">
        <v>10</v>
      </c>
      <c r="T142" s="440">
        <v>10</v>
      </c>
      <c r="U142" s="440">
        <v>10</v>
      </c>
      <c r="V142" s="440">
        <v>10</v>
      </c>
      <c r="W142" s="440">
        <v>10</v>
      </c>
      <c r="X142" s="376">
        <f t="shared" ref="X142:X167" si="61">N142</f>
        <v>10</v>
      </c>
      <c r="Y142" s="375">
        <f t="shared" ref="Y142:Y167" si="62">Q142</f>
        <v>10</v>
      </c>
      <c r="Z142" s="373">
        <f t="shared" ref="Z142:Z167" si="63">T142</f>
        <v>10</v>
      </c>
      <c r="AA142" s="371">
        <f t="shared" ref="AA142:AA167" si="64">W142</f>
        <v>10</v>
      </c>
    </row>
    <row r="143" spans="1:30" ht="75" x14ac:dyDescent="0.25">
      <c r="A143" s="406"/>
      <c r="B143" s="290" t="s">
        <v>313</v>
      </c>
      <c r="C143" s="290" t="s">
        <v>412</v>
      </c>
      <c r="D143" s="392" t="s">
        <v>118</v>
      </c>
      <c r="E143" s="392" t="s">
        <v>409</v>
      </c>
      <c r="F143" s="392" t="s">
        <v>410</v>
      </c>
      <c r="G143" s="392" t="s">
        <v>290</v>
      </c>
      <c r="H143" s="669">
        <f t="shared" ref="H143:H153" si="65">AA143</f>
        <v>10</v>
      </c>
      <c r="I143" s="36"/>
      <c r="J143" s="36"/>
      <c r="K143" s="36"/>
      <c r="L143" s="131">
        <v>10</v>
      </c>
      <c r="M143" s="440">
        <v>10</v>
      </c>
      <c r="N143" s="440">
        <v>10</v>
      </c>
      <c r="O143" s="440">
        <v>10</v>
      </c>
      <c r="P143" s="440">
        <v>10</v>
      </c>
      <c r="Q143" s="440">
        <v>10</v>
      </c>
      <c r="R143" s="440">
        <v>10</v>
      </c>
      <c r="S143" s="440">
        <v>10</v>
      </c>
      <c r="T143" s="440">
        <v>10</v>
      </c>
      <c r="U143" s="440">
        <v>10</v>
      </c>
      <c r="V143" s="440">
        <v>10</v>
      </c>
      <c r="W143" s="440">
        <v>10</v>
      </c>
      <c r="X143" s="376">
        <f t="shared" si="61"/>
        <v>10</v>
      </c>
      <c r="Y143" s="375">
        <f t="shared" si="62"/>
        <v>10</v>
      </c>
      <c r="Z143" s="373">
        <f t="shared" si="63"/>
        <v>10</v>
      </c>
      <c r="AA143" s="371">
        <f t="shared" si="64"/>
        <v>10</v>
      </c>
    </row>
    <row r="144" spans="1:30" ht="59.25" customHeight="1" x14ac:dyDescent="0.25">
      <c r="A144" s="290"/>
      <c r="B144" s="290" t="s">
        <v>413</v>
      </c>
      <c r="C144" s="290" t="s">
        <v>414</v>
      </c>
      <c r="D144" s="392" t="s">
        <v>118</v>
      </c>
      <c r="E144" s="392"/>
      <c r="F144" s="457"/>
      <c r="G144" s="290"/>
      <c r="H144" s="669">
        <f t="shared" si="65"/>
        <v>10</v>
      </c>
      <c r="I144" s="36"/>
      <c r="J144" s="36"/>
      <c r="K144" s="36"/>
      <c r="L144" s="131">
        <v>10</v>
      </c>
      <c r="M144" s="440">
        <v>10</v>
      </c>
      <c r="N144" s="440">
        <v>10</v>
      </c>
      <c r="O144" s="440">
        <v>10</v>
      </c>
      <c r="P144" s="440">
        <v>10</v>
      </c>
      <c r="Q144" s="440">
        <v>10</v>
      </c>
      <c r="R144" s="440">
        <v>10</v>
      </c>
      <c r="S144" s="440">
        <v>10</v>
      </c>
      <c r="T144" s="440">
        <v>10</v>
      </c>
      <c r="U144" s="440">
        <v>10</v>
      </c>
      <c r="V144" s="440">
        <v>10</v>
      </c>
      <c r="W144" s="440">
        <v>10</v>
      </c>
      <c r="X144" s="376">
        <f t="shared" si="61"/>
        <v>10</v>
      </c>
      <c r="Y144" s="375">
        <f t="shared" si="62"/>
        <v>10</v>
      </c>
      <c r="Z144" s="373">
        <f t="shared" si="63"/>
        <v>10</v>
      </c>
      <c r="AA144" s="371">
        <f t="shared" si="64"/>
        <v>10</v>
      </c>
    </row>
    <row r="145" spans="1:30" ht="105" x14ac:dyDescent="0.25">
      <c r="A145" s="290"/>
      <c r="B145" s="290" t="s">
        <v>415</v>
      </c>
      <c r="C145" s="290" t="s">
        <v>416</v>
      </c>
      <c r="D145" s="392" t="s">
        <v>293</v>
      </c>
      <c r="E145" s="392" t="s">
        <v>381</v>
      </c>
      <c r="F145" s="392" t="s">
        <v>382</v>
      </c>
      <c r="G145" s="392" t="s">
        <v>383</v>
      </c>
      <c r="H145" s="669">
        <f t="shared" si="65"/>
        <v>10</v>
      </c>
      <c r="I145" s="36"/>
      <c r="J145" s="36"/>
      <c r="K145" s="36"/>
      <c r="L145" s="131">
        <v>10</v>
      </c>
      <c r="M145" s="440">
        <v>10</v>
      </c>
      <c r="N145" s="440">
        <v>10</v>
      </c>
      <c r="O145" s="440">
        <v>10</v>
      </c>
      <c r="P145" s="440">
        <v>10</v>
      </c>
      <c r="Q145" s="440">
        <v>10</v>
      </c>
      <c r="R145" s="440">
        <v>10</v>
      </c>
      <c r="S145" s="440">
        <v>10</v>
      </c>
      <c r="T145" s="440">
        <v>10</v>
      </c>
      <c r="U145" s="440">
        <v>10</v>
      </c>
      <c r="V145" s="440">
        <v>10</v>
      </c>
      <c r="W145" s="440">
        <v>10</v>
      </c>
      <c r="X145" s="376">
        <f t="shared" si="61"/>
        <v>10</v>
      </c>
      <c r="Y145" s="375">
        <f t="shared" si="62"/>
        <v>10</v>
      </c>
      <c r="Z145" s="373">
        <f t="shared" si="63"/>
        <v>10</v>
      </c>
      <c r="AA145" s="371">
        <f t="shared" si="64"/>
        <v>10</v>
      </c>
    </row>
    <row r="146" spans="1:30" ht="75" x14ac:dyDescent="0.25">
      <c r="A146" s="406"/>
      <c r="B146" s="290" t="s">
        <v>417</v>
      </c>
      <c r="C146" s="290" t="s">
        <v>418</v>
      </c>
      <c r="D146" s="392" t="s">
        <v>118</v>
      </c>
      <c r="E146" s="392" t="s">
        <v>419</v>
      </c>
      <c r="F146" s="392" t="s">
        <v>420</v>
      </c>
      <c r="G146" s="392" t="s">
        <v>290</v>
      </c>
      <c r="H146" s="669">
        <f t="shared" si="65"/>
        <v>10</v>
      </c>
      <c r="I146" s="36"/>
      <c r="J146" s="36"/>
      <c r="K146" s="36"/>
      <c r="L146" s="131">
        <v>10</v>
      </c>
      <c r="M146" s="440">
        <v>10</v>
      </c>
      <c r="N146" s="440">
        <v>10</v>
      </c>
      <c r="O146" s="440">
        <v>10</v>
      </c>
      <c r="P146" s="440">
        <v>10</v>
      </c>
      <c r="Q146" s="440">
        <v>10</v>
      </c>
      <c r="R146" s="440">
        <v>10</v>
      </c>
      <c r="S146" s="440">
        <v>10</v>
      </c>
      <c r="T146" s="440">
        <v>10</v>
      </c>
      <c r="U146" s="440">
        <v>10</v>
      </c>
      <c r="V146" s="440">
        <v>10</v>
      </c>
      <c r="W146" s="440">
        <v>10</v>
      </c>
      <c r="X146" s="376">
        <f t="shared" si="61"/>
        <v>10</v>
      </c>
      <c r="Y146" s="375">
        <f t="shared" si="62"/>
        <v>10</v>
      </c>
      <c r="Z146" s="373">
        <f t="shared" si="63"/>
        <v>10</v>
      </c>
      <c r="AA146" s="371">
        <f t="shared" si="64"/>
        <v>10</v>
      </c>
    </row>
    <row r="147" spans="1:30" ht="60" x14ac:dyDescent="0.25">
      <c r="A147" s="290"/>
      <c r="B147" s="290" t="s">
        <v>421</v>
      </c>
      <c r="C147" s="290" t="s">
        <v>422</v>
      </c>
      <c r="D147" s="392" t="s">
        <v>164</v>
      </c>
      <c r="E147" s="392" t="s">
        <v>423</v>
      </c>
      <c r="F147" s="392" t="s">
        <v>424</v>
      </c>
      <c r="G147" s="407" t="s">
        <v>122</v>
      </c>
      <c r="H147" s="669">
        <f t="shared" si="65"/>
        <v>10</v>
      </c>
      <c r="I147" s="36"/>
      <c r="J147" s="36"/>
      <c r="K147" s="36"/>
      <c r="L147" s="131">
        <v>10</v>
      </c>
      <c r="M147" s="440">
        <v>10</v>
      </c>
      <c r="N147" s="440">
        <v>10</v>
      </c>
      <c r="O147" s="440">
        <v>10</v>
      </c>
      <c r="P147" s="440">
        <v>10</v>
      </c>
      <c r="Q147" s="440">
        <v>10</v>
      </c>
      <c r="R147" s="440">
        <v>10</v>
      </c>
      <c r="S147" s="440">
        <v>10</v>
      </c>
      <c r="T147" s="440">
        <v>10</v>
      </c>
      <c r="U147" s="440">
        <v>10</v>
      </c>
      <c r="V147" s="440">
        <v>10</v>
      </c>
      <c r="W147" s="440">
        <v>10</v>
      </c>
      <c r="X147" s="376">
        <f t="shared" si="61"/>
        <v>10</v>
      </c>
      <c r="Y147" s="375">
        <f t="shared" si="62"/>
        <v>10</v>
      </c>
      <c r="Z147" s="373">
        <f t="shared" si="63"/>
        <v>10</v>
      </c>
      <c r="AA147" s="371">
        <f t="shared" si="64"/>
        <v>10</v>
      </c>
    </row>
    <row r="148" spans="1:30" ht="48" customHeight="1" x14ac:dyDescent="0.25">
      <c r="A148" s="290"/>
      <c r="B148" s="290" t="s">
        <v>425</v>
      </c>
      <c r="C148" s="290" t="s">
        <v>426</v>
      </c>
      <c r="D148" s="392" t="s">
        <v>118</v>
      </c>
      <c r="E148" s="392" t="s">
        <v>427</v>
      </c>
      <c r="F148" s="392" t="s">
        <v>428</v>
      </c>
      <c r="G148" s="392" t="s">
        <v>429</v>
      </c>
      <c r="H148" s="669">
        <f t="shared" si="65"/>
        <v>10</v>
      </c>
      <c r="I148" s="36"/>
      <c r="J148" s="36"/>
      <c r="K148" s="36"/>
      <c r="L148" s="131">
        <v>10</v>
      </c>
      <c r="M148" s="440">
        <v>10</v>
      </c>
      <c r="N148" s="440">
        <v>10</v>
      </c>
      <c r="O148" s="440">
        <v>10</v>
      </c>
      <c r="P148" s="440">
        <v>10</v>
      </c>
      <c r="Q148" s="440">
        <v>10</v>
      </c>
      <c r="R148" s="440">
        <v>10</v>
      </c>
      <c r="S148" s="440">
        <v>10</v>
      </c>
      <c r="T148" s="440">
        <v>10</v>
      </c>
      <c r="U148" s="440">
        <v>10</v>
      </c>
      <c r="V148" s="440">
        <v>10</v>
      </c>
      <c r="W148" s="440">
        <v>10</v>
      </c>
      <c r="X148" s="376">
        <f t="shared" si="61"/>
        <v>10</v>
      </c>
      <c r="Y148" s="375">
        <f t="shared" si="62"/>
        <v>10</v>
      </c>
      <c r="Z148" s="373">
        <f t="shared" si="63"/>
        <v>10</v>
      </c>
      <c r="AA148" s="371">
        <f t="shared" si="64"/>
        <v>10</v>
      </c>
    </row>
    <row r="149" spans="1:30" ht="60" x14ac:dyDescent="0.25">
      <c r="A149" s="290"/>
      <c r="B149" s="290" t="s">
        <v>430</v>
      </c>
      <c r="C149" s="290" t="s">
        <v>431</v>
      </c>
      <c r="D149" s="392" t="s">
        <v>118</v>
      </c>
      <c r="E149" s="392" t="s">
        <v>432</v>
      </c>
      <c r="F149" s="392" t="s">
        <v>433</v>
      </c>
      <c r="G149" s="392" t="s">
        <v>134</v>
      </c>
      <c r="H149" s="669">
        <f t="shared" si="65"/>
        <v>10</v>
      </c>
      <c r="I149" s="36"/>
      <c r="J149" s="36"/>
      <c r="K149" s="36"/>
      <c r="L149" s="131">
        <v>10</v>
      </c>
      <c r="M149" s="440">
        <v>10</v>
      </c>
      <c r="N149" s="440">
        <v>10</v>
      </c>
      <c r="O149" s="440">
        <v>10</v>
      </c>
      <c r="P149" s="440">
        <v>10</v>
      </c>
      <c r="Q149" s="440">
        <v>10</v>
      </c>
      <c r="R149" s="440">
        <v>10</v>
      </c>
      <c r="S149" s="440">
        <v>10</v>
      </c>
      <c r="T149" s="440">
        <v>10</v>
      </c>
      <c r="U149" s="440">
        <v>10</v>
      </c>
      <c r="V149" s="440">
        <v>10</v>
      </c>
      <c r="W149" s="440">
        <v>10</v>
      </c>
      <c r="X149" s="376">
        <f t="shared" si="61"/>
        <v>10</v>
      </c>
      <c r="Y149" s="375">
        <f t="shared" si="62"/>
        <v>10</v>
      </c>
      <c r="Z149" s="373">
        <f t="shared" si="63"/>
        <v>10</v>
      </c>
      <c r="AA149" s="371">
        <f t="shared" si="64"/>
        <v>10</v>
      </c>
    </row>
    <row r="150" spans="1:30" ht="150" x14ac:dyDescent="0.25">
      <c r="A150" s="290"/>
      <c r="B150" s="290" t="s">
        <v>434</v>
      </c>
      <c r="C150" s="290" t="s">
        <v>435</v>
      </c>
      <c r="D150" s="392" t="s">
        <v>293</v>
      </c>
      <c r="E150" s="392" t="s">
        <v>294</v>
      </c>
      <c r="F150" s="392" t="s">
        <v>295</v>
      </c>
      <c r="G150" s="407" t="s">
        <v>134</v>
      </c>
      <c r="H150" s="669">
        <f t="shared" si="65"/>
        <v>7</v>
      </c>
      <c r="I150" s="36"/>
      <c r="J150" s="36"/>
      <c r="K150" s="36"/>
      <c r="L150" s="131">
        <v>7</v>
      </c>
      <c r="M150" s="440">
        <v>7</v>
      </c>
      <c r="N150" s="440">
        <v>7</v>
      </c>
      <c r="O150" s="440">
        <v>7</v>
      </c>
      <c r="P150" s="440">
        <v>7</v>
      </c>
      <c r="Q150" s="440">
        <v>7</v>
      </c>
      <c r="R150" s="440">
        <v>7</v>
      </c>
      <c r="S150" s="440">
        <v>7</v>
      </c>
      <c r="T150" s="440">
        <v>7</v>
      </c>
      <c r="U150" s="440">
        <v>7</v>
      </c>
      <c r="V150" s="440">
        <v>7</v>
      </c>
      <c r="W150" s="440">
        <v>7</v>
      </c>
      <c r="X150" s="376">
        <f t="shared" si="61"/>
        <v>7</v>
      </c>
      <c r="Y150" s="375">
        <f t="shared" si="62"/>
        <v>7</v>
      </c>
      <c r="Z150" s="373">
        <f t="shared" si="63"/>
        <v>7</v>
      </c>
      <c r="AA150" s="371">
        <f t="shared" si="64"/>
        <v>7</v>
      </c>
    </row>
    <row r="151" spans="1:30" ht="165" x14ac:dyDescent="0.25">
      <c r="A151" s="290"/>
      <c r="B151" s="290" t="s">
        <v>436</v>
      </c>
      <c r="C151" s="290" t="s">
        <v>437</v>
      </c>
      <c r="D151" s="392" t="s">
        <v>344</v>
      </c>
      <c r="E151" s="392" t="s">
        <v>438</v>
      </c>
      <c r="F151" s="392" t="s">
        <v>439</v>
      </c>
      <c r="G151" s="392" t="s">
        <v>401</v>
      </c>
      <c r="H151" s="669">
        <f t="shared" si="65"/>
        <v>7</v>
      </c>
      <c r="I151" s="36"/>
      <c r="J151" s="36"/>
      <c r="K151" s="36"/>
      <c r="L151" s="131">
        <v>7</v>
      </c>
      <c r="M151" s="440">
        <v>7</v>
      </c>
      <c r="N151" s="440">
        <v>7</v>
      </c>
      <c r="O151" s="440">
        <v>7</v>
      </c>
      <c r="P151" s="440">
        <v>7</v>
      </c>
      <c r="Q151" s="440">
        <v>7</v>
      </c>
      <c r="R151" s="440">
        <v>7</v>
      </c>
      <c r="S151" s="440">
        <v>7</v>
      </c>
      <c r="T151" s="440">
        <v>7</v>
      </c>
      <c r="U151" s="440">
        <v>7</v>
      </c>
      <c r="V151" s="440">
        <v>7</v>
      </c>
      <c r="W151" s="440">
        <v>7</v>
      </c>
      <c r="X151" s="376">
        <f t="shared" si="61"/>
        <v>7</v>
      </c>
      <c r="Y151" s="375">
        <f t="shared" si="62"/>
        <v>7</v>
      </c>
      <c r="Z151" s="373">
        <f t="shared" si="63"/>
        <v>7</v>
      </c>
      <c r="AA151" s="371">
        <f t="shared" si="64"/>
        <v>7</v>
      </c>
    </row>
    <row r="152" spans="1:30" ht="120" x14ac:dyDescent="0.25">
      <c r="A152" s="290"/>
      <c r="B152" s="290" t="s">
        <v>440</v>
      </c>
      <c r="C152" s="290" t="s">
        <v>441</v>
      </c>
      <c r="D152" s="392" t="s">
        <v>442</v>
      </c>
      <c r="E152" s="392" t="s">
        <v>443</v>
      </c>
      <c r="F152" s="407" t="s">
        <v>444</v>
      </c>
      <c r="G152" s="407" t="s">
        <v>134</v>
      </c>
      <c r="H152" s="669">
        <f t="shared" si="65"/>
        <v>7</v>
      </c>
      <c r="I152" s="36"/>
      <c r="J152" s="36"/>
      <c r="K152" s="36"/>
      <c r="L152" s="131">
        <v>7</v>
      </c>
      <c r="M152" s="440">
        <v>7</v>
      </c>
      <c r="N152" s="440">
        <v>7</v>
      </c>
      <c r="O152" s="440">
        <v>7</v>
      </c>
      <c r="P152" s="440">
        <v>7</v>
      </c>
      <c r="Q152" s="440">
        <v>7</v>
      </c>
      <c r="R152" s="440">
        <v>7</v>
      </c>
      <c r="S152" s="440">
        <v>7</v>
      </c>
      <c r="T152" s="440">
        <v>7</v>
      </c>
      <c r="U152" s="440">
        <v>7</v>
      </c>
      <c r="V152" s="440">
        <v>7</v>
      </c>
      <c r="W152" s="440">
        <v>7</v>
      </c>
      <c r="X152" s="376">
        <f t="shared" si="61"/>
        <v>7</v>
      </c>
      <c r="Y152" s="375">
        <f t="shared" si="62"/>
        <v>7</v>
      </c>
      <c r="Z152" s="373">
        <f t="shared" si="63"/>
        <v>7</v>
      </c>
      <c r="AA152" s="371">
        <f t="shared" si="64"/>
        <v>7</v>
      </c>
    </row>
    <row r="153" spans="1:30" ht="25.5" customHeight="1" x14ac:dyDescent="0.25">
      <c r="A153" s="265" t="s">
        <v>445</v>
      </c>
      <c r="B153" s="265"/>
      <c r="C153" s="265"/>
      <c r="D153" s="30"/>
      <c r="E153" s="30"/>
      <c r="F153" s="30"/>
      <c r="G153" s="30"/>
      <c r="H153" s="675">
        <f t="shared" si="65"/>
        <v>9.1818181818181817</v>
      </c>
      <c r="I153" s="36"/>
      <c r="J153" s="36"/>
      <c r="K153" s="36"/>
      <c r="L153" s="17" t="s">
        <v>489</v>
      </c>
      <c r="M153" s="17"/>
      <c r="N153" s="305"/>
      <c r="O153" s="17"/>
      <c r="P153" s="17"/>
      <c r="Q153" s="306"/>
      <c r="R153" s="17"/>
      <c r="S153" s="17"/>
      <c r="T153" s="307"/>
      <c r="U153" s="17"/>
      <c r="V153" s="17"/>
      <c r="W153" s="308"/>
      <c r="X153" s="673">
        <f t="shared" ref="X153:Z153" si="66">AVERAGE(X142:X152)</f>
        <v>9.1818181818181817</v>
      </c>
      <c r="Y153" s="673">
        <f t="shared" si="66"/>
        <v>9.1818181818181817</v>
      </c>
      <c r="Z153" s="673">
        <f t="shared" si="66"/>
        <v>9.1818181818181817</v>
      </c>
      <c r="AA153" s="673">
        <f>AVERAGE(AA142:AA152)</f>
        <v>9.1818181818181817</v>
      </c>
    </row>
    <row r="154" spans="1:30" x14ac:dyDescent="0.25">
      <c r="A154" s="135"/>
      <c r="B154" s="135"/>
      <c r="C154" s="135"/>
      <c r="D154" s="134"/>
      <c r="E154" s="134"/>
      <c r="F154" s="134"/>
      <c r="G154" s="134"/>
      <c r="H154" s="620"/>
      <c r="I154" s="36"/>
      <c r="J154" s="36"/>
      <c r="K154" s="36"/>
      <c r="L154" s="130"/>
      <c r="M154" s="131"/>
      <c r="N154" s="102"/>
      <c r="O154" s="131"/>
      <c r="P154" s="131"/>
      <c r="Q154" s="62"/>
      <c r="R154" s="131"/>
      <c r="S154" s="131"/>
      <c r="T154" s="63"/>
      <c r="U154" s="131"/>
      <c r="V154" s="131"/>
      <c r="W154" s="64"/>
      <c r="X154" s="376"/>
      <c r="Y154" s="375"/>
      <c r="Z154" s="373"/>
      <c r="AA154" s="371"/>
    </row>
    <row r="155" spans="1:30" s="250" customFormat="1" ht="27.75" customHeight="1" x14ac:dyDescent="0.25">
      <c r="A155" s="145" t="s">
        <v>446</v>
      </c>
      <c r="B155" s="145"/>
      <c r="C155" s="161"/>
      <c r="D155" s="255"/>
      <c r="E155" s="255"/>
      <c r="F155" s="255"/>
      <c r="G155" s="255"/>
      <c r="H155" s="223"/>
      <c r="I155" s="208"/>
      <c r="J155" s="208"/>
      <c r="K155" s="208"/>
      <c r="L155" s="223"/>
      <c r="M155" s="147"/>
      <c r="N155" s="148"/>
      <c r="O155" s="147"/>
      <c r="P155" s="147"/>
      <c r="Q155" s="149"/>
      <c r="R155" s="147"/>
      <c r="S155" s="147"/>
      <c r="T155" s="150"/>
      <c r="U155" s="147"/>
      <c r="V155" s="147"/>
      <c r="W155" s="151"/>
      <c r="X155" s="376">
        <f t="shared" si="61"/>
        <v>0</v>
      </c>
      <c r="Y155" s="375">
        <f t="shared" si="62"/>
        <v>0</v>
      </c>
      <c r="Z155" s="373">
        <f t="shared" si="63"/>
        <v>0</v>
      </c>
      <c r="AA155" s="371">
        <f t="shared" si="64"/>
        <v>0</v>
      </c>
      <c r="AB155" s="326"/>
      <c r="AC155" s="326"/>
      <c r="AD155" s="326"/>
    </row>
    <row r="156" spans="1:30" ht="45" x14ac:dyDescent="0.25">
      <c r="A156" s="386"/>
      <c r="B156" s="386" t="s">
        <v>356</v>
      </c>
      <c r="C156" s="386" t="s">
        <v>447</v>
      </c>
      <c r="D156" s="394" t="s">
        <v>358</v>
      </c>
      <c r="E156" s="394" t="s">
        <v>359</v>
      </c>
      <c r="F156" s="394" t="s">
        <v>360</v>
      </c>
      <c r="G156" s="394" t="s">
        <v>361</v>
      </c>
      <c r="H156" s="670">
        <f>AA156</f>
        <v>10</v>
      </c>
      <c r="I156" s="36"/>
      <c r="J156" s="36"/>
      <c r="K156" s="36"/>
      <c r="L156" s="131">
        <v>10</v>
      </c>
      <c r="M156" s="440">
        <v>10</v>
      </c>
      <c r="N156" s="440">
        <v>10</v>
      </c>
      <c r="O156" s="440">
        <v>10</v>
      </c>
      <c r="P156" s="440">
        <v>10</v>
      </c>
      <c r="Q156" s="440">
        <v>10</v>
      </c>
      <c r="R156" s="440">
        <v>10</v>
      </c>
      <c r="S156" s="440">
        <v>10</v>
      </c>
      <c r="T156" s="440">
        <v>10</v>
      </c>
      <c r="U156" s="440">
        <v>10</v>
      </c>
      <c r="V156" s="440">
        <v>10</v>
      </c>
      <c r="W156" s="440">
        <v>10</v>
      </c>
      <c r="X156" s="376">
        <f t="shared" si="61"/>
        <v>10</v>
      </c>
      <c r="Y156" s="375">
        <f t="shared" si="62"/>
        <v>10</v>
      </c>
      <c r="Z156" s="373">
        <f t="shared" si="63"/>
        <v>10</v>
      </c>
      <c r="AA156" s="371">
        <f t="shared" si="64"/>
        <v>10</v>
      </c>
    </row>
    <row r="157" spans="1:30" ht="75" x14ac:dyDescent="0.25">
      <c r="A157" s="386"/>
      <c r="B157" s="386" t="s">
        <v>362</v>
      </c>
      <c r="C157" s="386" t="s">
        <v>448</v>
      </c>
      <c r="D157" s="394" t="s">
        <v>358</v>
      </c>
      <c r="E157" s="394" t="s">
        <v>359</v>
      </c>
      <c r="F157" s="394" t="s">
        <v>360</v>
      </c>
      <c r="G157" s="394" t="s">
        <v>361</v>
      </c>
      <c r="H157" s="670">
        <f t="shared" ref="H157:H168" si="67">AA157</f>
        <v>10</v>
      </c>
      <c r="I157" s="36"/>
      <c r="J157" s="36"/>
      <c r="K157" s="36"/>
      <c r="L157" s="131">
        <v>10</v>
      </c>
      <c r="M157" s="440">
        <v>10</v>
      </c>
      <c r="N157" s="440">
        <v>10</v>
      </c>
      <c r="O157" s="440">
        <v>10</v>
      </c>
      <c r="P157" s="440">
        <v>10</v>
      </c>
      <c r="Q157" s="440">
        <v>10</v>
      </c>
      <c r="R157" s="440">
        <v>10</v>
      </c>
      <c r="S157" s="440">
        <v>10</v>
      </c>
      <c r="T157" s="440">
        <v>10</v>
      </c>
      <c r="U157" s="440">
        <v>10</v>
      </c>
      <c r="V157" s="440">
        <v>10</v>
      </c>
      <c r="W157" s="440">
        <v>10</v>
      </c>
      <c r="X157" s="376">
        <f t="shared" si="61"/>
        <v>10</v>
      </c>
      <c r="Y157" s="375">
        <f t="shared" si="62"/>
        <v>10</v>
      </c>
      <c r="Z157" s="373">
        <f t="shared" si="63"/>
        <v>10</v>
      </c>
      <c r="AA157" s="371">
        <f t="shared" si="64"/>
        <v>10</v>
      </c>
    </row>
    <row r="158" spans="1:30" ht="130.5" customHeight="1" x14ac:dyDescent="0.25">
      <c r="A158" s="386"/>
      <c r="B158" s="386" t="s">
        <v>449</v>
      </c>
      <c r="C158" s="386" t="s">
        <v>450</v>
      </c>
      <c r="D158" s="394" t="s">
        <v>64</v>
      </c>
      <c r="E158" s="394" t="s">
        <v>77</v>
      </c>
      <c r="F158" s="394" t="s">
        <v>269</v>
      </c>
      <c r="G158" s="394" t="s">
        <v>361</v>
      </c>
      <c r="H158" s="670">
        <f t="shared" si="67"/>
        <v>10</v>
      </c>
      <c r="I158" s="36"/>
      <c r="J158" s="36"/>
      <c r="K158" s="36"/>
      <c r="L158" s="131">
        <v>10</v>
      </c>
      <c r="M158" s="440">
        <v>10</v>
      </c>
      <c r="N158" s="440">
        <v>10</v>
      </c>
      <c r="O158" s="440">
        <v>10</v>
      </c>
      <c r="P158" s="440">
        <v>10</v>
      </c>
      <c r="Q158" s="440">
        <v>10</v>
      </c>
      <c r="R158" s="440">
        <v>10</v>
      </c>
      <c r="S158" s="440">
        <v>10</v>
      </c>
      <c r="T158" s="440">
        <v>10</v>
      </c>
      <c r="U158" s="440">
        <v>10</v>
      </c>
      <c r="V158" s="440">
        <v>10</v>
      </c>
      <c r="W158" s="440">
        <v>10</v>
      </c>
      <c r="X158" s="376">
        <f t="shared" si="61"/>
        <v>10</v>
      </c>
      <c r="Y158" s="375">
        <f t="shared" si="62"/>
        <v>10</v>
      </c>
      <c r="Z158" s="373">
        <f t="shared" si="63"/>
        <v>10</v>
      </c>
      <c r="AA158" s="371">
        <f t="shared" si="64"/>
        <v>10</v>
      </c>
    </row>
    <row r="159" spans="1:30" ht="36" customHeight="1" x14ac:dyDescent="0.25">
      <c r="A159" s="386"/>
      <c r="B159" s="386" t="s">
        <v>451</v>
      </c>
      <c r="C159" s="386" t="s">
        <v>452</v>
      </c>
      <c r="D159" s="394" t="s">
        <v>64</v>
      </c>
      <c r="E159" s="394"/>
      <c r="F159" s="394" t="s">
        <v>269</v>
      </c>
      <c r="G159" s="394" t="s">
        <v>453</v>
      </c>
      <c r="H159" s="670">
        <f t="shared" si="67"/>
        <v>7</v>
      </c>
      <c r="I159" s="36"/>
      <c r="J159" s="36"/>
      <c r="K159" s="36"/>
      <c r="L159" s="131">
        <v>7</v>
      </c>
      <c r="M159" s="440">
        <v>7</v>
      </c>
      <c r="N159" s="440">
        <v>7</v>
      </c>
      <c r="O159" s="440">
        <v>7</v>
      </c>
      <c r="P159" s="440">
        <v>7</v>
      </c>
      <c r="Q159" s="440">
        <v>7</v>
      </c>
      <c r="R159" s="440">
        <v>7</v>
      </c>
      <c r="S159" s="440">
        <v>7</v>
      </c>
      <c r="T159" s="440">
        <v>7</v>
      </c>
      <c r="U159" s="440">
        <v>7</v>
      </c>
      <c r="V159" s="440">
        <v>7</v>
      </c>
      <c r="W159" s="440">
        <v>7</v>
      </c>
      <c r="X159" s="376">
        <f t="shared" si="61"/>
        <v>7</v>
      </c>
      <c r="Y159" s="375">
        <f t="shared" si="62"/>
        <v>7</v>
      </c>
      <c r="Z159" s="373">
        <f t="shared" si="63"/>
        <v>7</v>
      </c>
      <c r="AA159" s="371">
        <f t="shared" si="64"/>
        <v>7</v>
      </c>
    </row>
    <row r="160" spans="1:30" ht="90" x14ac:dyDescent="0.25">
      <c r="A160" s="386"/>
      <c r="B160" s="386" t="s">
        <v>454</v>
      </c>
      <c r="C160" s="386" t="s">
        <v>455</v>
      </c>
      <c r="D160" s="394" t="s">
        <v>64</v>
      </c>
      <c r="E160" s="394"/>
      <c r="F160" s="394" t="s">
        <v>269</v>
      </c>
      <c r="G160" s="394" t="s">
        <v>456</v>
      </c>
      <c r="H160" s="670">
        <f t="shared" si="67"/>
        <v>7</v>
      </c>
      <c r="I160" s="36"/>
      <c r="J160" s="36"/>
      <c r="K160" s="36"/>
      <c r="L160" s="131">
        <v>7</v>
      </c>
      <c r="M160" s="440">
        <v>7</v>
      </c>
      <c r="N160" s="440">
        <v>7</v>
      </c>
      <c r="O160" s="440">
        <v>7</v>
      </c>
      <c r="P160" s="440">
        <v>7</v>
      </c>
      <c r="Q160" s="440">
        <v>7</v>
      </c>
      <c r="R160" s="440">
        <v>7</v>
      </c>
      <c r="S160" s="440">
        <v>7</v>
      </c>
      <c r="T160" s="440">
        <v>7</v>
      </c>
      <c r="U160" s="440">
        <v>7</v>
      </c>
      <c r="V160" s="440">
        <v>7</v>
      </c>
      <c r="W160" s="440">
        <v>7</v>
      </c>
      <c r="X160" s="376">
        <f t="shared" si="61"/>
        <v>7</v>
      </c>
      <c r="Y160" s="375">
        <f t="shared" si="62"/>
        <v>7</v>
      </c>
      <c r="Z160" s="373">
        <f t="shared" si="63"/>
        <v>7</v>
      </c>
      <c r="AA160" s="371">
        <f t="shared" si="64"/>
        <v>7</v>
      </c>
    </row>
    <row r="161" spans="1:27" ht="90" x14ac:dyDescent="0.25">
      <c r="A161" s="386"/>
      <c r="B161" s="399" t="s">
        <v>457</v>
      </c>
      <c r="C161" s="386" t="s">
        <v>458</v>
      </c>
      <c r="D161" s="394" t="s">
        <v>64</v>
      </c>
      <c r="E161" s="394"/>
      <c r="F161" s="394" t="s">
        <v>269</v>
      </c>
      <c r="G161" s="394" t="s">
        <v>459</v>
      </c>
      <c r="H161" s="670">
        <f t="shared" si="67"/>
        <v>10</v>
      </c>
      <c r="I161" s="36"/>
      <c r="J161" s="36"/>
      <c r="K161" s="36"/>
      <c r="L161" s="131">
        <v>10</v>
      </c>
      <c r="M161" s="440">
        <v>10</v>
      </c>
      <c r="N161" s="440">
        <v>10</v>
      </c>
      <c r="O161" s="440">
        <v>10</v>
      </c>
      <c r="P161" s="440">
        <v>10</v>
      </c>
      <c r="Q161" s="440">
        <v>10</v>
      </c>
      <c r="R161" s="440">
        <v>10</v>
      </c>
      <c r="S161" s="440">
        <v>10</v>
      </c>
      <c r="T161" s="440">
        <v>10</v>
      </c>
      <c r="U161" s="440">
        <v>10</v>
      </c>
      <c r="V161" s="440">
        <v>10</v>
      </c>
      <c r="W161" s="440">
        <v>10</v>
      </c>
      <c r="X161" s="376">
        <f t="shared" si="61"/>
        <v>10</v>
      </c>
      <c r="Y161" s="375">
        <f t="shared" si="62"/>
        <v>10</v>
      </c>
      <c r="Z161" s="373">
        <f t="shared" si="63"/>
        <v>10</v>
      </c>
      <c r="AA161" s="371">
        <f t="shared" si="64"/>
        <v>10</v>
      </c>
    </row>
    <row r="162" spans="1:27" ht="180" x14ac:dyDescent="0.25">
      <c r="A162" s="386"/>
      <c r="B162" s="386" t="s">
        <v>460</v>
      </c>
      <c r="C162" s="386" t="s">
        <v>461</v>
      </c>
      <c r="D162" s="394" t="s">
        <v>64</v>
      </c>
      <c r="E162" s="394"/>
      <c r="F162" s="394" t="s">
        <v>269</v>
      </c>
      <c r="G162" s="394" t="s">
        <v>462</v>
      </c>
      <c r="H162" s="670">
        <f t="shared" si="67"/>
        <v>7</v>
      </c>
      <c r="I162" s="36"/>
      <c r="J162" s="36"/>
      <c r="K162" s="36"/>
      <c r="L162" s="131">
        <v>7</v>
      </c>
      <c r="M162" s="440">
        <v>7</v>
      </c>
      <c r="N162" s="440">
        <v>7</v>
      </c>
      <c r="O162" s="440">
        <v>7</v>
      </c>
      <c r="P162" s="440">
        <v>7</v>
      </c>
      <c r="Q162" s="440">
        <v>7</v>
      </c>
      <c r="R162" s="440">
        <v>7</v>
      </c>
      <c r="S162" s="440">
        <v>7</v>
      </c>
      <c r="T162" s="440">
        <v>7</v>
      </c>
      <c r="U162" s="440">
        <v>7</v>
      </c>
      <c r="V162" s="440">
        <v>7</v>
      </c>
      <c r="W162" s="440">
        <v>7</v>
      </c>
      <c r="X162" s="376">
        <f t="shared" si="61"/>
        <v>7</v>
      </c>
      <c r="Y162" s="375">
        <f t="shared" si="62"/>
        <v>7</v>
      </c>
      <c r="Z162" s="373">
        <f t="shared" si="63"/>
        <v>7</v>
      </c>
      <c r="AA162" s="371">
        <f t="shared" si="64"/>
        <v>7</v>
      </c>
    </row>
    <row r="163" spans="1:27" ht="129.75" customHeight="1" x14ac:dyDescent="0.25">
      <c r="A163" s="386"/>
      <c r="B163" s="386" t="s">
        <v>463</v>
      </c>
      <c r="C163" s="386" t="s">
        <v>464</v>
      </c>
      <c r="D163" s="394" t="s">
        <v>465</v>
      </c>
      <c r="E163" s="394"/>
      <c r="F163" s="394" t="s">
        <v>466</v>
      </c>
      <c r="G163" s="394" t="s">
        <v>467</v>
      </c>
      <c r="H163" s="670">
        <f t="shared" si="67"/>
        <v>10</v>
      </c>
      <c r="I163" s="36"/>
      <c r="J163" s="36"/>
      <c r="K163" s="36"/>
      <c r="L163" s="131">
        <v>10</v>
      </c>
      <c r="M163" s="440">
        <v>10</v>
      </c>
      <c r="N163" s="440">
        <v>10</v>
      </c>
      <c r="O163" s="440">
        <v>10</v>
      </c>
      <c r="P163" s="440">
        <v>10</v>
      </c>
      <c r="Q163" s="440">
        <v>10</v>
      </c>
      <c r="R163" s="440">
        <v>10</v>
      </c>
      <c r="S163" s="440">
        <v>10</v>
      </c>
      <c r="T163" s="440">
        <v>10</v>
      </c>
      <c r="U163" s="440">
        <v>10</v>
      </c>
      <c r="V163" s="440">
        <v>10</v>
      </c>
      <c r="W163" s="440">
        <v>10</v>
      </c>
      <c r="X163" s="376">
        <f t="shared" si="61"/>
        <v>10</v>
      </c>
      <c r="Y163" s="375">
        <f t="shared" si="62"/>
        <v>10</v>
      </c>
      <c r="Z163" s="373">
        <f t="shared" si="63"/>
        <v>10</v>
      </c>
      <c r="AA163" s="371">
        <f t="shared" si="64"/>
        <v>10</v>
      </c>
    </row>
    <row r="164" spans="1:27" ht="95.25" customHeight="1" x14ac:dyDescent="0.25">
      <c r="A164" s="386"/>
      <c r="B164" s="386" t="s">
        <v>468</v>
      </c>
      <c r="C164" s="386" t="s">
        <v>469</v>
      </c>
      <c r="D164" s="394" t="s">
        <v>470</v>
      </c>
      <c r="E164" s="394" t="s">
        <v>471</v>
      </c>
      <c r="F164" s="394" t="s">
        <v>472</v>
      </c>
      <c r="G164" s="394" t="s">
        <v>473</v>
      </c>
      <c r="H164" s="670">
        <f t="shared" si="67"/>
        <v>10</v>
      </c>
      <c r="I164" s="36"/>
      <c r="J164" s="36"/>
      <c r="K164" s="36"/>
      <c r="L164" s="131">
        <v>10</v>
      </c>
      <c r="M164" s="440">
        <v>10</v>
      </c>
      <c r="N164" s="440">
        <v>10</v>
      </c>
      <c r="O164" s="440">
        <v>10</v>
      </c>
      <c r="P164" s="440">
        <v>10</v>
      </c>
      <c r="Q164" s="440">
        <v>10</v>
      </c>
      <c r="R164" s="440">
        <v>10</v>
      </c>
      <c r="S164" s="440">
        <v>10</v>
      </c>
      <c r="T164" s="440">
        <v>10</v>
      </c>
      <c r="U164" s="440">
        <v>10</v>
      </c>
      <c r="V164" s="440">
        <v>10</v>
      </c>
      <c r="W164" s="440">
        <v>10</v>
      </c>
      <c r="X164" s="376">
        <f t="shared" si="61"/>
        <v>10</v>
      </c>
      <c r="Y164" s="375">
        <f t="shared" si="62"/>
        <v>10</v>
      </c>
      <c r="Z164" s="373">
        <f t="shared" si="63"/>
        <v>10</v>
      </c>
      <c r="AA164" s="371">
        <f t="shared" si="64"/>
        <v>10</v>
      </c>
    </row>
    <row r="165" spans="1:27" ht="165" x14ac:dyDescent="0.25">
      <c r="A165" s="386"/>
      <c r="B165" s="386" t="s">
        <v>474</v>
      </c>
      <c r="C165" s="408" t="s">
        <v>644</v>
      </c>
      <c r="D165" s="394" t="s">
        <v>475</v>
      </c>
      <c r="E165" s="394" t="s">
        <v>476</v>
      </c>
      <c r="F165" s="394" t="s">
        <v>477</v>
      </c>
      <c r="G165" s="394" t="s">
        <v>478</v>
      </c>
      <c r="H165" s="670">
        <f t="shared" si="67"/>
        <v>10</v>
      </c>
      <c r="I165" s="36"/>
      <c r="J165" s="36"/>
      <c r="K165" s="36"/>
      <c r="L165" s="131">
        <v>10</v>
      </c>
      <c r="M165" s="440">
        <v>10</v>
      </c>
      <c r="N165" s="440">
        <v>10</v>
      </c>
      <c r="O165" s="440">
        <v>10</v>
      </c>
      <c r="P165" s="440">
        <v>10</v>
      </c>
      <c r="Q165" s="440">
        <v>10</v>
      </c>
      <c r="R165" s="440">
        <v>10</v>
      </c>
      <c r="S165" s="440">
        <v>10</v>
      </c>
      <c r="T165" s="440">
        <v>10</v>
      </c>
      <c r="U165" s="440">
        <v>10</v>
      </c>
      <c r="V165" s="440">
        <v>10</v>
      </c>
      <c r="W165" s="440">
        <v>10</v>
      </c>
      <c r="X165" s="376">
        <f t="shared" si="61"/>
        <v>10</v>
      </c>
      <c r="Y165" s="375">
        <f t="shared" si="62"/>
        <v>10</v>
      </c>
      <c r="Z165" s="373">
        <f t="shared" si="63"/>
        <v>10</v>
      </c>
      <c r="AA165" s="371">
        <f t="shared" si="64"/>
        <v>10</v>
      </c>
    </row>
    <row r="166" spans="1:27" ht="77.25" customHeight="1" x14ac:dyDescent="0.25">
      <c r="A166" s="386"/>
      <c r="B166" s="386" t="s">
        <v>479</v>
      </c>
      <c r="C166" s="386" t="s">
        <v>480</v>
      </c>
      <c r="D166" s="394" t="s">
        <v>442</v>
      </c>
      <c r="E166" s="394" t="s">
        <v>476</v>
      </c>
      <c r="F166" s="394" t="s">
        <v>481</v>
      </c>
      <c r="G166" s="395" t="s">
        <v>133</v>
      </c>
      <c r="H166" s="670">
        <f t="shared" si="67"/>
        <v>10</v>
      </c>
      <c r="I166" s="36"/>
      <c r="J166" s="36"/>
      <c r="K166" s="36"/>
      <c r="L166" s="131">
        <v>10</v>
      </c>
      <c r="M166" s="440">
        <v>10</v>
      </c>
      <c r="N166" s="440">
        <v>10</v>
      </c>
      <c r="O166" s="440">
        <v>10</v>
      </c>
      <c r="P166" s="440">
        <v>10</v>
      </c>
      <c r="Q166" s="440">
        <v>10</v>
      </c>
      <c r="R166" s="440">
        <v>10</v>
      </c>
      <c r="S166" s="440">
        <v>10</v>
      </c>
      <c r="T166" s="440">
        <v>10</v>
      </c>
      <c r="U166" s="440">
        <v>10</v>
      </c>
      <c r="V166" s="440">
        <v>10</v>
      </c>
      <c r="W166" s="440">
        <v>10</v>
      </c>
      <c r="X166" s="376">
        <f t="shared" si="61"/>
        <v>10</v>
      </c>
      <c r="Y166" s="375">
        <f t="shared" si="62"/>
        <v>10</v>
      </c>
      <c r="Z166" s="373">
        <f t="shared" si="63"/>
        <v>10</v>
      </c>
      <c r="AA166" s="371">
        <f t="shared" si="64"/>
        <v>10</v>
      </c>
    </row>
    <row r="167" spans="1:27" ht="120" x14ac:dyDescent="0.25">
      <c r="A167" s="386"/>
      <c r="B167" s="386" t="s">
        <v>482</v>
      </c>
      <c r="C167" s="386" t="s">
        <v>483</v>
      </c>
      <c r="D167" s="394" t="s">
        <v>442</v>
      </c>
      <c r="E167" s="394" t="s">
        <v>484</v>
      </c>
      <c r="F167" s="394" t="s">
        <v>485</v>
      </c>
      <c r="G167" s="395" t="s">
        <v>134</v>
      </c>
      <c r="H167" s="670">
        <f t="shared" si="67"/>
        <v>10</v>
      </c>
      <c r="I167" s="36"/>
      <c r="J167" s="36"/>
      <c r="K167" s="36"/>
      <c r="L167" s="131">
        <v>10</v>
      </c>
      <c r="M167" s="440">
        <v>10</v>
      </c>
      <c r="N167" s="440">
        <v>10</v>
      </c>
      <c r="O167" s="440">
        <v>10</v>
      </c>
      <c r="P167" s="440">
        <v>10</v>
      </c>
      <c r="Q167" s="440">
        <v>10</v>
      </c>
      <c r="R167" s="440">
        <v>10</v>
      </c>
      <c r="S167" s="440">
        <v>10</v>
      </c>
      <c r="T167" s="440">
        <v>10</v>
      </c>
      <c r="U167" s="440">
        <v>10</v>
      </c>
      <c r="V167" s="440">
        <v>10</v>
      </c>
      <c r="W167" s="440">
        <v>10</v>
      </c>
      <c r="X167" s="376">
        <f t="shared" si="61"/>
        <v>10</v>
      </c>
      <c r="Y167" s="375">
        <f t="shared" si="62"/>
        <v>10</v>
      </c>
      <c r="Z167" s="373">
        <f t="shared" si="63"/>
        <v>10</v>
      </c>
      <c r="AA167" s="371">
        <f t="shared" si="64"/>
        <v>10</v>
      </c>
    </row>
    <row r="168" spans="1:27" ht="24" customHeight="1" x14ac:dyDescent="0.25">
      <c r="A168" s="1005" t="s">
        <v>486</v>
      </c>
      <c r="B168" s="1005"/>
      <c r="C168" s="1005"/>
      <c r="D168" s="1005"/>
      <c r="E168" s="30"/>
      <c r="F168" s="30"/>
      <c r="G168" s="30"/>
      <c r="H168" s="674">
        <f t="shared" si="67"/>
        <v>9.25</v>
      </c>
      <c r="I168" s="36"/>
      <c r="J168" s="36"/>
      <c r="K168" s="36"/>
      <c r="L168" s="17" t="s">
        <v>489</v>
      </c>
      <c r="M168" s="17"/>
      <c r="N168" s="305"/>
      <c r="O168" s="17"/>
      <c r="P168" s="17"/>
      <c r="Q168" s="306"/>
      <c r="R168" s="17"/>
      <c r="S168" s="17"/>
      <c r="T168" s="307"/>
      <c r="U168" s="17"/>
      <c r="V168" s="17"/>
      <c r="W168" s="308"/>
      <c r="X168" s="456">
        <f>AVERAGE(X156:X167)</f>
        <v>9.25</v>
      </c>
      <c r="Y168" s="456">
        <f t="shared" ref="Y168:AA168" si="68">AVERAGE(Y156:Y167)</f>
        <v>9.25</v>
      </c>
      <c r="Z168" s="456">
        <f t="shared" si="68"/>
        <v>9.25</v>
      </c>
      <c r="AA168" s="456">
        <f t="shared" si="68"/>
        <v>9.25</v>
      </c>
    </row>
    <row r="169" spans="1:27" x14ac:dyDescent="0.25">
      <c r="A169" s="1011" t="s">
        <v>645</v>
      </c>
      <c r="B169" s="1011"/>
      <c r="C169" s="1011"/>
      <c r="D169" s="1011"/>
      <c r="E169" s="134"/>
      <c r="F169" s="134"/>
      <c r="G169" s="134"/>
      <c r="H169" s="620"/>
      <c r="I169" s="36"/>
      <c r="J169" s="36"/>
      <c r="K169" s="36"/>
      <c r="L169" s="130"/>
      <c r="M169" s="131"/>
      <c r="N169" s="102"/>
      <c r="O169" s="131"/>
      <c r="P169" s="131"/>
      <c r="Q169" s="62"/>
      <c r="R169" s="131"/>
      <c r="S169" s="131"/>
      <c r="T169" s="63"/>
      <c r="U169" s="131"/>
      <c r="V169" s="131"/>
      <c r="W169" s="64"/>
      <c r="X169" s="376"/>
      <c r="Y169" s="375"/>
      <c r="Z169" s="373"/>
      <c r="AA169" s="371"/>
    </row>
    <row r="170" spans="1:27" x14ac:dyDescent="0.25">
      <c r="A170" s="1008" t="s">
        <v>487</v>
      </c>
      <c r="B170" s="1008"/>
      <c r="C170" s="1008"/>
      <c r="D170" s="1008"/>
      <c r="E170" s="1009"/>
      <c r="F170" s="1009"/>
      <c r="G170" s="1009"/>
      <c r="H170" s="1014">
        <f>(H168+H153+H138+H124+H110+H99+H66+H58+H51+H42+H34+H27)/12</f>
        <v>9.4020202020202017</v>
      </c>
      <c r="I170" s="1012"/>
      <c r="J170" s="1012"/>
      <c r="K170" s="1012"/>
      <c r="L170" s="1010"/>
      <c r="M170" s="131"/>
      <c r="N170" s="102"/>
      <c r="O170" s="131"/>
      <c r="P170" s="131"/>
      <c r="Q170" s="62"/>
      <c r="R170" s="131"/>
      <c r="S170" s="131"/>
      <c r="T170" s="63"/>
      <c r="U170" s="131"/>
      <c r="V170" s="131"/>
      <c r="W170" s="64"/>
      <c r="X170" s="376"/>
      <c r="Y170" s="375"/>
      <c r="Z170" s="373"/>
      <c r="AA170" s="1006">
        <f>(AA168+AA153++AA138+AA124+AA110+AA99+AA66+AA58+AA51+AA42+AA34+AA27)/12</f>
        <v>9.4020202020202017</v>
      </c>
    </row>
    <row r="171" spans="1:27" ht="12.75" customHeight="1" x14ac:dyDescent="0.25">
      <c r="A171" s="1008"/>
      <c r="B171" s="1008"/>
      <c r="C171" s="1008"/>
      <c r="D171" s="1008"/>
      <c r="E171" s="1009"/>
      <c r="F171" s="1009"/>
      <c r="G171" s="1009"/>
      <c r="H171" s="1015"/>
      <c r="I171" s="1013"/>
      <c r="J171" s="1013"/>
      <c r="K171" s="1013"/>
      <c r="L171" s="1010"/>
      <c r="M171" s="131"/>
      <c r="N171" s="102"/>
      <c r="O171" s="131"/>
      <c r="P171" s="131"/>
      <c r="Q171" s="62"/>
      <c r="R171" s="131"/>
      <c r="S171" s="131"/>
      <c r="T171" s="63"/>
      <c r="U171" s="131"/>
      <c r="V171" s="131"/>
      <c r="W171" s="64"/>
      <c r="X171" s="376"/>
      <c r="Y171" s="375"/>
      <c r="Z171" s="373"/>
      <c r="AA171" s="1007"/>
    </row>
    <row r="172" spans="1:27" x14ac:dyDescent="0.25">
      <c r="A172" s="1"/>
      <c r="B172" s="1"/>
      <c r="C172" s="1"/>
      <c r="D172" s="138"/>
      <c r="E172" s="138"/>
      <c r="F172" s="138"/>
      <c r="G172" s="138"/>
      <c r="H172" s="70"/>
      <c r="L172" s="70"/>
      <c r="AA172" s="535"/>
    </row>
    <row r="173" spans="1:27" x14ac:dyDescent="0.25">
      <c r="B173" s="13" t="s">
        <v>615</v>
      </c>
      <c r="AA173" s="535"/>
    </row>
    <row r="174" spans="1:27" x14ac:dyDescent="0.25">
      <c r="B174" s="1002" t="s">
        <v>1079</v>
      </c>
      <c r="C174" s="1003"/>
      <c r="D174" s="36" t="s">
        <v>1091</v>
      </c>
      <c r="AA174" s="535"/>
    </row>
    <row r="175" spans="1:27" x14ac:dyDescent="0.25">
      <c r="B175" s="1002" t="s">
        <v>1080</v>
      </c>
      <c r="C175" s="1003"/>
      <c r="D175" s="36" t="s">
        <v>1092</v>
      </c>
      <c r="AA175" s="535"/>
    </row>
    <row r="176" spans="1:27" x14ac:dyDescent="0.25">
      <c r="B176" s="1002" t="s">
        <v>1081</v>
      </c>
      <c r="C176" s="1003"/>
      <c r="D176" s="36" t="s">
        <v>1093</v>
      </c>
      <c r="AA176" s="535"/>
    </row>
  </sheetData>
  <mergeCells count="36">
    <mergeCell ref="A1:H1"/>
    <mergeCell ref="Z6:Z9"/>
    <mergeCell ref="AA6:AA9"/>
    <mergeCell ref="X6:X9"/>
    <mergeCell ref="A3:B3"/>
    <mergeCell ref="A4:B4"/>
    <mergeCell ref="A6:A7"/>
    <mergeCell ref="B6:B7"/>
    <mergeCell ref="C6:C7"/>
    <mergeCell ref="D6:G6"/>
    <mergeCell ref="L6:W7"/>
    <mergeCell ref="I6:I9"/>
    <mergeCell ref="J6:J9"/>
    <mergeCell ref="K6:K9"/>
    <mergeCell ref="G71:G72"/>
    <mergeCell ref="F83:G83"/>
    <mergeCell ref="F99:G99"/>
    <mergeCell ref="B51:C51"/>
    <mergeCell ref="Y6:Y9"/>
    <mergeCell ref="H6:H9"/>
    <mergeCell ref="AE19:AH19"/>
    <mergeCell ref="B174:C174"/>
    <mergeCell ref="B175:C175"/>
    <mergeCell ref="B176:C176"/>
    <mergeCell ref="L140:L141"/>
    <mergeCell ref="A168:D168"/>
    <mergeCell ref="AA170:AA171"/>
    <mergeCell ref="A170:D171"/>
    <mergeCell ref="E170:E171"/>
    <mergeCell ref="F170:G171"/>
    <mergeCell ref="L170:L171"/>
    <mergeCell ref="A169:D169"/>
    <mergeCell ref="I170:I171"/>
    <mergeCell ref="J170:J171"/>
    <mergeCell ref="K170:K171"/>
    <mergeCell ref="H170:H171"/>
  </mergeCells>
  <printOptions horizontalCentered="1"/>
  <pageMargins left="0.11811023622047245" right="0.19685039370078741" top="0.59055118110236227" bottom="0.39370078740157483" header="0.31496062992125984" footer="0.31496062992125984"/>
  <pageSetup paperSize="5" scale="60" orientation="landscape"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A1:P177"/>
  <sheetViews>
    <sheetView view="pageBreakPreview" topLeftCell="A18" zoomScale="40" zoomScaleNormal="100" zoomScaleSheetLayoutView="40" workbookViewId="0">
      <selection activeCell="I14" sqref="I14"/>
    </sheetView>
  </sheetViews>
  <sheetFormatPr defaultColWidth="9.140625" defaultRowHeight="15.75" x14ac:dyDescent="0.25"/>
  <cols>
    <col min="1" max="1" width="7.28515625" style="13" customWidth="1"/>
    <col min="2" max="2" width="19.42578125" style="13" customWidth="1"/>
    <col min="3" max="3" width="36.28515625" style="13" customWidth="1"/>
    <col min="4" max="4" width="20.28515625" style="618" customWidth="1"/>
    <col min="5" max="5" width="26" style="618" customWidth="1"/>
    <col min="6" max="6" width="24.42578125" style="618" customWidth="1"/>
    <col min="7" max="7" width="20.7109375" style="618" customWidth="1"/>
    <col min="8" max="8" width="11.7109375" style="377" customWidth="1"/>
    <col min="9" max="11" width="55.42578125" style="13" customWidth="1"/>
    <col min="12" max="12" width="9.140625" style="13"/>
    <col min="13" max="13" width="55.28515625" style="13" customWidth="1"/>
    <col min="14" max="14" width="11.85546875" style="13" customWidth="1"/>
    <col min="15" max="15" width="14.42578125" style="13" customWidth="1"/>
    <col min="16" max="16" width="24.85546875" style="13" customWidth="1"/>
    <col min="17" max="16384" width="9.140625" style="13"/>
  </cols>
  <sheetData>
    <row r="1" spans="1:16" ht="23.25" customHeight="1" x14ac:dyDescent="0.25">
      <c r="A1" s="989" t="s">
        <v>1231</v>
      </c>
      <c r="B1" s="989"/>
      <c r="C1" s="989"/>
      <c r="D1" s="989"/>
      <c r="E1" s="989"/>
      <c r="F1" s="989"/>
      <c r="G1" s="989"/>
    </row>
    <row r="2" spans="1:16" x14ac:dyDescent="0.25">
      <c r="A2" s="989" t="s">
        <v>1233</v>
      </c>
      <c r="B2" s="989"/>
      <c r="C2" s="989"/>
      <c r="D2" s="989"/>
      <c r="E2" s="989"/>
      <c r="F2" s="989"/>
      <c r="G2" s="989"/>
    </row>
    <row r="3" spans="1:16" x14ac:dyDescent="0.25">
      <c r="A3" s="1026" t="s">
        <v>490</v>
      </c>
      <c r="B3" s="1026"/>
      <c r="C3" s="618" t="s">
        <v>1232</v>
      </c>
    </row>
    <row r="4" spans="1:16" x14ac:dyDescent="0.25">
      <c r="A4" s="1026" t="s">
        <v>492</v>
      </c>
      <c r="B4" s="1026"/>
      <c r="C4" s="618" t="s">
        <v>647</v>
      </c>
    </row>
    <row r="5" spans="1:16" x14ac:dyDescent="0.25">
      <c r="C5" s="618"/>
    </row>
    <row r="6" spans="1:16" s="43" customFormat="1" ht="15.75" customHeight="1" x14ac:dyDescent="0.25">
      <c r="A6" s="1038" t="s">
        <v>0</v>
      </c>
      <c r="B6" s="1038" t="s">
        <v>1</v>
      </c>
      <c r="C6" s="1039" t="s">
        <v>2</v>
      </c>
      <c r="D6" s="1010" t="s">
        <v>3</v>
      </c>
      <c r="E6" s="1010"/>
      <c r="F6" s="1010"/>
      <c r="G6" s="1010"/>
      <c r="H6" s="1025" t="s">
        <v>777</v>
      </c>
      <c r="I6" s="1030" t="s">
        <v>1022</v>
      </c>
      <c r="J6" s="1030" t="s">
        <v>1023</v>
      </c>
      <c r="K6" s="1030" t="s">
        <v>907</v>
      </c>
      <c r="L6" s="240" t="s">
        <v>569</v>
      </c>
      <c r="M6" s="240" t="s">
        <v>734</v>
      </c>
      <c r="N6" s="240" t="s">
        <v>735</v>
      </c>
      <c r="O6" s="240" t="s">
        <v>736</v>
      </c>
      <c r="P6" s="240" t="s">
        <v>737</v>
      </c>
    </row>
    <row r="7" spans="1:16" s="43" customFormat="1" ht="15" customHeight="1" x14ac:dyDescent="0.25">
      <c r="A7" s="1038"/>
      <c r="B7" s="1038"/>
      <c r="C7" s="1039"/>
      <c r="D7" s="620" t="s">
        <v>4</v>
      </c>
      <c r="E7" s="620" t="s">
        <v>5</v>
      </c>
      <c r="F7" s="620" t="s">
        <v>6</v>
      </c>
      <c r="G7" s="619" t="s">
        <v>7</v>
      </c>
      <c r="H7" s="1025"/>
      <c r="I7" s="1030"/>
      <c r="J7" s="1030"/>
      <c r="K7" s="1030"/>
      <c r="L7" s="780">
        <v>1</v>
      </c>
      <c r="M7" s="36" t="s">
        <v>760</v>
      </c>
      <c r="N7" s="780">
        <v>10</v>
      </c>
      <c r="O7" s="241">
        <f>'MANAJEMEN TRIBULANAN 1'!H27</f>
        <v>8.1363636363636367</v>
      </c>
      <c r="P7" s="241">
        <f>O7/N7*100</f>
        <v>81.363636363636374</v>
      </c>
    </row>
    <row r="8" spans="1:16" s="43" customFormat="1" ht="15" customHeight="1" x14ac:dyDescent="0.25">
      <c r="A8" s="4" t="s">
        <v>488</v>
      </c>
      <c r="B8" s="4" t="s">
        <v>491</v>
      </c>
      <c r="C8" s="4" t="s">
        <v>488</v>
      </c>
      <c r="D8" s="4" t="s">
        <v>488</v>
      </c>
      <c r="E8" s="4" t="s">
        <v>488</v>
      </c>
      <c r="F8" s="4" t="s">
        <v>488</v>
      </c>
      <c r="G8" s="4" t="s">
        <v>488</v>
      </c>
      <c r="H8" s="1025"/>
      <c r="I8" s="1030"/>
      <c r="J8" s="1030"/>
      <c r="K8" s="1030"/>
      <c r="L8" s="780">
        <v>2</v>
      </c>
      <c r="M8" s="36" t="s">
        <v>761</v>
      </c>
      <c r="N8" s="780">
        <v>10</v>
      </c>
      <c r="O8" s="241">
        <f>H34</f>
        <v>10</v>
      </c>
      <c r="P8" s="241">
        <f t="shared" ref="P8:P18" si="0">O8/N8*100</f>
        <v>100</v>
      </c>
    </row>
    <row r="9" spans="1:16" s="43" customFormat="1" x14ac:dyDescent="0.25">
      <c r="A9" s="231"/>
      <c r="B9" s="68"/>
      <c r="C9" s="620"/>
      <c r="D9" s="620"/>
      <c r="E9" s="620"/>
      <c r="F9" s="620"/>
      <c r="G9" s="619"/>
      <c r="H9" s="1025"/>
      <c r="I9" s="1030"/>
      <c r="J9" s="1030"/>
      <c r="K9" s="1030"/>
      <c r="L9" s="780">
        <v>3</v>
      </c>
      <c r="M9" s="36" t="s">
        <v>762</v>
      </c>
      <c r="N9" s="780">
        <v>10</v>
      </c>
      <c r="O9" s="241">
        <f>H42</f>
        <v>10</v>
      </c>
      <c r="P9" s="241">
        <f t="shared" si="0"/>
        <v>100</v>
      </c>
    </row>
    <row r="10" spans="1:16" s="214" customFormat="1" ht="24" customHeight="1" x14ac:dyDescent="0.25">
      <c r="A10" s="253" t="s">
        <v>8</v>
      </c>
      <c r="B10" s="213"/>
      <c r="C10" s="223"/>
      <c r="D10" s="647"/>
      <c r="E10" s="223"/>
      <c r="F10" s="223"/>
      <c r="G10" s="223"/>
      <c r="H10" s="646"/>
      <c r="I10" s="147"/>
      <c r="J10" s="147"/>
      <c r="K10" s="147"/>
      <c r="L10" s="780">
        <v>4</v>
      </c>
      <c r="M10" s="36" t="s">
        <v>763</v>
      </c>
      <c r="N10" s="780">
        <v>10</v>
      </c>
      <c r="O10" s="241">
        <f>H51</f>
        <v>10</v>
      </c>
      <c r="P10" s="241">
        <f t="shared" si="0"/>
        <v>100</v>
      </c>
    </row>
    <row r="11" spans="1:16" ht="53.25" customHeight="1" x14ac:dyDescent="0.25">
      <c r="A11" s="380"/>
      <c r="B11" s="380" t="s">
        <v>9</v>
      </c>
      <c r="C11" s="442" t="s">
        <v>10</v>
      </c>
      <c r="D11" s="648" t="s">
        <v>11</v>
      </c>
      <c r="E11" s="442" t="s">
        <v>12</v>
      </c>
      <c r="F11" s="442" t="s">
        <v>13</v>
      </c>
      <c r="G11" s="442" t="s">
        <v>14</v>
      </c>
      <c r="H11" s="376">
        <f>'MANAJEMEN BULANAN SETAHUN'!X142</f>
        <v>10</v>
      </c>
      <c r="I11" s="36"/>
      <c r="J11" s="36"/>
      <c r="K11" s="36"/>
      <c r="L11" s="780">
        <v>5</v>
      </c>
      <c r="M11" s="39" t="s">
        <v>764</v>
      </c>
      <c r="N11" s="780">
        <v>10</v>
      </c>
      <c r="O11" s="241">
        <f>H58</f>
        <v>10</v>
      </c>
      <c r="P11" s="241">
        <f t="shared" si="0"/>
        <v>100</v>
      </c>
    </row>
    <row r="12" spans="1:16" ht="128.25" customHeight="1" x14ac:dyDescent="0.25">
      <c r="A12" s="380"/>
      <c r="B12" s="380" t="s">
        <v>15</v>
      </c>
      <c r="C12" s="380" t="s">
        <v>16</v>
      </c>
      <c r="D12" s="648" t="s">
        <v>17</v>
      </c>
      <c r="E12" s="442" t="s">
        <v>18</v>
      </c>
      <c r="F12" s="442" t="s">
        <v>19</v>
      </c>
      <c r="G12" s="442" t="s">
        <v>20</v>
      </c>
      <c r="H12" s="376">
        <f>'MANAJEMEN BULANAN SETAHUN'!X143</f>
        <v>10</v>
      </c>
      <c r="I12" s="36"/>
      <c r="J12" s="36"/>
      <c r="K12" s="36"/>
      <c r="L12" s="780">
        <v>6</v>
      </c>
      <c r="M12" s="36" t="s">
        <v>765</v>
      </c>
      <c r="N12" s="780">
        <v>10</v>
      </c>
      <c r="O12" s="241">
        <f>H66</f>
        <v>10</v>
      </c>
      <c r="P12" s="241">
        <f t="shared" si="0"/>
        <v>100</v>
      </c>
    </row>
    <row r="13" spans="1:16" ht="80.25" customHeight="1" x14ac:dyDescent="0.25">
      <c r="A13" s="380"/>
      <c r="B13" s="380" t="s">
        <v>21</v>
      </c>
      <c r="C13" s="380" t="s">
        <v>22</v>
      </c>
      <c r="D13" s="648" t="s">
        <v>23</v>
      </c>
      <c r="E13" s="442" t="s">
        <v>24</v>
      </c>
      <c r="F13" s="442" t="s">
        <v>25</v>
      </c>
      <c r="G13" s="442" t="s">
        <v>26</v>
      </c>
      <c r="H13" s="376">
        <f>'MANAJEMEN BULANAN SETAHUN'!X144</f>
        <v>10</v>
      </c>
      <c r="I13" s="36"/>
      <c r="J13" s="36"/>
      <c r="K13" s="36"/>
      <c r="L13" s="780">
        <v>7</v>
      </c>
      <c r="M13" s="39" t="s">
        <v>766</v>
      </c>
      <c r="N13" s="780">
        <v>10</v>
      </c>
      <c r="O13" s="241">
        <f>H99</f>
        <v>8.9285714285714288</v>
      </c>
      <c r="P13" s="241">
        <f t="shared" si="0"/>
        <v>89.285714285714292</v>
      </c>
    </row>
    <row r="14" spans="1:16" ht="98.25" customHeight="1" x14ac:dyDescent="0.25">
      <c r="A14" s="380"/>
      <c r="B14" s="380" t="s">
        <v>27</v>
      </c>
      <c r="C14" s="380" t="s">
        <v>28</v>
      </c>
      <c r="D14" s="648" t="s">
        <v>29</v>
      </c>
      <c r="E14" s="442" t="s">
        <v>30</v>
      </c>
      <c r="F14" s="442" t="s">
        <v>31</v>
      </c>
      <c r="G14" s="442" t="s">
        <v>32</v>
      </c>
      <c r="H14" s="376">
        <f>'MANAJEMEN BULANAN SETAHUN'!X145</f>
        <v>10</v>
      </c>
      <c r="I14" s="36"/>
      <c r="J14" s="36"/>
      <c r="K14" s="36"/>
      <c r="L14" s="780">
        <v>8</v>
      </c>
      <c r="M14" s="36" t="s">
        <v>767</v>
      </c>
      <c r="N14" s="780">
        <v>10</v>
      </c>
      <c r="O14" s="241">
        <f>H110</f>
        <v>8.125</v>
      </c>
      <c r="P14" s="241">
        <f t="shared" si="0"/>
        <v>81.25</v>
      </c>
    </row>
    <row r="15" spans="1:16" ht="90.75" customHeight="1" x14ac:dyDescent="0.25">
      <c r="A15" s="380"/>
      <c r="B15" s="380" t="s">
        <v>33</v>
      </c>
      <c r="C15" s="380" t="s">
        <v>34</v>
      </c>
      <c r="D15" s="648" t="s">
        <v>35</v>
      </c>
      <c r="E15" s="442" t="s">
        <v>36</v>
      </c>
      <c r="F15" s="442" t="s">
        <v>37</v>
      </c>
      <c r="G15" s="442" t="s">
        <v>678</v>
      </c>
      <c r="H15" s="376">
        <f>'MANAJEMEN BULANAN SETAHUN'!X146</f>
        <v>10</v>
      </c>
      <c r="I15" s="36"/>
      <c r="J15" s="36"/>
      <c r="K15" s="36"/>
      <c r="L15" s="780">
        <v>9</v>
      </c>
      <c r="M15" s="36" t="s">
        <v>768</v>
      </c>
      <c r="N15" s="780">
        <v>10</v>
      </c>
      <c r="O15" s="241">
        <f>H124</f>
        <v>9.4</v>
      </c>
      <c r="P15" s="241">
        <f t="shared" si="0"/>
        <v>94</v>
      </c>
    </row>
    <row r="16" spans="1:16" ht="105" x14ac:dyDescent="0.25">
      <c r="A16" s="380"/>
      <c r="B16" s="380" t="s">
        <v>38</v>
      </c>
      <c r="C16" s="380" t="s">
        <v>39</v>
      </c>
      <c r="D16" s="648" t="s">
        <v>40</v>
      </c>
      <c r="E16" s="442" t="s">
        <v>41</v>
      </c>
      <c r="F16" s="442" t="s">
        <v>42</v>
      </c>
      <c r="G16" s="442" t="s">
        <v>43</v>
      </c>
      <c r="H16" s="376">
        <f>'MANAJEMEN BULANAN SETAHUN'!X147</f>
        <v>10</v>
      </c>
      <c r="I16" s="36"/>
      <c r="J16" s="36"/>
      <c r="K16" s="36"/>
      <c r="L16" s="780">
        <v>10</v>
      </c>
      <c r="M16" s="36" t="s">
        <v>769</v>
      </c>
      <c r="N16" s="780">
        <v>10</v>
      </c>
      <c r="O16" s="241">
        <f>H138</f>
        <v>8.9090909090909083</v>
      </c>
      <c r="P16" s="241">
        <f t="shared" si="0"/>
        <v>89.090909090909093</v>
      </c>
    </row>
    <row r="17" spans="1:16" ht="101.25" customHeight="1" x14ac:dyDescent="0.25">
      <c r="A17" s="380"/>
      <c r="B17" s="380" t="s">
        <v>44</v>
      </c>
      <c r="C17" s="380" t="s">
        <v>45</v>
      </c>
      <c r="D17" s="648" t="s">
        <v>46</v>
      </c>
      <c r="E17" s="442" t="s">
        <v>47</v>
      </c>
      <c r="F17" s="442" t="s">
        <v>48</v>
      </c>
      <c r="G17" s="442" t="s">
        <v>49</v>
      </c>
      <c r="H17" s="376">
        <f>'MANAJEMEN BULANAN SETAHUN'!X148</f>
        <v>10</v>
      </c>
      <c r="I17" s="36"/>
      <c r="J17" s="36"/>
      <c r="K17" s="36"/>
      <c r="L17" s="780">
        <v>11</v>
      </c>
      <c r="M17" s="36" t="s">
        <v>770</v>
      </c>
      <c r="N17" s="780">
        <v>10</v>
      </c>
      <c r="O17" s="241">
        <f>H153</f>
        <v>9.1818181818181817</v>
      </c>
      <c r="P17" s="241">
        <f t="shared" si="0"/>
        <v>91.818181818181827</v>
      </c>
    </row>
    <row r="18" spans="1:16" ht="99.75" customHeight="1" thickBot="1" x14ac:dyDescent="0.3">
      <c r="A18" s="380"/>
      <c r="B18" s="380" t="s">
        <v>50</v>
      </c>
      <c r="C18" s="380" t="s">
        <v>51</v>
      </c>
      <c r="D18" s="648" t="s">
        <v>52</v>
      </c>
      <c r="E18" s="442" t="s">
        <v>53</v>
      </c>
      <c r="F18" s="442" t="s">
        <v>54</v>
      </c>
      <c r="G18" s="442" t="s">
        <v>55</v>
      </c>
      <c r="H18" s="376">
        <f>'MANAJEMEN BULANAN SETAHUN'!X149</f>
        <v>10</v>
      </c>
      <c r="I18" s="36"/>
      <c r="J18" s="36"/>
      <c r="K18" s="36"/>
      <c r="L18" s="460">
        <v>12</v>
      </c>
      <c r="M18" s="461" t="s">
        <v>771</v>
      </c>
      <c r="N18" s="460">
        <v>10</v>
      </c>
      <c r="O18" s="462">
        <f>H168</f>
        <v>9.25</v>
      </c>
      <c r="P18" s="462">
        <f t="shared" si="0"/>
        <v>92.5</v>
      </c>
    </row>
    <row r="19" spans="1:16" ht="135.75" customHeight="1" thickTop="1" x14ac:dyDescent="0.25">
      <c r="A19" s="380"/>
      <c r="B19" s="380" t="s">
        <v>56</v>
      </c>
      <c r="C19" s="380" t="s">
        <v>57</v>
      </c>
      <c r="D19" s="648" t="s">
        <v>58</v>
      </c>
      <c r="E19" s="442" t="s">
        <v>59</v>
      </c>
      <c r="F19" s="442" t="s">
        <v>60</v>
      </c>
      <c r="G19" s="442" t="s">
        <v>61</v>
      </c>
      <c r="H19" s="376">
        <f>'MANAJEMEN BULANAN SETAHUN'!X150</f>
        <v>7</v>
      </c>
      <c r="I19" s="36"/>
      <c r="J19" s="36"/>
      <c r="K19" s="36"/>
      <c r="L19" s="985" t="s">
        <v>854</v>
      </c>
      <c r="M19" s="985"/>
      <c r="N19" s="985"/>
      <c r="O19" s="985"/>
      <c r="P19" s="459">
        <f>AVERAGE(P7:P18)</f>
        <v>93.27570346320347</v>
      </c>
    </row>
    <row r="20" spans="1:16" ht="126" customHeight="1" x14ac:dyDescent="0.25">
      <c r="A20" s="380"/>
      <c r="B20" s="380" t="s">
        <v>62</v>
      </c>
      <c r="C20" s="380" t="s">
        <v>63</v>
      </c>
      <c r="D20" s="648" t="s">
        <v>64</v>
      </c>
      <c r="E20" s="442" t="s">
        <v>65</v>
      </c>
      <c r="F20" s="442" t="s">
        <v>66</v>
      </c>
      <c r="G20" s="442" t="s">
        <v>67</v>
      </c>
      <c r="H20" s="376">
        <f>'MANAJEMEN BULANAN SETAHUN'!X151</f>
        <v>7</v>
      </c>
      <c r="I20" s="36"/>
      <c r="J20" s="36"/>
      <c r="K20" s="36"/>
    </row>
    <row r="21" spans="1:16" ht="120" x14ac:dyDescent="0.25">
      <c r="A21" s="380"/>
      <c r="B21" s="380" t="s">
        <v>68</v>
      </c>
      <c r="C21" s="380" t="s">
        <v>69</v>
      </c>
      <c r="D21" s="648" t="s">
        <v>70</v>
      </c>
      <c r="E21" s="442" t="s">
        <v>71</v>
      </c>
      <c r="F21" s="442" t="s">
        <v>72</v>
      </c>
      <c r="G21" s="442" t="s">
        <v>73</v>
      </c>
      <c r="H21" s="376">
        <f>'MANAJEMEN BULANAN SETAHUN'!X152</f>
        <v>7</v>
      </c>
      <c r="I21" s="36"/>
      <c r="J21" s="36"/>
      <c r="K21" s="36"/>
    </row>
    <row r="22" spans="1:16" ht="98.25" customHeight="1" x14ac:dyDescent="0.25">
      <c r="A22" s="380"/>
      <c r="B22" s="380" t="s">
        <v>74</v>
      </c>
      <c r="C22" s="380" t="s">
        <v>75</v>
      </c>
      <c r="D22" s="648" t="s">
        <v>76</v>
      </c>
      <c r="E22" s="442" t="s">
        <v>77</v>
      </c>
      <c r="F22" s="442" t="s">
        <v>77</v>
      </c>
      <c r="G22" s="442" t="s">
        <v>78</v>
      </c>
      <c r="H22" s="793">
        <f>'MANAJEMEN BULANAN SETAHUN'!X153</f>
        <v>9.1818181818181817</v>
      </c>
      <c r="I22" s="36"/>
      <c r="J22" s="36"/>
      <c r="K22" s="36"/>
    </row>
    <row r="23" spans="1:16" ht="210" x14ac:dyDescent="0.25">
      <c r="A23" s="380"/>
      <c r="B23" s="380" t="s">
        <v>79</v>
      </c>
      <c r="C23" s="380" t="s">
        <v>80</v>
      </c>
      <c r="D23" s="648" t="s">
        <v>81</v>
      </c>
      <c r="E23" s="442" t="s">
        <v>82</v>
      </c>
      <c r="F23" s="442" t="s">
        <v>83</v>
      </c>
      <c r="G23" s="442" t="s">
        <v>84</v>
      </c>
      <c r="H23" s="376">
        <f>'MANAJEMEN BULANAN SETAHUN'!X154</f>
        <v>0</v>
      </c>
      <c r="I23" s="36"/>
      <c r="J23" s="36"/>
      <c r="K23" s="36"/>
    </row>
    <row r="24" spans="1:16" ht="120" x14ac:dyDescent="0.25">
      <c r="A24" s="380"/>
      <c r="B24" s="380" t="s">
        <v>85</v>
      </c>
      <c r="C24" s="380" t="s">
        <v>86</v>
      </c>
      <c r="D24" s="648" t="s">
        <v>81</v>
      </c>
      <c r="E24" s="442" t="s">
        <v>82</v>
      </c>
      <c r="F24" s="442" t="s">
        <v>87</v>
      </c>
      <c r="G24" s="442" t="s">
        <v>88</v>
      </c>
      <c r="H24" s="376">
        <f>'MANAJEMEN BULANAN SETAHUN'!X155</f>
        <v>0</v>
      </c>
      <c r="I24" s="36"/>
      <c r="J24" s="36"/>
      <c r="K24" s="36"/>
    </row>
    <row r="25" spans="1:16" ht="60" x14ac:dyDescent="0.25">
      <c r="A25" s="380"/>
      <c r="B25" s="380" t="s">
        <v>89</v>
      </c>
      <c r="C25" s="380" t="s">
        <v>90</v>
      </c>
      <c r="D25" s="648" t="s">
        <v>91</v>
      </c>
      <c r="E25" s="442" t="s">
        <v>92</v>
      </c>
      <c r="F25" s="442" t="s">
        <v>93</v>
      </c>
      <c r="G25" s="442" t="s">
        <v>94</v>
      </c>
      <c r="H25" s="376">
        <f>'MANAJEMEN BULANAN SETAHUN'!X156</f>
        <v>10</v>
      </c>
      <c r="I25" s="36"/>
      <c r="J25" s="36"/>
      <c r="K25" s="36"/>
    </row>
    <row r="26" spans="1:16" ht="180" x14ac:dyDescent="0.25">
      <c r="A26" s="380"/>
      <c r="B26" s="380" t="s">
        <v>95</v>
      </c>
      <c r="C26" s="380" t="s">
        <v>96</v>
      </c>
      <c r="D26" s="648" t="s">
        <v>97</v>
      </c>
      <c r="E26" s="442" t="s">
        <v>98</v>
      </c>
      <c r="F26" s="442" t="s">
        <v>99</v>
      </c>
      <c r="G26" s="442" t="s">
        <v>100</v>
      </c>
      <c r="H26" s="376">
        <f>'MANAJEMEN BULANAN SETAHUN'!X157</f>
        <v>10</v>
      </c>
      <c r="I26" s="36"/>
      <c r="J26" s="36"/>
      <c r="K26" s="36"/>
    </row>
    <row r="27" spans="1:16" ht="27.75" customHeight="1" x14ac:dyDescent="0.25">
      <c r="A27" s="16"/>
      <c r="B27" s="14" t="s">
        <v>101</v>
      </c>
      <c r="C27" s="15"/>
      <c r="D27" s="649"/>
      <c r="E27" s="30"/>
      <c r="F27" s="30"/>
      <c r="G27" s="30"/>
      <c r="H27" s="456">
        <f>AVERAGE(H11:H26)</f>
        <v>8.1363636363636367</v>
      </c>
      <c r="I27" s="36"/>
      <c r="J27" s="36"/>
      <c r="K27" s="36"/>
    </row>
    <row r="28" spans="1:16" x14ac:dyDescent="0.25">
      <c r="A28" s="6"/>
      <c r="B28" s="614"/>
      <c r="C28" s="614"/>
      <c r="D28" s="623"/>
      <c r="E28" s="134"/>
      <c r="F28" s="134"/>
      <c r="G28" s="134"/>
      <c r="H28" s="376"/>
      <c r="I28" s="36"/>
      <c r="J28" s="36"/>
      <c r="K28" s="36"/>
    </row>
    <row r="29" spans="1:16" s="250" customFormat="1" ht="24.75" customHeight="1" x14ac:dyDescent="0.25">
      <c r="A29" s="145" t="s">
        <v>759</v>
      </c>
      <c r="B29" s="145"/>
      <c r="C29" s="145"/>
      <c r="D29" s="259"/>
      <c r="E29" s="255"/>
      <c r="F29" s="255"/>
      <c r="G29" s="255"/>
      <c r="H29" s="148"/>
      <c r="I29" s="208"/>
      <c r="J29" s="208"/>
      <c r="K29" s="208"/>
    </row>
    <row r="30" spans="1:16" x14ac:dyDescent="0.25">
      <c r="A30" s="135"/>
      <c r="B30" s="135"/>
      <c r="C30" s="135"/>
      <c r="D30" s="650"/>
      <c r="E30" s="134"/>
      <c r="F30" s="134"/>
      <c r="G30" s="134"/>
      <c r="H30" s="376"/>
      <c r="I30" s="36"/>
      <c r="J30" s="36"/>
      <c r="K30" s="36"/>
    </row>
    <row r="31" spans="1:16" ht="135" x14ac:dyDescent="0.25">
      <c r="A31" s="349"/>
      <c r="B31" s="349" t="s">
        <v>102</v>
      </c>
      <c r="C31" s="349" t="s">
        <v>103</v>
      </c>
      <c r="D31" s="651" t="s">
        <v>81</v>
      </c>
      <c r="E31" s="389"/>
      <c r="F31" s="389" t="s">
        <v>104</v>
      </c>
      <c r="G31" s="389" t="s">
        <v>105</v>
      </c>
      <c r="H31" s="376">
        <f>'MANAJEMEN BULANAN SETAHUN'!X31</f>
        <v>10</v>
      </c>
      <c r="I31" s="36"/>
      <c r="J31" s="36"/>
      <c r="K31" s="36"/>
    </row>
    <row r="32" spans="1:16" ht="180" x14ac:dyDescent="0.25">
      <c r="A32" s="349"/>
      <c r="B32" s="349" t="s">
        <v>106</v>
      </c>
      <c r="C32" s="349" t="s">
        <v>107</v>
      </c>
      <c r="D32" s="651" t="s">
        <v>81</v>
      </c>
      <c r="E32" s="389"/>
      <c r="F32" s="389" t="s">
        <v>108</v>
      </c>
      <c r="G32" s="389" t="s">
        <v>109</v>
      </c>
      <c r="H32" s="376">
        <f>'MANAJEMEN BULANAN SETAHUN'!X32</f>
        <v>10</v>
      </c>
      <c r="I32" s="36"/>
      <c r="J32" s="36"/>
      <c r="K32" s="36"/>
    </row>
    <row r="33" spans="1:11" ht="90" x14ac:dyDescent="0.25">
      <c r="A33" s="349"/>
      <c r="B33" s="349" t="s">
        <v>110</v>
      </c>
      <c r="C33" s="349" t="s">
        <v>111</v>
      </c>
      <c r="D33" s="651" t="s">
        <v>81</v>
      </c>
      <c r="E33" s="389"/>
      <c r="F33" s="389" t="s">
        <v>112</v>
      </c>
      <c r="G33" s="389" t="s">
        <v>113</v>
      </c>
      <c r="H33" s="376">
        <f>'MANAJEMEN BULANAN SETAHUN'!X33</f>
        <v>10</v>
      </c>
      <c r="I33" s="36"/>
      <c r="J33" s="36"/>
      <c r="K33" s="36"/>
    </row>
    <row r="34" spans="1:11" ht="27.75" customHeight="1" x14ac:dyDescent="0.25">
      <c r="A34" s="19"/>
      <c r="B34" s="613" t="s">
        <v>114</v>
      </c>
      <c r="C34" s="19"/>
      <c r="D34" s="652"/>
      <c r="E34" s="30"/>
      <c r="F34" s="30"/>
      <c r="G34" s="30"/>
      <c r="H34" s="305">
        <f>AVERAGE(H31:H33)</f>
        <v>10</v>
      </c>
      <c r="I34" s="36"/>
      <c r="J34" s="36"/>
      <c r="K34" s="36"/>
    </row>
    <row r="35" spans="1:11" x14ac:dyDescent="0.25">
      <c r="A35" s="6"/>
      <c r="B35" s="614"/>
      <c r="C35" s="6"/>
      <c r="D35" s="623"/>
      <c r="E35" s="134"/>
      <c r="F35" s="134"/>
      <c r="G35" s="134"/>
      <c r="H35" s="376"/>
      <c r="I35" s="36"/>
      <c r="J35" s="36"/>
      <c r="K35" s="36"/>
    </row>
    <row r="36" spans="1:11" s="250" customFormat="1" ht="24" customHeight="1" x14ac:dyDescent="0.25">
      <c r="A36" s="256" t="s">
        <v>115</v>
      </c>
      <c r="B36" s="257"/>
      <c r="C36" s="621"/>
      <c r="D36" s="653"/>
      <c r="E36" s="255"/>
      <c r="F36" s="255"/>
      <c r="G36" s="255"/>
      <c r="H36" s="148"/>
      <c r="I36" s="208"/>
      <c r="J36" s="208"/>
      <c r="K36" s="208"/>
    </row>
    <row r="37" spans="1:11" ht="45" x14ac:dyDescent="0.25">
      <c r="A37" s="139">
        <v>1</v>
      </c>
      <c r="B37" s="6" t="s">
        <v>116</v>
      </c>
      <c r="C37" s="6" t="s">
        <v>117</v>
      </c>
      <c r="D37" s="623" t="s">
        <v>118</v>
      </c>
      <c r="E37" s="134" t="s">
        <v>77</v>
      </c>
      <c r="F37" s="134" t="s">
        <v>77</v>
      </c>
      <c r="G37" s="134" t="s">
        <v>119</v>
      </c>
      <c r="H37" s="376">
        <f>'MANAJEMEN BULANAN SETAHUN'!X37</f>
        <v>10</v>
      </c>
      <c r="I37" s="36"/>
      <c r="J37" s="36"/>
      <c r="K37" s="36"/>
    </row>
    <row r="38" spans="1:11" ht="90" x14ac:dyDescent="0.25">
      <c r="A38" s="139">
        <v>2</v>
      </c>
      <c r="B38" s="6" t="s">
        <v>120</v>
      </c>
      <c r="C38" s="6" t="s">
        <v>121</v>
      </c>
      <c r="D38" s="623" t="s">
        <v>64</v>
      </c>
      <c r="E38" s="134" t="s">
        <v>77</v>
      </c>
      <c r="F38" s="134" t="s">
        <v>77</v>
      </c>
      <c r="G38" s="134" t="s">
        <v>122</v>
      </c>
      <c r="H38" s="376">
        <f>'MANAJEMEN BULANAN SETAHUN'!X38</f>
        <v>10</v>
      </c>
      <c r="I38" s="36"/>
      <c r="J38" s="36"/>
      <c r="K38" s="36"/>
    </row>
    <row r="39" spans="1:11" ht="120" x14ac:dyDescent="0.25">
      <c r="A39" s="139">
        <v>3</v>
      </c>
      <c r="B39" s="6" t="s">
        <v>123</v>
      </c>
      <c r="C39" s="6" t="s">
        <v>124</v>
      </c>
      <c r="D39" s="623" t="s">
        <v>64</v>
      </c>
      <c r="E39" s="134" t="s">
        <v>77</v>
      </c>
      <c r="F39" s="134" t="s">
        <v>77</v>
      </c>
      <c r="G39" s="134" t="s">
        <v>125</v>
      </c>
      <c r="H39" s="376">
        <f>'MANAJEMEN BULANAN SETAHUN'!X39</f>
        <v>10</v>
      </c>
      <c r="I39" s="36"/>
      <c r="J39" s="36"/>
      <c r="K39" s="36"/>
    </row>
    <row r="40" spans="1:11" ht="90" x14ac:dyDescent="0.25">
      <c r="A40" s="6">
        <v>4</v>
      </c>
      <c r="B40" s="6" t="s">
        <v>126</v>
      </c>
      <c r="C40" s="6" t="s">
        <v>127</v>
      </c>
      <c r="D40" s="623" t="s">
        <v>128</v>
      </c>
      <c r="E40" s="134" t="s">
        <v>129</v>
      </c>
      <c r="F40" s="134" t="s">
        <v>130</v>
      </c>
      <c r="G40" s="134" t="s">
        <v>131</v>
      </c>
      <c r="H40" s="376">
        <f>'MANAJEMEN BULANAN SETAHUN'!X40</f>
        <v>10</v>
      </c>
      <c r="I40" s="36"/>
      <c r="J40" s="36"/>
      <c r="K40" s="36"/>
    </row>
    <row r="41" spans="1:11" ht="60" x14ac:dyDescent="0.25">
      <c r="A41" s="139">
        <v>5</v>
      </c>
      <c r="B41" s="6" t="s">
        <v>132</v>
      </c>
      <c r="C41" s="6" t="s">
        <v>132</v>
      </c>
      <c r="D41" s="623" t="s">
        <v>133</v>
      </c>
      <c r="E41" s="134"/>
      <c r="F41" s="134"/>
      <c r="G41" s="134" t="s">
        <v>134</v>
      </c>
      <c r="H41" s="376">
        <f>'MANAJEMEN BULANAN SETAHUN'!X41</f>
        <v>10</v>
      </c>
      <c r="I41" s="36"/>
      <c r="J41" s="36"/>
      <c r="K41" s="36"/>
    </row>
    <row r="42" spans="1:11" ht="24.75" customHeight="1" x14ac:dyDescent="0.25">
      <c r="A42" s="19"/>
      <c r="B42" s="613" t="s">
        <v>135</v>
      </c>
      <c r="C42" s="19"/>
      <c r="D42" s="652"/>
      <c r="E42" s="30"/>
      <c r="F42" s="30"/>
      <c r="G42" s="30"/>
      <c r="H42" s="305">
        <f>AVERAGE(H37:H41)</f>
        <v>10</v>
      </c>
      <c r="I42" s="36"/>
      <c r="J42" s="36"/>
      <c r="K42" s="36"/>
    </row>
    <row r="43" spans="1:11" x14ac:dyDescent="0.25">
      <c r="A43" s="6"/>
      <c r="B43" s="6"/>
      <c r="C43" s="6"/>
      <c r="D43" s="623"/>
      <c r="E43" s="134"/>
      <c r="F43" s="134"/>
      <c r="G43" s="134"/>
      <c r="H43" s="376"/>
      <c r="I43" s="36"/>
      <c r="J43" s="36"/>
      <c r="K43" s="36"/>
    </row>
    <row r="44" spans="1:11" s="250" customFormat="1" ht="24.75" customHeight="1" x14ac:dyDescent="0.25">
      <c r="A44" s="259" t="s">
        <v>136</v>
      </c>
      <c r="B44" s="260"/>
      <c r="C44" s="261"/>
      <c r="D44" s="653"/>
      <c r="E44" s="255"/>
      <c r="F44" s="255"/>
      <c r="G44" s="255"/>
      <c r="H44" s="148"/>
      <c r="I44" s="208"/>
      <c r="J44" s="208"/>
      <c r="K44" s="208"/>
    </row>
    <row r="45" spans="1:11" x14ac:dyDescent="0.25">
      <c r="A45" s="390"/>
      <c r="B45" s="390"/>
      <c r="C45" s="390"/>
      <c r="D45" s="654"/>
      <c r="E45" s="391"/>
      <c r="F45" s="391"/>
      <c r="G45" s="391"/>
      <c r="H45" s="376"/>
      <c r="I45" s="36"/>
      <c r="J45" s="36"/>
      <c r="K45" s="36"/>
    </row>
    <row r="46" spans="1:11" ht="60" x14ac:dyDescent="0.25">
      <c r="A46" s="383"/>
      <c r="B46" s="383" t="s">
        <v>137</v>
      </c>
      <c r="C46" s="382" t="s">
        <v>138</v>
      </c>
      <c r="D46" s="654" t="s">
        <v>118</v>
      </c>
      <c r="E46" s="391" t="s">
        <v>77</v>
      </c>
      <c r="F46" s="391" t="s">
        <v>139</v>
      </c>
      <c r="G46" s="391" t="s">
        <v>119</v>
      </c>
      <c r="H46" s="376">
        <f>'MANAJEMEN BULANAN SETAHUN'!X46</f>
        <v>10</v>
      </c>
      <c r="I46" s="36"/>
      <c r="J46" s="36"/>
      <c r="K46" s="36"/>
    </row>
    <row r="47" spans="1:11" ht="45" x14ac:dyDescent="0.25">
      <c r="A47" s="383"/>
      <c r="B47" s="383" t="s">
        <v>140</v>
      </c>
      <c r="C47" s="382" t="s">
        <v>141</v>
      </c>
      <c r="D47" s="654" t="s">
        <v>142</v>
      </c>
      <c r="E47" s="391" t="s">
        <v>143</v>
      </c>
      <c r="F47" s="391" t="s">
        <v>144</v>
      </c>
      <c r="G47" s="391" t="s">
        <v>145</v>
      </c>
      <c r="H47" s="376">
        <f>'MANAJEMEN BULANAN SETAHUN'!X47</f>
        <v>10</v>
      </c>
      <c r="I47" s="36"/>
      <c r="J47" s="36"/>
      <c r="K47" s="36"/>
    </row>
    <row r="48" spans="1:11" ht="150" x14ac:dyDescent="0.25">
      <c r="A48" s="383"/>
      <c r="B48" s="382" t="s">
        <v>146</v>
      </c>
      <c r="C48" s="382" t="s">
        <v>147</v>
      </c>
      <c r="D48" s="654" t="s">
        <v>64</v>
      </c>
      <c r="E48" s="391" t="s">
        <v>143</v>
      </c>
      <c r="F48" s="391" t="s">
        <v>144</v>
      </c>
      <c r="G48" s="391" t="s">
        <v>133</v>
      </c>
      <c r="H48" s="376">
        <f>'MANAJEMEN BULANAN SETAHUN'!X48</f>
        <v>10</v>
      </c>
      <c r="I48" s="36"/>
      <c r="J48" s="36"/>
      <c r="K48" s="36"/>
    </row>
    <row r="49" spans="1:11" ht="105" x14ac:dyDescent="0.25">
      <c r="A49" s="382"/>
      <c r="B49" s="382" t="s">
        <v>148</v>
      </c>
      <c r="C49" s="382" t="s">
        <v>149</v>
      </c>
      <c r="D49" s="654" t="s">
        <v>128</v>
      </c>
      <c r="E49" s="391" t="s">
        <v>150</v>
      </c>
      <c r="F49" s="391" t="s">
        <v>151</v>
      </c>
      <c r="G49" s="391" t="s">
        <v>131</v>
      </c>
      <c r="H49" s="376">
        <f>'MANAJEMEN BULANAN SETAHUN'!X49</f>
        <v>10</v>
      </c>
      <c r="I49" s="36"/>
      <c r="J49" s="36"/>
      <c r="K49" s="36"/>
    </row>
    <row r="50" spans="1:11" ht="120" x14ac:dyDescent="0.25">
      <c r="A50" s="382"/>
      <c r="B50" s="382" t="s">
        <v>152</v>
      </c>
      <c r="C50" s="382" t="s">
        <v>153</v>
      </c>
      <c r="D50" s="654" t="s">
        <v>64</v>
      </c>
      <c r="E50" s="391" t="s">
        <v>154</v>
      </c>
      <c r="F50" s="391" t="s">
        <v>155</v>
      </c>
      <c r="G50" s="391" t="s">
        <v>156</v>
      </c>
      <c r="H50" s="376">
        <f>'MANAJEMEN BULANAN SETAHUN'!X50</f>
        <v>10</v>
      </c>
      <c r="I50" s="36"/>
      <c r="J50" s="36"/>
      <c r="K50" s="36"/>
    </row>
    <row r="51" spans="1:11" ht="21.75" customHeight="1" x14ac:dyDescent="0.25">
      <c r="A51" s="19"/>
      <c r="B51" s="1018" t="s">
        <v>157</v>
      </c>
      <c r="C51" s="1018"/>
      <c r="D51" s="652"/>
      <c r="E51" s="30"/>
      <c r="F51" s="30"/>
      <c r="G51" s="30"/>
      <c r="H51" s="305">
        <f>AVERAGE(H46:H50)</f>
        <v>10</v>
      </c>
      <c r="I51" s="36"/>
      <c r="J51" s="36"/>
      <c r="K51" s="36"/>
    </row>
    <row r="52" spans="1:11" x14ac:dyDescent="0.25">
      <c r="A52" s="6"/>
      <c r="B52" s="6"/>
      <c r="C52" s="6"/>
      <c r="D52" s="623"/>
      <c r="E52" s="134"/>
      <c r="F52" s="134"/>
      <c r="G52" s="134"/>
      <c r="H52" s="376"/>
      <c r="I52" s="36"/>
      <c r="J52" s="36"/>
      <c r="K52" s="36"/>
    </row>
    <row r="53" spans="1:11" s="250" customFormat="1" ht="27" customHeight="1" x14ac:dyDescent="0.25">
      <c r="A53" s="256" t="s">
        <v>158</v>
      </c>
      <c r="B53" s="257"/>
      <c r="C53" s="621"/>
      <c r="D53" s="653"/>
      <c r="E53" s="255"/>
      <c r="F53" s="255"/>
      <c r="G53" s="255"/>
      <c r="H53" s="148"/>
      <c r="I53" s="208"/>
      <c r="J53" s="208"/>
      <c r="K53" s="208"/>
    </row>
    <row r="54" spans="1:11" ht="75" x14ac:dyDescent="0.25">
      <c r="A54" s="381"/>
      <c r="B54" s="381" t="s">
        <v>499</v>
      </c>
      <c r="C54" s="381" t="s">
        <v>159</v>
      </c>
      <c r="D54" s="655" t="s">
        <v>160</v>
      </c>
      <c r="E54" s="393" t="s">
        <v>161</v>
      </c>
      <c r="F54" s="393" t="s">
        <v>162</v>
      </c>
      <c r="G54" s="393" t="s">
        <v>607</v>
      </c>
      <c r="H54" s="376">
        <f>'MANAJEMEN BULANAN SETAHUN'!X54</f>
        <v>10</v>
      </c>
      <c r="I54" s="36"/>
      <c r="J54" s="36"/>
      <c r="K54" s="36"/>
    </row>
    <row r="55" spans="1:11" ht="90" customHeight="1" x14ac:dyDescent="0.25">
      <c r="A55" s="381"/>
      <c r="B55" s="381" t="s">
        <v>500</v>
      </c>
      <c r="C55" s="381" t="s">
        <v>163</v>
      </c>
      <c r="D55" s="655" t="s">
        <v>164</v>
      </c>
      <c r="E55" s="393" t="s">
        <v>608</v>
      </c>
      <c r="F55" s="393" t="s">
        <v>609</v>
      </c>
      <c r="G55" s="393" t="s">
        <v>605</v>
      </c>
      <c r="H55" s="376">
        <f>'MANAJEMEN BULANAN SETAHUN'!X55</f>
        <v>10</v>
      </c>
      <c r="I55" s="36"/>
      <c r="J55" s="36"/>
      <c r="K55" s="36"/>
    </row>
    <row r="56" spans="1:11" ht="97.5" customHeight="1" x14ac:dyDescent="0.25">
      <c r="A56" s="381"/>
      <c r="B56" s="381" t="s">
        <v>501</v>
      </c>
      <c r="C56" s="381" t="s">
        <v>165</v>
      </c>
      <c r="D56" s="655" t="s">
        <v>604</v>
      </c>
      <c r="E56" s="393" t="s">
        <v>610</v>
      </c>
      <c r="F56" s="393" t="s">
        <v>611</v>
      </c>
      <c r="G56" s="393" t="s">
        <v>606</v>
      </c>
      <c r="H56" s="376">
        <f>'MANAJEMEN BULANAN SETAHUN'!X56</f>
        <v>10</v>
      </c>
      <c r="I56" s="36"/>
      <c r="J56" s="36"/>
      <c r="K56" s="36"/>
    </row>
    <row r="57" spans="1:11" ht="120" x14ac:dyDescent="0.25">
      <c r="A57" s="381"/>
      <c r="B57" s="381" t="s">
        <v>502</v>
      </c>
      <c r="C57" s="381" t="s">
        <v>166</v>
      </c>
      <c r="D57" s="655" t="s">
        <v>603</v>
      </c>
      <c r="E57" s="393" t="s">
        <v>610</v>
      </c>
      <c r="F57" s="393" t="s">
        <v>611</v>
      </c>
      <c r="G57" s="393" t="s">
        <v>134</v>
      </c>
      <c r="H57" s="376">
        <f>'MANAJEMEN BULANAN SETAHUN'!X57</f>
        <v>10</v>
      </c>
      <c r="I57" s="36"/>
      <c r="J57" s="36"/>
      <c r="K57" s="36"/>
    </row>
    <row r="58" spans="1:11" ht="24" customHeight="1" x14ac:dyDescent="0.25">
      <c r="A58" s="19"/>
      <c r="B58" s="613" t="s">
        <v>167</v>
      </c>
      <c r="C58" s="19"/>
      <c r="D58" s="652"/>
      <c r="E58" s="30"/>
      <c r="F58" s="30"/>
      <c r="G58" s="30"/>
      <c r="H58" s="305">
        <f>AVERAGE(H54:H57)</f>
        <v>10</v>
      </c>
      <c r="I58" s="36"/>
      <c r="J58" s="36"/>
      <c r="K58" s="36"/>
    </row>
    <row r="59" spans="1:11" x14ac:dyDescent="0.25">
      <c r="A59" s="6"/>
      <c r="B59" s="6"/>
      <c r="C59" s="6"/>
      <c r="D59" s="623"/>
      <c r="E59" s="134"/>
      <c r="F59" s="134"/>
      <c r="G59" s="134"/>
      <c r="H59" s="376"/>
      <c r="I59" s="36"/>
      <c r="J59" s="36"/>
      <c r="K59" s="36"/>
    </row>
    <row r="60" spans="1:11" s="250" customFormat="1" ht="28.5" customHeight="1" x14ac:dyDescent="0.25">
      <c r="A60" s="145" t="s">
        <v>168</v>
      </c>
      <c r="B60" s="145"/>
      <c r="C60" s="145"/>
      <c r="D60" s="653"/>
      <c r="E60" s="255"/>
      <c r="F60" s="255"/>
      <c r="G60" s="255"/>
      <c r="H60" s="148"/>
      <c r="I60" s="208"/>
      <c r="J60" s="208"/>
      <c r="K60" s="208"/>
    </row>
    <row r="61" spans="1:11" ht="125.25" customHeight="1" x14ac:dyDescent="0.25">
      <c r="A61" s="290"/>
      <c r="B61" s="290" t="s">
        <v>494</v>
      </c>
      <c r="C61" s="290" t="s">
        <v>169</v>
      </c>
      <c r="D61" s="656" t="s">
        <v>118</v>
      </c>
      <c r="E61" s="617" t="s">
        <v>170</v>
      </c>
      <c r="F61" s="617" t="s">
        <v>171</v>
      </c>
      <c r="G61" s="617" t="s">
        <v>172</v>
      </c>
      <c r="H61" s="376">
        <f>'MANAJEMEN BULANAN SETAHUN'!X61</f>
        <v>10</v>
      </c>
      <c r="I61" s="36"/>
      <c r="J61" s="36"/>
      <c r="K61" s="36"/>
    </row>
    <row r="62" spans="1:11" ht="49.5" customHeight="1" x14ac:dyDescent="0.25">
      <c r="A62" s="290"/>
      <c r="B62" s="290" t="s">
        <v>495</v>
      </c>
      <c r="C62" s="290" t="s">
        <v>173</v>
      </c>
      <c r="D62" s="656" t="s">
        <v>142</v>
      </c>
      <c r="E62" s="617" t="s">
        <v>174</v>
      </c>
      <c r="F62" s="617" t="s">
        <v>175</v>
      </c>
      <c r="G62" s="617" t="s">
        <v>176</v>
      </c>
      <c r="H62" s="376">
        <f>'MANAJEMEN BULANAN SETAHUN'!X62</f>
        <v>10</v>
      </c>
      <c r="I62" s="36"/>
      <c r="J62" s="36"/>
      <c r="K62" s="36"/>
    </row>
    <row r="63" spans="1:11" ht="75" x14ac:dyDescent="0.25">
      <c r="A63" s="290"/>
      <c r="B63" s="290" t="s">
        <v>497</v>
      </c>
      <c r="C63" s="290" t="s">
        <v>177</v>
      </c>
      <c r="D63" s="656" t="s">
        <v>142</v>
      </c>
      <c r="E63" s="617" t="s">
        <v>178</v>
      </c>
      <c r="F63" s="617" t="s">
        <v>179</v>
      </c>
      <c r="G63" s="617" t="s">
        <v>176</v>
      </c>
      <c r="H63" s="376">
        <f>'MANAJEMEN BULANAN SETAHUN'!X63</f>
        <v>10</v>
      </c>
      <c r="I63" s="36"/>
      <c r="J63" s="36"/>
      <c r="K63" s="36"/>
    </row>
    <row r="64" spans="1:11" ht="90" x14ac:dyDescent="0.25">
      <c r="A64" s="290"/>
      <c r="B64" s="290" t="s">
        <v>496</v>
      </c>
      <c r="C64" s="290" t="s">
        <v>180</v>
      </c>
      <c r="D64" s="656" t="s">
        <v>181</v>
      </c>
      <c r="E64" s="617" t="s">
        <v>182</v>
      </c>
      <c r="F64" s="617" t="s">
        <v>183</v>
      </c>
      <c r="G64" s="617" t="s">
        <v>184</v>
      </c>
      <c r="H64" s="376">
        <f>'MANAJEMEN BULANAN SETAHUN'!X64</f>
        <v>10</v>
      </c>
      <c r="I64" s="36"/>
      <c r="J64" s="36"/>
      <c r="K64" s="36"/>
    </row>
    <row r="65" spans="1:11" ht="75" x14ac:dyDescent="0.25">
      <c r="A65" s="290"/>
      <c r="B65" s="290" t="s">
        <v>498</v>
      </c>
      <c r="C65" s="290" t="s">
        <v>185</v>
      </c>
      <c r="D65" s="656" t="s">
        <v>186</v>
      </c>
      <c r="E65" s="617"/>
      <c r="F65" s="617"/>
      <c r="G65" s="617" t="s">
        <v>184</v>
      </c>
      <c r="H65" s="376">
        <f>'MANAJEMEN BULANAN SETAHUN'!X65</f>
        <v>10</v>
      </c>
      <c r="I65" s="36"/>
      <c r="J65" s="36"/>
      <c r="K65" s="36"/>
    </row>
    <row r="66" spans="1:11" ht="25.5" customHeight="1" x14ac:dyDescent="0.25">
      <c r="A66" s="19"/>
      <c r="B66" s="613" t="s">
        <v>643</v>
      </c>
      <c r="C66" s="19"/>
      <c r="D66" s="652"/>
      <c r="E66" s="30"/>
      <c r="F66" s="30"/>
      <c r="G66" s="30"/>
      <c r="H66" s="305">
        <f>AVERAGE(H61:H65)</f>
        <v>10</v>
      </c>
      <c r="I66" s="36"/>
      <c r="J66" s="36"/>
      <c r="K66" s="36"/>
    </row>
    <row r="67" spans="1:11" x14ac:dyDescent="0.25">
      <c r="A67" s="6"/>
      <c r="B67" s="614"/>
      <c r="C67" s="6"/>
      <c r="D67" s="623"/>
      <c r="E67" s="134"/>
      <c r="F67" s="134"/>
      <c r="G67" s="134"/>
      <c r="H67" s="376"/>
      <c r="I67" s="36"/>
      <c r="J67" s="36"/>
      <c r="K67" s="36"/>
    </row>
    <row r="68" spans="1:11" s="250" customFormat="1" ht="26.25" customHeight="1" x14ac:dyDescent="0.25">
      <c r="A68" s="145" t="s">
        <v>187</v>
      </c>
      <c r="B68" s="145"/>
      <c r="C68" s="145"/>
      <c r="D68" s="259"/>
      <c r="E68" s="253"/>
      <c r="F68" s="253"/>
      <c r="G68" s="253"/>
      <c r="H68" s="148"/>
      <c r="I68" s="208"/>
      <c r="J68" s="208"/>
      <c r="K68" s="208"/>
    </row>
    <row r="69" spans="1:11" ht="120" x14ac:dyDescent="0.25">
      <c r="A69" s="386"/>
      <c r="B69" s="386" t="s">
        <v>188</v>
      </c>
      <c r="C69" s="386" t="s">
        <v>189</v>
      </c>
      <c r="D69" s="657" t="s">
        <v>190</v>
      </c>
      <c r="E69" s="615" t="s">
        <v>191</v>
      </c>
      <c r="F69" s="615" t="s">
        <v>192</v>
      </c>
      <c r="G69" s="615" t="s">
        <v>193</v>
      </c>
      <c r="H69" s="376">
        <f>'MANAJEMEN BULANAN SETAHUN'!X69</f>
        <v>7</v>
      </c>
      <c r="I69" s="36"/>
      <c r="J69" s="36"/>
      <c r="K69" s="36"/>
    </row>
    <row r="70" spans="1:11" ht="105" x14ac:dyDescent="0.25">
      <c r="A70" s="386"/>
      <c r="B70" s="386" t="s">
        <v>194</v>
      </c>
      <c r="C70" s="386" t="s">
        <v>195</v>
      </c>
      <c r="D70" s="657" t="s">
        <v>190</v>
      </c>
      <c r="E70" s="615" t="s">
        <v>191</v>
      </c>
      <c r="F70" s="615" t="s">
        <v>192</v>
      </c>
      <c r="G70" s="615" t="s">
        <v>193</v>
      </c>
      <c r="H70" s="376">
        <f>'MANAJEMEN BULANAN SETAHUN'!X70</f>
        <v>7</v>
      </c>
      <c r="I70" s="36"/>
      <c r="J70" s="36"/>
      <c r="K70" s="36"/>
    </row>
    <row r="71" spans="1:11" ht="81" customHeight="1" x14ac:dyDescent="0.25">
      <c r="A71" s="386"/>
      <c r="B71" s="386" t="s">
        <v>196</v>
      </c>
      <c r="C71" s="386" t="s">
        <v>197</v>
      </c>
      <c r="D71" s="657" t="s">
        <v>190</v>
      </c>
      <c r="E71" s="615" t="s">
        <v>191</v>
      </c>
      <c r="F71" s="615" t="s">
        <v>199</v>
      </c>
      <c r="G71" s="1016" t="s">
        <v>200</v>
      </c>
      <c r="H71" s="376">
        <f>'MANAJEMEN BULANAN SETAHUN'!X71</f>
        <v>7</v>
      </c>
      <c r="I71" s="36"/>
      <c r="J71" s="36"/>
      <c r="K71" s="36"/>
    </row>
    <row r="72" spans="1:11" ht="105" x14ac:dyDescent="0.25">
      <c r="A72" s="386"/>
      <c r="B72" s="386"/>
      <c r="C72" s="386" t="s">
        <v>198</v>
      </c>
      <c r="D72" s="657"/>
      <c r="E72" s="615"/>
      <c r="F72" s="615"/>
      <c r="G72" s="1016"/>
      <c r="H72" s="376">
        <f>'MANAJEMEN BULANAN SETAHUN'!X72</f>
        <v>7</v>
      </c>
      <c r="I72" s="36"/>
      <c r="J72" s="36"/>
      <c r="K72" s="36"/>
    </row>
    <row r="73" spans="1:11" ht="105" x14ac:dyDescent="0.25">
      <c r="A73" s="386"/>
      <c r="B73" s="386" t="s">
        <v>201</v>
      </c>
      <c r="C73" s="386" t="s">
        <v>202</v>
      </c>
      <c r="D73" s="657" t="s">
        <v>203</v>
      </c>
      <c r="E73" s="615" t="s">
        <v>204</v>
      </c>
      <c r="F73" s="395" t="s">
        <v>205</v>
      </c>
      <c r="G73" s="615" t="s">
        <v>200</v>
      </c>
      <c r="H73" s="376">
        <f>'MANAJEMEN BULANAN SETAHUN'!X73</f>
        <v>7</v>
      </c>
      <c r="I73" s="36"/>
      <c r="J73" s="36"/>
      <c r="K73" s="36"/>
    </row>
    <row r="74" spans="1:11" ht="150" x14ac:dyDescent="0.25">
      <c r="A74" s="386"/>
      <c r="B74" s="386" t="s">
        <v>206</v>
      </c>
      <c r="C74" s="396" t="s">
        <v>207</v>
      </c>
      <c r="D74" s="657" t="s">
        <v>208</v>
      </c>
      <c r="E74" s="615" t="s">
        <v>191</v>
      </c>
      <c r="F74" s="615" t="s">
        <v>199</v>
      </c>
      <c r="G74" s="615" t="s">
        <v>209</v>
      </c>
      <c r="H74" s="376">
        <f>'MANAJEMEN BULANAN SETAHUN'!X74</f>
        <v>7</v>
      </c>
      <c r="I74" s="36"/>
      <c r="J74" s="36"/>
      <c r="K74" s="36"/>
    </row>
    <row r="75" spans="1:11" ht="75" x14ac:dyDescent="0.25">
      <c r="A75" s="386"/>
      <c r="B75" s="386" t="s">
        <v>210</v>
      </c>
      <c r="C75" s="386" t="s">
        <v>211</v>
      </c>
      <c r="D75" s="658" t="s">
        <v>212</v>
      </c>
      <c r="E75" s="395" t="s">
        <v>213</v>
      </c>
      <c r="F75" s="615" t="s">
        <v>214</v>
      </c>
      <c r="G75" s="615" t="s">
        <v>215</v>
      </c>
      <c r="H75" s="376">
        <f>'MANAJEMEN BULANAN SETAHUN'!X75</f>
        <v>10</v>
      </c>
      <c r="I75" s="36"/>
      <c r="J75" s="36"/>
      <c r="K75" s="36"/>
    </row>
    <row r="76" spans="1:11" ht="135" x14ac:dyDescent="0.25">
      <c r="A76" s="386"/>
      <c r="B76" s="386" t="s">
        <v>853</v>
      </c>
      <c r="C76" s="397" t="s">
        <v>852</v>
      </c>
      <c r="D76" s="658" t="s">
        <v>212</v>
      </c>
      <c r="E76" s="395" t="s">
        <v>213</v>
      </c>
      <c r="F76" s="615" t="s">
        <v>214</v>
      </c>
      <c r="G76" s="615" t="s">
        <v>215</v>
      </c>
      <c r="H76" s="376">
        <f>'MANAJEMEN BULANAN SETAHUN'!X76</f>
        <v>7</v>
      </c>
      <c r="I76" s="36"/>
      <c r="J76" s="36"/>
      <c r="K76" s="36"/>
    </row>
    <row r="77" spans="1:11" ht="195" x14ac:dyDescent="0.25">
      <c r="A77" s="386"/>
      <c r="B77" s="386" t="s">
        <v>216</v>
      </c>
      <c r="C77" s="397" t="s">
        <v>217</v>
      </c>
      <c r="D77" s="657" t="s">
        <v>190</v>
      </c>
      <c r="E77" s="615" t="s">
        <v>191</v>
      </c>
      <c r="F77" s="615" t="s">
        <v>192</v>
      </c>
      <c r="G77" s="615" t="s">
        <v>193</v>
      </c>
      <c r="H77" s="376">
        <f>'MANAJEMEN BULANAN SETAHUN'!X77</f>
        <v>10</v>
      </c>
      <c r="I77" s="36"/>
      <c r="J77" s="36"/>
      <c r="K77" s="36"/>
    </row>
    <row r="78" spans="1:11" ht="165" x14ac:dyDescent="0.25">
      <c r="A78" s="386"/>
      <c r="B78" s="386" t="s">
        <v>218</v>
      </c>
      <c r="C78" s="398" t="s">
        <v>219</v>
      </c>
      <c r="D78" s="658" t="s">
        <v>220</v>
      </c>
      <c r="E78" s="395" t="s">
        <v>191</v>
      </c>
      <c r="F78" s="615" t="s">
        <v>199</v>
      </c>
      <c r="G78" s="615" t="s">
        <v>209</v>
      </c>
      <c r="H78" s="376">
        <f>'MANAJEMEN BULANAN SETAHUN'!X78</f>
        <v>10</v>
      </c>
      <c r="I78" s="36"/>
      <c r="J78" s="36"/>
      <c r="K78" s="36"/>
    </row>
    <row r="79" spans="1:11" ht="120" x14ac:dyDescent="0.25">
      <c r="A79" s="386"/>
      <c r="B79" s="386" t="s">
        <v>221</v>
      </c>
      <c r="C79" s="386" t="s">
        <v>222</v>
      </c>
      <c r="D79" s="658" t="s">
        <v>220</v>
      </c>
      <c r="E79" s="395" t="s">
        <v>191</v>
      </c>
      <c r="F79" s="615" t="s">
        <v>199</v>
      </c>
      <c r="G79" s="615" t="s">
        <v>209</v>
      </c>
      <c r="H79" s="376">
        <f>'MANAJEMEN BULANAN SETAHUN'!X79</f>
        <v>10</v>
      </c>
      <c r="I79" s="36"/>
      <c r="J79" s="36"/>
      <c r="K79" s="36"/>
    </row>
    <row r="80" spans="1:11" ht="120" x14ac:dyDescent="0.25">
      <c r="A80" s="386"/>
      <c r="B80" s="386" t="s">
        <v>223</v>
      </c>
      <c r="C80" s="386" t="s">
        <v>224</v>
      </c>
      <c r="D80" s="658" t="s">
        <v>142</v>
      </c>
      <c r="E80" s="395" t="s">
        <v>225</v>
      </c>
      <c r="F80" s="615" t="s">
        <v>214</v>
      </c>
      <c r="G80" s="615" t="s">
        <v>209</v>
      </c>
      <c r="H80" s="376">
        <f>'MANAJEMEN BULANAN SETAHUN'!X80</f>
        <v>10</v>
      </c>
      <c r="I80" s="36"/>
      <c r="J80" s="36"/>
      <c r="K80" s="36"/>
    </row>
    <row r="81" spans="1:11" ht="150" x14ac:dyDescent="0.25">
      <c r="A81" s="386"/>
      <c r="B81" s="386" t="s">
        <v>226</v>
      </c>
      <c r="C81" s="396" t="s">
        <v>227</v>
      </c>
      <c r="D81" s="658" t="s">
        <v>142</v>
      </c>
      <c r="E81" s="395" t="s">
        <v>225</v>
      </c>
      <c r="F81" s="615" t="s">
        <v>214</v>
      </c>
      <c r="G81" s="615" t="s">
        <v>209</v>
      </c>
      <c r="H81" s="376">
        <f>'MANAJEMEN BULANAN SETAHUN'!X81</f>
        <v>10</v>
      </c>
      <c r="I81" s="36"/>
      <c r="J81" s="36"/>
      <c r="K81" s="36"/>
    </row>
    <row r="82" spans="1:11" ht="105" x14ac:dyDescent="0.25">
      <c r="A82" s="386"/>
      <c r="B82" s="386" t="s">
        <v>228</v>
      </c>
      <c r="C82" s="386" t="s">
        <v>229</v>
      </c>
      <c r="D82" s="658" t="s">
        <v>142</v>
      </c>
      <c r="E82" s="395" t="s">
        <v>225</v>
      </c>
      <c r="F82" s="615" t="s">
        <v>214</v>
      </c>
      <c r="G82" s="615" t="s">
        <v>215</v>
      </c>
      <c r="H82" s="376">
        <f>'MANAJEMEN BULANAN SETAHUN'!X82</f>
        <v>10</v>
      </c>
      <c r="I82" s="36"/>
      <c r="J82" s="36"/>
      <c r="K82" s="36"/>
    </row>
    <row r="83" spans="1:11" ht="35.25" customHeight="1" x14ac:dyDescent="0.25">
      <c r="A83" s="386"/>
      <c r="B83" s="386" t="s">
        <v>230</v>
      </c>
      <c r="C83" s="399"/>
      <c r="D83" s="658"/>
      <c r="E83" s="395"/>
      <c r="F83" s="1016"/>
      <c r="G83" s="1016"/>
      <c r="H83" s="376"/>
      <c r="I83" s="36"/>
      <c r="J83" s="36"/>
      <c r="K83" s="36"/>
    </row>
    <row r="84" spans="1:11" ht="127.5" customHeight="1" x14ac:dyDescent="0.25">
      <c r="A84" s="386"/>
      <c r="B84" s="386" t="s">
        <v>231</v>
      </c>
      <c r="C84" s="387" t="s">
        <v>232</v>
      </c>
      <c r="D84" s="658" t="s">
        <v>142</v>
      </c>
      <c r="E84" s="395" t="s">
        <v>225</v>
      </c>
      <c r="F84" s="615" t="s">
        <v>214</v>
      </c>
      <c r="G84" s="615" t="s">
        <v>215</v>
      </c>
      <c r="H84" s="376">
        <f>'MANAJEMEN BULANAN SETAHUN'!X84</f>
        <v>7</v>
      </c>
      <c r="I84" s="36"/>
      <c r="J84" s="36"/>
      <c r="K84" s="36"/>
    </row>
    <row r="85" spans="1:11" ht="120" x14ac:dyDescent="0.25">
      <c r="A85" s="386"/>
      <c r="B85" s="386" t="s">
        <v>233</v>
      </c>
      <c r="C85" s="386" t="s">
        <v>234</v>
      </c>
      <c r="D85" s="658" t="s">
        <v>142</v>
      </c>
      <c r="E85" s="395" t="s">
        <v>225</v>
      </c>
      <c r="F85" s="615" t="s">
        <v>214</v>
      </c>
      <c r="G85" s="615" t="s">
        <v>215</v>
      </c>
      <c r="H85" s="376">
        <f>'MANAJEMEN BULANAN SETAHUN'!X85</f>
        <v>7</v>
      </c>
      <c r="I85" s="36"/>
      <c r="J85" s="36"/>
      <c r="K85" s="36"/>
    </row>
    <row r="86" spans="1:11" ht="135" x14ac:dyDescent="0.25">
      <c r="A86" s="386"/>
      <c r="B86" s="386" t="s">
        <v>235</v>
      </c>
      <c r="C86" s="386" t="s">
        <v>236</v>
      </c>
      <c r="D86" s="658" t="s">
        <v>142</v>
      </c>
      <c r="E86" s="395" t="s">
        <v>225</v>
      </c>
      <c r="F86" s="615" t="s">
        <v>237</v>
      </c>
      <c r="G86" s="615" t="s">
        <v>209</v>
      </c>
      <c r="H86" s="376">
        <f>'MANAJEMEN BULANAN SETAHUN'!X86</f>
        <v>10</v>
      </c>
      <c r="I86" s="36"/>
      <c r="J86" s="36"/>
      <c r="K86" s="36"/>
    </row>
    <row r="87" spans="1:11" ht="255" x14ac:dyDescent="0.25">
      <c r="A87" s="386"/>
      <c r="B87" s="386" t="s">
        <v>238</v>
      </c>
      <c r="C87" s="386" t="s">
        <v>239</v>
      </c>
      <c r="D87" s="658" t="s">
        <v>220</v>
      </c>
      <c r="E87" s="395" t="s">
        <v>191</v>
      </c>
      <c r="F87" s="615" t="s">
        <v>199</v>
      </c>
      <c r="G87" s="615" t="s">
        <v>209</v>
      </c>
      <c r="H87" s="376">
        <f>'MANAJEMEN BULANAN SETAHUN'!X87</f>
        <v>7</v>
      </c>
      <c r="I87" s="36"/>
      <c r="J87" s="36"/>
      <c r="K87" s="36"/>
    </row>
    <row r="88" spans="1:11" ht="45" x14ac:dyDescent="0.25">
      <c r="A88" s="386"/>
      <c r="B88" s="386" t="s">
        <v>240</v>
      </c>
      <c r="C88" s="386" t="s">
        <v>241</v>
      </c>
      <c r="D88" s="658" t="s">
        <v>142</v>
      </c>
      <c r="E88" s="395" t="s">
        <v>225</v>
      </c>
      <c r="F88" s="615" t="s">
        <v>237</v>
      </c>
      <c r="G88" s="615" t="s">
        <v>209</v>
      </c>
      <c r="H88" s="376">
        <f>'MANAJEMEN BULANAN SETAHUN'!X88</f>
        <v>10</v>
      </c>
      <c r="I88" s="36"/>
      <c r="J88" s="36"/>
      <c r="K88" s="36"/>
    </row>
    <row r="89" spans="1:11" ht="90" x14ac:dyDescent="0.25">
      <c r="A89" s="386"/>
      <c r="B89" s="386" t="s">
        <v>242</v>
      </c>
      <c r="C89" s="386" t="s">
        <v>243</v>
      </c>
      <c r="D89" s="658" t="s">
        <v>142</v>
      </c>
      <c r="E89" s="395" t="s">
        <v>244</v>
      </c>
      <c r="F89" s="615" t="s">
        <v>237</v>
      </c>
      <c r="G89" s="615" t="s">
        <v>245</v>
      </c>
      <c r="H89" s="376">
        <f>'MANAJEMEN BULANAN SETAHUN'!X89</f>
        <v>10</v>
      </c>
      <c r="I89" s="36"/>
      <c r="J89" s="36"/>
      <c r="K89" s="36"/>
    </row>
    <row r="90" spans="1:11" ht="105" x14ac:dyDescent="0.25">
      <c r="A90" s="386"/>
      <c r="B90" s="386" t="s">
        <v>246</v>
      </c>
      <c r="C90" s="386" t="s">
        <v>247</v>
      </c>
      <c r="D90" s="658" t="s">
        <v>142</v>
      </c>
      <c r="E90" s="395" t="s">
        <v>248</v>
      </c>
      <c r="F90" s="615" t="s">
        <v>213</v>
      </c>
      <c r="G90" s="615" t="s">
        <v>249</v>
      </c>
      <c r="H90" s="376">
        <f>'MANAJEMEN BULANAN SETAHUN'!X90</f>
        <v>10</v>
      </c>
      <c r="I90" s="36"/>
      <c r="J90" s="36"/>
      <c r="K90" s="36"/>
    </row>
    <row r="91" spans="1:11" ht="90" x14ac:dyDescent="0.25">
      <c r="A91" s="386"/>
      <c r="B91" s="386" t="s">
        <v>250</v>
      </c>
      <c r="C91" s="386" t="s">
        <v>251</v>
      </c>
      <c r="D91" s="658" t="s">
        <v>142</v>
      </c>
      <c r="E91" s="395" t="s">
        <v>248</v>
      </c>
      <c r="F91" s="615" t="s">
        <v>213</v>
      </c>
      <c r="G91" s="615" t="s">
        <v>209</v>
      </c>
      <c r="H91" s="376">
        <f>'MANAJEMEN BULANAN SETAHUN'!X91</f>
        <v>10</v>
      </c>
      <c r="I91" s="36"/>
      <c r="J91" s="36"/>
      <c r="K91" s="36"/>
    </row>
    <row r="92" spans="1:11" ht="90" x14ac:dyDescent="0.25">
      <c r="A92" s="386"/>
      <c r="B92" s="386" t="s">
        <v>252</v>
      </c>
      <c r="C92" s="386" t="s">
        <v>253</v>
      </c>
      <c r="D92" s="658" t="s">
        <v>142</v>
      </c>
      <c r="E92" s="395" t="s">
        <v>244</v>
      </c>
      <c r="F92" s="615" t="s">
        <v>214</v>
      </c>
      <c r="G92" s="615" t="s">
        <v>215</v>
      </c>
      <c r="H92" s="376">
        <f>'MANAJEMEN BULANAN SETAHUN'!X92</f>
        <v>10</v>
      </c>
      <c r="I92" s="36"/>
      <c r="J92" s="36"/>
      <c r="K92" s="36"/>
    </row>
    <row r="93" spans="1:11" ht="30.75" customHeight="1" x14ac:dyDescent="0.25">
      <c r="A93" s="386"/>
      <c r="B93" s="400" t="s">
        <v>254</v>
      </c>
      <c r="C93" s="386"/>
      <c r="D93" s="657"/>
      <c r="E93" s="615"/>
      <c r="F93" s="615"/>
      <c r="G93" s="615"/>
      <c r="H93" s="376"/>
      <c r="I93" s="36"/>
      <c r="J93" s="36"/>
      <c r="K93" s="36"/>
    </row>
    <row r="94" spans="1:11" ht="135" x14ac:dyDescent="0.25">
      <c r="A94" s="386"/>
      <c r="B94" s="386" t="s">
        <v>255</v>
      </c>
      <c r="C94" s="386" t="s">
        <v>256</v>
      </c>
      <c r="D94" s="658" t="s">
        <v>142</v>
      </c>
      <c r="E94" s="395" t="s">
        <v>244</v>
      </c>
      <c r="F94" s="615" t="s">
        <v>214</v>
      </c>
      <c r="G94" s="615" t="s">
        <v>215</v>
      </c>
      <c r="H94" s="376">
        <f>'MANAJEMEN BULANAN SETAHUN'!X94</f>
        <v>10</v>
      </c>
      <c r="I94" s="36"/>
      <c r="J94" s="36"/>
      <c r="K94" s="36"/>
    </row>
    <row r="95" spans="1:11" ht="150" x14ac:dyDescent="0.25">
      <c r="A95" s="386"/>
      <c r="B95" s="386" t="s">
        <v>257</v>
      </c>
      <c r="C95" s="386" t="s">
        <v>258</v>
      </c>
      <c r="D95" s="658" t="s">
        <v>142</v>
      </c>
      <c r="E95" s="395" t="s">
        <v>244</v>
      </c>
      <c r="F95" s="615" t="s">
        <v>214</v>
      </c>
      <c r="G95" s="615" t="s">
        <v>215</v>
      </c>
      <c r="H95" s="376">
        <f>'MANAJEMEN BULANAN SETAHUN'!X95</f>
        <v>10</v>
      </c>
      <c r="I95" s="36"/>
      <c r="J95" s="36"/>
      <c r="K95" s="36"/>
    </row>
    <row r="96" spans="1:11" ht="90" x14ac:dyDescent="0.25">
      <c r="A96" s="386"/>
      <c r="B96" s="386" t="s">
        <v>259</v>
      </c>
      <c r="C96" s="386" t="s">
        <v>260</v>
      </c>
      <c r="D96" s="658" t="s">
        <v>261</v>
      </c>
      <c r="E96" s="395" t="s">
        <v>262</v>
      </c>
      <c r="F96" s="615" t="s">
        <v>213</v>
      </c>
      <c r="G96" s="615" t="s">
        <v>249</v>
      </c>
      <c r="H96" s="376">
        <f>'MANAJEMEN BULANAN SETAHUN'!X96</f>
        <v>10</v>
      </c>
      <c r="I96" s="36"/>
      <c r="J96" s="36"/>
      <c r="K96" s="36"/>
    </row>
    <row r="97" spans="1:11" ht="90" x14ac:dyDescent="0.25">
      <c r="A97" s="386"/>
      <c r="B97" s="386" t="s">
        <v>263</v>
      </c>
      <c r="C97" s="386" t="s">
        <v>264</v>
      </c>
      <c r="D97" s="658" t="s">
        <v>265</v>
      </c>
      <c r="E97" s="395" t="s">
        <v>262</v>
      </c>
      <c r="F97" s="615" t="s">
        <v>213</v>
      </c>
      <c r="G97" s="615" t="s">
        <v>249</v>
      </c>
      <c r="H97" s="376">
        <f>'MANAJEMEN BULANAN SETAHUN'!X97</f>
        <v>10</v>
      </c>
      <c r="I97" s="36"/>
      <c r="J97" s="36"/>
      <c r="K97" s="36"/>
    </row>
    <row r="98" spans="1:11" ht="75" x14ac:dyDescent="0.25">
      <c r="A98" s="386"/>
      <c r="B98" s="386" t="s">
        <v>266</v>
      </c>
      <c r="C98" s="399" t="s">
        <v>267</v>
      </c>
      <c r="D98" s="657" t="s">
        <v>268</v>
      </c>
      <c r="E98" s="395" t="s">
        <v>269</v>
      </c>
      <c r="F98" s="395" t="s">
        <v>270</v>
      </c>
      <c r="G98" s="615" t="s">
        <v>271</v>
      </c>
      <c r="H98" s="376">
        <f>'MANAJEMEN BULANAN SETAHUN'!X98</f>
        <v>10</v>
      </c>
      <c r="I98" s="36"/>
      <c r="J98" s="36"/>
      <c r="K98" s="36"/>
    </row>
    <row r="99" spans="1:11" ht="26.25" customHeight="1" x14ac:dyDescent="0.25">
      <c r="A99" s="19"/>
      <c r="B99" s="613" t="s">
        <v>272</v>
      </c>
      <c r="C99" s="24"/>
      <c r="D99" s="659"/>
      <c r="E99" s="616"/>
      <c r="F99" s="1017"/>
      <c r="G99" s="1017"/>
      <c r="H99" s="456">
        <f>AVERAGE(H69:H98)</f>
        <v>8.9285714285714288</v>
      </c>
      <c r="I99" s="36"/>
      <c r="J99" s="36"/>
      <c r="K99" s="36"/>
    </row>
    <row r="100" spans="1:11" x14ac:dyDescent="0.25">
      <c r="A100" s="6"/>
      <c r="B100" s="6"/>
      <c r="C100" s="612"/>
      <c r="D100" s="622"/>
      <c r="E100" s="137"/>
      <c r="F100" s="137"/>
      <c r="G100" s="137"/>
      <c r="H100" s="376"/>
      <c r="I100" s="36"/>
      <c r="J100" s="36"/>
      <c r="K100" s="36"/>
    </row>
    <row r="101" spans="1:11" s="250" customFormat="1" ht="26.25" customHeight="1" x14ac:dyDescent="0.25">
      <c r="A101" s="145" t="s">
        <v>273</v>
      </c>
      <c r="B101" s="145"/>
      <c r="C101" s="252"/>
      <c r="D101" s="660"/>
      <c r="E101" s="262"/>
      <c r="F101" s="262"/>
      <c r="G101" s="262"/>
      <c r="H101" s="148"/>
      <c r="I101" s="208"/>
      <c r="J101" s="208"/>
      <c r="K101" s="208"/>
    </row>
    <row r="102" spans="1:11" ht="45" x14ac:dyDescent="0.25">
      <c r="A102" s="384"/>
      <c r="B102" s="384" t="s">
        <v>274</v>
      </c>
      <c r="C102" s="401" t="s">
        <v>275</v>
      </c>
      <c r="D102" s="661" t="s">
        <v>276</v>
      </c>
      <c r="E102" s="402"/>
      <c r="F102" s="402" t="s">
        <v>277</v>
      </c>
      <c r="G102" s="402" t="s">
        <v>278</v>
      </c>
      <c r="H102" s="376">
        <f>'MANAJEMEN BULANAN SETAHUN'!X102</f>
        <v>7</v>
      </c>
      <c r="I102" s="36"/>
      <c r="J102" s="36"/>
      <c r="K102" s="36"/>
    </row>
    <row r="103" spans="1:11" ht="90" x14ac:dyDescent="0.25">
      <c r="A103" s="384"/>
      <c r="B103" s="384" t="s">
        <v>279</v>
      </c>
      <c r="C103" s="401" t="s">
        <v>280</v>
      </c>
      <c r="D103" s="662" t="s">
        <v>281</v>
      </c>
      <c r="E103" s="402" t="s">
        <v>282</v>
      </c>
      <c r="F103" s="402" t="s">
        <v>283</v>
      </c>
      <c r="G103" s="402" t="s">
        <v>284</v>
      </c>
      <c r="H103" s="376">
        <f>'MANAJEMEN BULANAN SETAHUN'!X103</f>
        <v>10</v>
      </c>
      <c r="I103" s="36"/>
      <c r="J103" s="36"/>
      <c r="K103" s="36"/>
    </row>
    <row r="104" spans="1:11" ht="30" customHeight="1" x14ac:dyDescent="0.25">
      <c r="A104" s="384"/>
      <c r="B104" s="384" t="s">
        <v>285</v>
      </c>
      <c r="C104" s="401" t="s">
        <v>286</v>
      </c>
      <c r="D104" s="661" t="s">
        <v>287</v>
      </c>
      <c r="E104" s="402" t="s">
        <v>288</v>
      </c>
      <c r="F104" s="402" t="s">
        <v>289</v>
      </c>
      <c r="G104" s="402" t="s">
        <v>290</v>
      </c>
      <c r="H104" s="376">
        <f>'MANAJEMEN BULANAN SETAHUN'!X104</f>
        <v>7</v>
      </c>
      <c r="I104" s="36"/>
      <c r="J104" s="36"/>
      <c r="K104" s="36"/>
    </row>
    <row r="105" spans="1:11" ht="120" x14ac:dyDescent="0.25">
      <c r="A105" s="384"/>
      <c r="B105" s="384" t="s">
        <v>291</v>
      </c>
      <c r="C105" s="401" t="s">
        <v>292</v>
      </c>
      <c r="D105" s="661" t="s">
        <v>293</v>
      </c>
      <c r="E105" s="402" t="s">
        <v>294</v>
      </c>
      <c r="F105" s="402" t="s">
        <v>295</v>
      </c>
      <c r="G105" s="403" t="s">
        <v>296</v>
      </c>
      <c r="H105" s="376">
        <f>'MANAJEMEN BULANAN SETAHUN'!X105</f>
        <v>7</v>
      </c>
      <c r="I105" s="36"/>
      <c r="J105" s="36"/>
      <c r="K105" s="36"/>
    </row>
    <row r="106" spans="1:11" ht="81" customHeight="1" x14ac:dyDescent="0.25">
      <c r="A106" s="384"/>
      <c r="B106" s="384" t="s">
        <v>297</v>
      </c>
      <c r="C106" s="401" t="s">
        <v>298</v>
      </c>
      <c r="D106" s="661" t="s">
        <v>293</v>
      </c>
      <c r="E106" s="402" t="s">
        <v>294</v>
      </c>
      <c r="F106" s="402" t="s">
        <v>295</v>
      </c>
      <c r="G106" s="403" t="s">
        <v>296</v>
      </c>
      <c r="H106" s="376">
        <f>'MANAJEMEN BULANAN SETAHUN'!X106</f>
        <v>10</v>
      </c>
      <c r="I106" s="36"/>
      <c r="J106" s="36"/>
      <c r="K106" s="36"/>
    </row>
    <row r="107" spans="1:11" ht="75" x14ac:dyDescent="0.25">
      <c r="A107" s="384"/>
      <c r="B107" s="384" t="s">
        <v>299</v>
      </c>
      <c r="C107" s="384" t="s">
        <v>300</v>
      </c>
      <c r="D107" s="661" t="s">
        <v>293</v>
      </c>
      <c r="E107" s="402" t="s">
        <v>294</v>
      </c>
      <c r="F107" s="402" t="s">
        <v>295</v>
      </c>
      <c r="G107" s="403" t="s">
        <v>296</v>
      </c>
      <c r="H107" s="376">
        <f>'MANAJEMEN BULANAN SETAHUN'!X107</f>
        <v>10</v>
      </c>
      <c r="I107" s="36"/>
      <c r="J107" s="36"/>
      <c r="K107" s="36"/>
    </row>
    <row r="108" spans="1:11" ht="77.25" customHeight="1" x14ac:dyDescent="0.25">
      <c r="A108" s="384"/>
      <c r="B108" s="384" t="s">
        <v>301</v>
      </c>
      <c r="C108" s="384" t="s">
        <v>302</v>
      </c>
      <c r="D108" s="661" t="s">
        <v>293</v>
      </c>
      <c r="E108" s="402" t="s">
        <v>294</v>
      </c>
      <c r="F108" s="402" t="s">
        <v>295</v>
      </c>
      <c r="G108" s="403" t="s">
        <v>296</v>
      </c>
      <c r="H108" s="376">
        <f>'MANAJEMEN BULANAN SETAHUN'!X108</f>
        <v>7</v>
      </c>
      <c r="I108" s="36"/>
      <c r="J108" s="36"/>
      <c r="K108" s="36"/>
    </row>
    <row r="109" spans="1:11" ht="90" x14ac:dyDescent="0.25">
      <c r="A109" s="384"/>
      <c r="B109" s="384" t="s">
        <v>303</v>
      </c>
      <c r="C109" s="401" t="s">
        <v>304</v>
      </c>
      <c r="D109" s="661" t="s">
        <v>293</v>
      </c>
      <c r="E109" s="402" t="s">
        <v>294</v>
      </c>
      <c r="F109" s="402" t="s">
        <v>295</v>
      </c>
      <c r="G109" s="403" t="s">
        <v>296</v>
      </c>
      <c r="H109" s="376">
        <f>'MANAJEMEN BULANAN SETAHUN'!X109</f>
        <v>7</v>
      </c>
      <c r="I109" s="36"/>
      <c r="J109" s="36"/>
      <c r="K109" s="36"/>
    </row>
    <row r="110" spans="1:11" ht="28.5" customHeight="1" x14ac:dyDescent="0.25">
      <c r="A110" s="19"/>
      <c r="B110" s="613" t="s">
        <v>305</v>
      </c>
      <c r="C110" s="24"/>
      <c r="D110" s="659"/>
      <c r="E110" s="616"/>
      <c r="F110" s="616"/>
      <c r="G110" s="616"/>
      <c r="H110" s="643">
        <f>AVERAGE(H102:H109)</f>
        <v>8.125</v>
      </c>
      <c r="I110" s="36"/>
      <c r="J110" s="36"/>
      <c r="K110" s="36"/>
    </row>
    <row r="111" spans="1:11" s="363" customFormat="1" ht="68.25" customHeight="1" x14ac:dyDescent="0.25">
      <c r="A111" s="364"/>
      <c r="B111" s="364"/>
      <c r="C111" s="364"/>
      <c r="D111" s="444"/>
      <c r="E111" s="137"/>
      <c r="F111" s="137"/>
      <c r="G111" s="137"/>
      <c r="H111" s="376"/>
      <c r="I111" s="36"/>
      <c r="J111" s="36"/>
      <c r="K111" s="36"/>
    </row>
    <row r="112" spans="1:11" s="250" customFormat="1" ht="30" customHeight="1" x14ac:dyDescent="0.25">
      <c r="A112" s="385" t="s">
        <v>306</v>
      </c>
      <c r="B112" s="385"/>
      <c r="C112" s="385"/>
      <c r="D112" s="663"/>
      <c r="E112" s="380"/>
      <c r="F112" s="442"/>
      <c r="G112" s="442"/>
      <c r="H112" s="376"/>
      <c r="I112" s="208"/>
      <c r="J112" s="208"/>
      <c r="K112" s="208"/>
    </row>
    <row r="113" spans="1:11" x14ac:dyDescent="0.25">
      <c r="A113" s="385"/>
      <c r="B113" s="385"/>
      <c r="C113" s="385"/>
      <c r="D113" s="663"/>
      <c r="E113" s="380"/>
      <c r="F113" s="442"/>
      <c r="G113" s="442"/>
      <c r="H113" s="376"/>
      <c r="I113" s="36"/>
      <c r="J113" s="36"/>
      <c r="K113" s="36"/>
    </row>
    <row r="114" spans="1:11" ht="80.25" customHeight="1" x14ac:dyDescent="0.25">
      <c r="A114" s="385"/>
      <c r="B114" s="380" t="s">
        <v>307</v>
      </c>
      <c r="C114" s="380" t="s">
        <v>308</v>
      </c>
      <c r="D114" s="648" t="s">
        <v>309</v>
      </c>
      <c r="E114" s="442" t="s">
        <v>310</v>
      </c>
      <c r="F114" s="442" t="s">
        <v>311</v>
      </c>
      <c r="G114" s="442" t="s">
        <v>312</v>
      </c>
      <c r="H114" s="376">
        <f>'MANAJEMEN BULANAN SETAHUN'!X114</f>
        <v>10</v>
      </c>
      <c r="I114" s="36"/>
      <c r="J114" s="36"/>
      <c r="K114" s="36"/>
    </row>
    <row r="115" spans="1:11" ht="75" x14ac:dyDescent="0.25">
      <c r="A115" s="385"/>
      <c r="B115" s="380" t="s">
        <v>313</v>
      </c>
      <c r="C115" s="380" t="s">
        <v>314</v>
      </c>
      <c r="D115" s="648" t="s">
        <v>309</v>
      </c>
      <c r="E115" s="442" t="s">
        <v>310</v>
      </c>
      <c r="F115" s="442" t="s">
        <v>311</v>
      </c>
      <c r="G115" s="442" t="s">
        <v>312</v>
      </c>
      <c r="H115" s="376">
        <f>'MANAJEMEN BULANAN SETAHUN'!X115</f>
        <v>10</v>
      </c>
      <c r="I115" s="36"/>
      <c r="J115" s="36"/>
      <c r="K115" s="36"/>
    </row>
    <row r="116" spans="1:11" ht="68.25" customHeight="1" x14ac:dyDescent="0.25">
      <c r="A116" s="380"/>
      <c r="B116" s="380" t="s">
        <v>315</v>
      </c>
      <c r="C116" s="380" t="s">
        <v>316</v>
      </c>
      <c r="D116" s="648" t="s">
        <v>317</v>
      </c>
      <c r="E116" s="442" t="s">
        <v>318</v>
      </c>
      <c r="F116" s="442" t="s">
        <v>319</v>
      </c>
      <c r="G116" s="442" t="s">
        <v>320</v>
      </c>
      <c r="H116" s="376">
        <f>'MANAJEMEN BULANAN SETAHUN'!X116</f>
        <v>10</v>
      </c>
      <c r="I116" s="36"/>
      <c r="J116" s="36"/>
      <c r="K116" s="36"/>
    </row>
    <row r="117" spans="1:11" ht="120" x14ac:dyDescent="0.25">
      <c r="A117" s="380"/>
      <c r="B117" s="380" t="s">
        <v>321</v>
      </c>
      <c r="C117" s="380" t="s">
        <v>322</v>
      </c>
      <c r="D117" s="648" t="s">
        <v>323</v>
      </c>
      <c r="E117" s="442" t="s">
        <v>324</v>
      </c>
      <c r="F117" s="442" t="s">
        <v>325</v>
      </c>
      <c r="G117" s="442" t="s">
        <v>326</v>
      </c>
      <c r="H117" s="376">
        <f>'MANAJEMEN BULANAN SETAHUN'!X117</f>
        <v>10</v>
      </c>
      <c r="I117" s="36"/>
      <c r="J117" s="36"/>
      <c r="K117" s="36"/>
    </row>
    <row r="118" spans="1:11" ht="75" x14ac:dyDescent="0.25">
      <c r="A118" s="380"/>
      <c r="B118" s="380" t="s">
        <v>327</v>
      </c>
      <c r="C118" s="380" t="s">
        <v>328</v>
      </c>
      <c r="D118" s="648" t="s">
        <v>329</v>
      </c>
      <c r="E118" s="442" t="s">
        <v>330</v>
      </c>
      <c r="F118" s="442" t="s">
        <v>331</v>
      </c>
      <c r="G118" s="442" t="s">
        <v>332</v>
      </c>
      <c r="H118" s="376">
        <f>'MANAJEMEN BULANAN SETAHUN'!X118</f>
        <v>10</v>
      </c>
      <c r="I118" s="36"/>
      <c r="J118" s="36"/>
      <c r="K118" s="36"/>
    </row>
    <row r="119" spans="1:11" ht="60" x14ac:dyDescent="0.25">
      <c r="A119" s="380"/>
      <c r="B119" s="380" t="s">
        <v>333</v>
      </c>
      <c r="C119" s="380" t="s">
        <v>334</v>
      </c>
      <c r="D119" s="648" t="s">
        <v>317</v>
      </c>
      <c r="E119" s="442" t="s">
        <v>310</v>
      </c>
      <c r="F119" s="442" t="s">
        <v>311</v>
      </c>
      <c r="G119" s="442" t="s">
        <v>312</v>
      </c>
      <c r="H119" s="376">
        <f>'MANAJEMEN BULANAN SETAHUN'!X119</f>
        <v>10</v>
      </c>
      <c r="I119" s="36"/>
      <c r="J119" s="36"/>
      <c r="K119" s="36"/>
    </row>
    <row r="120" spans="1:11" ht="60" x14ac:dyDescent="0.25">
      <c r="A120" s="380"/>
      <c r="B120" s="380" t="s">
        <v>335</v>
      </c>
      <c r="C120" s="380" t="s">
        <v>336</v>
      </c>
      <c r="D120" s="648" t="s">
        <v>317</v>
      </c>
      <c r="E120" s="442" t="s">
        <v>337</v>
      </c>
      <c r="F120" s="442" t="s">
        <v>338</v>
      </c>
      <c r="G120" s="442" t="s">
        <v>339</v>
      </c>
      <c r="H120" s="376">
        <f>'MANAJEMEN BULANAN SETAHUN'!X120</f>
        <v>7</v>
      </c>
      <c r="I120" s="36"/>
      <c r="J120" s="36"/>
      <c r="K120" s="36"/>
    </row>
    <row r="121" spans="1:11" ht="77.25" customHeight="1" x14ac:dyDescent="0.25">
      <c r="A121" s="380"/>
      <c r="B121" s="380" t="s">
        <v>340</v>
      </c>
      <c r="C121" s="380" t="s">
        <v>341</v>
      </c>
      <c r="D121" s="648" t="s">
        <v>181</v>
      </c>
      <c r="E121" s="442" t="s">
        <v>182</v>
      </c>
      <c r="F121" s="442" t="s">
        <v>183</v>
      </c>
      <c r="G121" s="442" t="s">
        <v>184</v>
      </c>
      <c r="H121" s="376">
        <f>'MANAJEMEN BULANAN SETAHUN'!X121</f>
        <v>10</v>
      </c>
      <c r="I121" s="36"/>
      <c r="J121" s="36"/>
      <c r="K121" s="36"/>
    </row>
    <row r="122" spans="1:11" ht="90" x14ac:dyDescent="0.25">
      <c r="A122" s="380"/>
      <c r="B122" s="380" t="s">
        <v>342</v>
      </c>
      <c r="C122" s="380" t="s">
        <v>343</v>
      </c>
      <c r="D122" s="648" t="s">
        <v>344</v>
      </c>
      <c r="E122" s="442" t="s">
        <v>345</v>
      </c>
      <c r="F122" s="442" t="s">
        <v>346</v>
      </c>
      <c r="G122" s="442" t="s">
        <v>347</v>
      </c>
      <c r="H122" s="376">
        <f>'MANAJEMEN BULANAN SETAHUN'!X122</f>
        <v>7</v>
      </c>
      <c r="I122" s="36"/>
      <c r="J122" s="36"/>
      <c r="K122" s="36"/>
    </row>
    <row r="123" spans="1:11" ht="150" x14ac:dyDescent="0.25">
      <c r="A123" s="380"/>
      <c r="B123" s="380" t="s">
        <v>348</v>
      </c>
      <c r="C123" s="380" t="s">
        <v>349</v>
      </c>
      <c r="D123" s="648" t="s">
        <v>350</v>
      </c>
      <c r="E123" s="442" t="s">
        <v>351</v>
      </c>
      <c r="F123" s="442" t="s">
        <v>352</v>
      </c>
      <c r="G123" s="442" t="s">
        <v>353</v>
      </c>
      <c r="H123" s="376">
        <f>'MANAJEMEN BULANAN SETAHUN'!X123</f>
        <v>10</v>
      </c>
      <c r="I123" s="36"/>
      <c r="J123" s="36"/>
      <c r="K123" s="36"/>
    </row>
    <row r="124" spans="1:11" ht="29.25" customHeight="1" x14ac:dyDescent="0.25">
      <c r="A124" s="19"/>
      <c r="B124" s="613" t="s">
        <v>354</v>
      </c>
      <c r="C124" s="19"/>
      <c r="D124" s="652"/>
      <c r="E124" s="30"/>
      <c r="F124" s="616"/>
      <c r="G124" s="616"/>
      <c r="H124" s="305">
        <f>AVERAGE(H114:H123)</f>
        <v>9.4</v>
      </c>
      <c r="I124" s="36"/>
      <c r="J124" s="36"/>
      <c r="K124" s="36"/>
    </row>
    <row r="125" spans="1:11" x14ac:dyDescent="0.25">
      <c r="A125" s="6"/>
      <c r="B125" s="133"/>
      <c r="C125" s="6"/>
      <c r="D125" s="623"/>
      <c r="E125" s="134"/>
      <c r="F125" s="134"/>
      <c r="G125" s="134"/>
      <c r="H125" s="376"/>
      <c r="I125" s="36"/>
      <c r="J125" s="36"/>
      <c r="K125" s="36"/>
    </row>
    <row r="126" spans="1:11" s="250" customFormat="1" ht="29.25" customHeight="1" x14ac:dyDescent="0.25">
      <c r="A126" s="145" t="s">
        <v>355</v>
      </c>
      <c r="B126" s="145"/>
      <c r="C126" s="145"/>
      <c r="D126" s="653"/>
      <c r="E126" s="255"/>
      <c r="F126" s="255"/>
      <c r="G126" s="255"/>
      <c r="H126" s="148"/>
      <c r="I126" s="208"/>
      <c r="J126" s="208"/>
      <c r="K126" s="208"/>
    </row>
    <row r="127" spans="1:11" ht="45" x14ac:dyDescent="0.25">
      <c r="A127" s="349"/>
      <c r="B127" s="349" t="s">
        <v>356</v>
      </c>
      <c r="C127" s="349" t="s">
        <v>357</v>
      </c>
      <c r="D127" s="651" t="s">
        <v>358</v>
      </c>
      <c r="E127" s="389" t="s">
        <v>359</v>
      </c>
      <c r="F127" s="389" t="s">
        <v>360</v>
      </c>
      <c r="G127" s="389" t="s">
        <v>361</v>
      </c>
      <c r="H127" s="376">
        <f>'MANAJEMEN BULANAN SETAHUN'!X127</f>
        <v>10</v>
      </c>
      <c r="I127" s="36"/>
      <c r="J127" s="36"/>
      <c r="K127" s="36"/>
    </row>
    <row r="128" spans="1:11" ht="34.5" customHeight="1" x14ac:dyDescent="0.25">
      <c r="A128" s="349"/>
      <c r="B128" s="349" t="s">
        <v>362</v>
      </c>
      <c r="C128" s="349" t="s">
        <v>363</v>
      </c>
      <c r="D128" s="651" t="s">
        <v>358</v>
      </c>
      <c r="E128" s="389" t="s">
        <v>359</v>
      </c>
      <c r="F128" s="389" t="s">
        <v>360</v>
      </c>
      <c r="G128" s="389" t="s">
        <v>361</v>
      </c>
      <c r="H128" s="376">
        <f>'MANAJEMEN BULANAN SETAHUN'!X128</f>
        <v>10</v>
      </c>
      <c r="I128" s="36"/>
      <c r="J128" s="36"/>
      <c r="K128" s="36"/>
    </row>
    <row r="129" spans="1:11" ht="45" x14ac:dyDescent="0.25">
      <c r="A129" s="349"/>
      <c r="B129" s="349" t="s">
        <v>364</v>
      </c>
      <c r="C129" s="349" t="s">
        <v>365</v>
      </c>
      <c r="D129" s="651" t="s">
        <v>64</v>
      </c>
      <c r="E129" s="389" t="s">
        <v>366</v>
      </c>
      <c r="F129" s="389" t="s">
        <v>367</v>
      </c>
      <c r="G129" s="389" t="s">
        <v>368</v>
      </c>
      <c r="H129" s="376">
        <f>'MANAJEMEN BULANAN SETAHUN'!X129</f>
        <v>10</v>
      </c>
      <c r="I129" s="36"/>
      <c r="J129" s="36"/>
      <c r="K129" s="36"/>
    </row>
    <row r="130" spans="1:11" ht="60" x14ac:dyDescent="0.25">
      <c r="A130" s="349"/>
      <c r="B130" s="349" t="s">
        <v>369</v>
      </c>
      <c r="C130" s="349" t="s">
        <v>370</v>
      </c>
      <c r="D130" s="651" t="s">
        <v>371</v>
      </c>
      <c r="E130" s="389" t="s">
        <v>372</v>
      </c>
      <c r="F130" s="389" t="s">
        <v>373</v>
      </c>
      <c r="G130" s="405" t="s">
        <v>374</v>
      </c>
      <c r="H130" s="376">
        <f>'MANAJEMEN BULANAN SETAHUN'!X130</f>
        <v>7</v>
      </c>
      <c r="I130" s="36"/>
      <c r="J130" s="36"/>
      <c r="K130" s="36"/>
    </row>
    <row r="131" spans="1:11" ht="93.75" customHeight="1" x14ac:dyDescent="0.25">
      <c r="A131" s="349"/>
      <c r="B131" s="349" t="s">
        <v>375</v>
      </c>
      <c r="C131" s="349" t="s">
        <v>376</v>
      </c>
      <c r="D131" s="651" t="s">
        <v>293</v>
      </c>
      <c r="E131" s="389" t="s">
        <v>77</v>
      </c>
      <c r="F131" s="389" t="s">
        <v>377</v>
      </c>
      <c r="G131" s="389" t="s">
        <v>378</v>
      </c>
      <c r="H131" s="376">
        <f>'MANAJEMEN BULANAN SETAHUN'!X131</f>
        <v>10</v>
      </c>
      <c r="I131" s="36"/>
      <c r="J131" s="36"/>
      <c r="K131" s="36"/>
    </row>
    <row r="132" spans="1:11" ht="105" x14ac:dyDescent="0.25">
      <c r="A132" s="349"/>
      <c r="B132" s="349" t="s">
        <v>379</v>
      </c>
      <c r="C132" s="349" t="s">
        <v>380</v>
      </c>
      <c r="D132" s="651" t="s">
        <v>293</v>
      </c>
      <c r="E132" s="389" t="s">
        <v>381</v>
      </c>
      <c r="F132" s="389" t="s">
        <v>382</v>
      </c>
      <c r="G132" s="389" t="s">
        <v>383</v>
      </c>
      <c r="H132" s="376">
        <f>'MANAJEMEN BULANAN SETAHUN'!X132</f>
        <v>10</v>
      </c>
      <c r="I132" s="36"/>
      <c r="J132" s="36"/>
      <c r="K132" s="36"/>
    </row>
    <row r="133" spans="1:11" ht="60" x14ac:dyDescent="0.25">
      <c r="A133" s="349"/>
      <c r="B133" s="349" t="s">
        <v>384</v>
      </c>
      <c r="C133" s="349" t="s">
        <v>334</v>
      </c>
      <c r="D133" s="651" t="s">
        <v>385</v>
      </c>
      <c r="E133" s="389" t="s">
        <v>386</v>
      </c>
      <c r="F133" s="389" t="s">
        <v>387</v>
      </c>
      <c r="G133" s="405" t="s">
        <v>388</v>
      </c>
      <c r="H133" s="376">
        <f>'MANAJEMEN BULANAN SETAHUN'!X133</f>
        <v>7</v>
      </c>
      <c r="I133" s="36"/>
      <c r="J133" s="36"/>
      <c r="K133" s="36"/>
    </row>
    <row r="134" spans="1:11" ht="75" x14ac:dyDescent="0.25">
      <c r="A134" s="349"/>
      <c r="B134" s="349" t="s">
        <v>389</v>
      </c>
      <c r="C134" s="349" t="s">
        <v>336</v>
      </c>
      <c r="D134" s="651" t="s">
        <v>293</v>
      </c>
      <c r="E134" s="389" t="s">
        <v>390</v>
      </c>
      <c r="F134" s="405" t="s">
        <v>391</v>
      </c>
      <c r="G134" s="405" t="s">
        <v>296</v>
      </c>
      <c r="H134" s="376">
        <f>'MANAJEMEN BULANAN SETAHUN'!X134</f>
        <v>7</v>
      </c>
      <c r="I134" s="36"/>
      <c r="J134" s="36"/>
      <c r="K134" s="36"/>
    </row>
    <row r="135" spans="1:11" ht="95.25" customHeight="1" x14ac:dyDescent="0.25">
      <c r="A135" s="349"/>
      <c r="B135" s="349" t="s">
        <v>392</v>
      </c>
      <c r="C135" s="349" t="s">
        <v>393</v>
      </c>
      <c r="D135" s="651" t="s">
        <v>181</v>
      </c>
      <c r="E135" s="389" t="s">
        <v>394</v>
      </c>
      <c r="F135" s="389" t="s">
        <v>395</v>
      </c>
      <c r="G135" s="389" t="s">
        <v>396</v>
      </c>
      <c r="H135" s="376">
        <f>'MANAJEMEN BULANAN SETAHUN'!X135</f>
        <v>10</v>
      </c>
      <c r="I135" s="36"/>
      <c r="J135" s="36"/>
      <c r="K135" s="36"/>
    </row>
    <row r="136" spans="1:11" ht="90" x14ac:dyDescent="0.25">
      <c r="A136" s="349"/>
      <c r="B136" s="349" t="s">
        <v>397</v>
      </c>
      <c r="C136" s="349" t="s">
        <v>398</v>
      </c>
      <c r="D136" s="651" t="s">
        <v>344</v>
      </c>
      <c r="E136" s="389" t="s">
        <v>399</v>
      </c>
      <c r="F136" s="389" t="s">
        <v>400</v>
      </c>
      <c r="G136" s="389" t="s">
        <v>401</v>
      </c>
      <c r="H136" s="376">
        <f>'MANAJEMEN BULANAN SETAHUN'!X136</f>
        <v>10</v>
      </c>
      <c r="I136" s="36"/>
      <c r="J136" s="36"/>
      <c r="K136" s="36"/>
    </row>
    <row r="137" spans="1:11" ht="90" x14ac:dyDescent="0.25">
      <c r="A137" s="349"/>
      <c r="B137" s="349" t="s">
        <v>402</v>
      </c>
      <c r="C137" s="349" t="s">
        <v>403</v>
      </c>
      <c r="D137" s="651" t="s">
        <v>385</v>
      </c>
      <c r="E137" s="389" t="s">
        <v>386</v>
      </c>
      <c r="F137" s="389" t="s">
        <v>387</v>
      </c>
      <c r="G137" s="389" t="s">
        <v>404</v>
      </c>
      <c r="H137" s="376">
        <f>'MANAJEMEN BULANAN SETAHUN'!X137</f>
        <v>7</v>
      </c>
      <c r="I137" s="36"/>
      <c r="J137" s="36"/>
      <c r="K137" s="36"/>
    </row>
    <row r="138" spans="1:11" ht="27.75" customHeight="1" x14ac:dyDescent="0.25">
      <c r="A138" s="19"/>
      <c r="B138" s="613" t="s">
        <v>405</v>
      </c>
      <c r="C138" s="19"/>
      <c r="D138" s="652"/>
      <c r="E138" s="30"/>
      <c r="F138" s="30"/>
      <c r="G138" s="30"/>
      <c r="H138" s="456">
        <f>AVERAGE(H127:H137)</f>
        <v>8.9090909090909083</v>
      </c>
      <c r="I138" s="36"/>
      <c r="J138" s="36"/>
      <c r="K138" s="36"/>
    </row>
    <row r="139" spans="1:11" x14ac:dyDescent="0.25">
      <c r="A139" s="6"/>
      <c r="B139" s="133"/>
      <c r="C139" s="6"/>
      <c r="D139" s="623"/>
      <c r="E139" s="134"/>
      <c r="F139" s="134"/>
      <c r="G139" s="134"/>
      <c r="H139" s="376"/>
      <c r="I139" s="36"/>
      <c r="J139" s="36"/>
      <c r="K139" s="36"/>
    </row>
    <row r="140" spans="1:11" s="250" customFormat="1" ht="27.75" customHeight="1" x14ac:dyDescent="0.25">
      <c r="A140" s="406" t="s">
        <v>406</v>
      </c>
      <c r="B140" s="406"/>
      <c r="C140" s="406"/>
      <c r="D140" s="457"/>
      <c r="E140" s="290"/>
      <c r="F140" s="617"/>
      <c r="G140" s="617"/>
      <c r="H140" s="376"/>
      <c r="I140" s="208"/>
      <c r="J140" s="208"/>
      <c r="K140" s="208"/>
    </row>
    <row r="141" spans="1:11" x14ac:dyDescent="0.25">
      <c r="A141" s="406"/>
      <c r="B141" s="406"/>
      <c r="C141" s="406"/>
      <c r="D141" s="664"/>
      <c r="E141" s="290"/>
      <c r="F141" s="617"/>
      <c r="G141" s="617"/>
      <c r="H141" s="376"/>
      <c r="I141" s="36"/>
      <c r="J141" s="36"/>
      <c r="K141" s="36"/>
    </row>
    <row r="142" spans="1:11" ht="120" x14ac:dyDescent="0.25">
      <c r="A142" s="406"/>
      <c r="B142" s="290" t="s">
        <v>407</v>
      </c>
      <c r="C142" s="290" t="s">
        <v>408</v>
      </c>
      <c r="D142" s="656" t="s">
        <v>118</v>
      </c>
      <c r="E142" s="617" t="s">
        <v>409</v>
      </c>
      <c r="F142" s="617" t="s">
        <v>410</v>
      </c>
      <c r="G142" s="617" t="s">
        <v>411</v>
      </c>
      <c r="H142" s="376">
        <f>'MANAJEMEN BULANAN SETAHUN'!X142</f>
        <v>10</v>
      </c>
      <c r="I142" s="36"/>
      <c r="J142" s="36"/>
      <c r="K142" s="36"/>
    </row>
    <row r="143" spans="1:11" ht="75" x14ac:dyDescent="0.25">
      <c r="A143" s="406"/>
      <c r="B143" s="290" t="s">
        <v>313</v>
      </c>
      <c r="C143" s="290" t="s">
        <v>412</v>
      </c>
      <c r="D143" s="656" t="s">
        <v>118</v>
      </c>
      <c r="E143" s="617" t="s">
        <v>409</v>
      </c>
      <c r="F143" s="617" t="s">
        <v>410</v>
      </c>
      <c r="G143" s="617" t="s">
        <v>290</v>
      </c>
      <c r="H143" s="376">
        <f>'MANAJEMEN BULANAN SETAHUN'!X143</f>
        <v>10</v>
      </c>
      <c r="I143" s="36"/>
      <c r="J143" s="36"/>
      <c r="K143" s="36"/>
    </row>
    <row r="144" spans="1:11" ht="59.25" customHeight="1" x14ac:dyDescent="0.25">
      <c r="A144" s="290"/>
      <c r="B144" s="290" t="s">
        <v>413</v>
      </c>
      <c r="C144" s="290" t="s">
        <v>414</v>
      </c>
      <c r="D144" s="656" t="s">
        <v>118</v>
      </c>
      <c r="E144" s="617"/>
      <c r="F144" s="290"/>
      <c r="G144" s="290"/>
      <c r="H144" s="376">
        <f>'MANAJEMEN BULANAN SETAHUN'!X144</f>
        <v>10</v>
      </c>
      <c r="I144" s="36"/>
      <c r="J144" s="36"/>
      <c r="K144" s="36"/>
    </row>
    <row r="145" spans="1:11" ht="105" x14ac:dyDescent="0.25">
      <c r="A145" s="290"/>
      <c r="B145" s="290" t="s">
        <v>415</v>
      </c>
      <c r="C145" s="290" t="s">
        <v>416</v>
      </c>
      <c r="D145" s="656" t="s">
        <v>293</v>
      </c>
      <c r="E145" s="617" t="s">
        <v>381</v>
      </c>
      <c r="F145" s="617" t="s">
        <v>382</v>
      </c>
      <c r="G145" s="617" t="s">
        <v>383</v>
      </c>
      <c r="H145" s="376">
        <f>'MANAJEMEN BULANAN SETAHUN'!X145</f>
        <v>10</v>
      </c>
      <c r="I145" s="36"/>
      <c r="J145" s="36"/>
      <c r="K145" s="36"/>
    </row>
    <row r="146" spans="1:11" ht="75" x14ac:dyDescent="0.25">
      <c r="A146" s="406"/>
      <c r="B146" s="290" t="s">
        <v>417</v>
      </c>
      <c r="C146" s="290" t="s">
        <v>418</v>
      </c>
      <c r="D146" s="656" t="s">
        <v>118</v>
      </c>
      <c r="E146" s="617" t="s">
        <v>419</v>
      </c>
      <c r="F146" s="617" t="s">
        <v>420</v>
      </c>
      <c r="G146" s="617" t="s">
        <v>290</v>
      </c>
      <c r="H146" s="376">
        <f>'MANAJEMEN BULANAN SETAHUN'!X146</f>
        <v>10</v>
      </c>
      <c r="I146" s="36"/>
      <c r="J146" s="36"/>
      <c r="K146" s="36"/>
    </row>
    <row r="147" spans="1:11" ht="75" x14ac:dyDescent="0.25">
      <c r="A147" s="290"/>
      <c r="B147" s="290" t="s">
        <v>421</v>
      </c>
      <c r="C147" s="290" t="s">
        <v>422</v>
      </c>
      <c r="D147" s="656" t="s">
        <v>164</v>
      </c>
      <c r="E147" s="617" t="s">
        <v>423</v>
      </c>
      <c r="F147" s="617" t="s">
        <v>424</v>
      </c>
      <c r="G147" s="407" t="s">
        <v>122</v>
      </c>
      <c r="H147" s="376">
        <f>'MANAJEMEN BULANAN SETAHUN'!X147</f>
        <v>10</v>
      </c>
      <c r="I147" s="36"/>
      <c r="J147" s="36"/>
      <c r="K147" s="36"/>
    </row>
    <row r="148" spans="1:11" ht="48" customHeight="1" x14ac:dyDescent="0.25">
      <c r="A148" s="290"/>
      <c r="B148" s="290" t="s">
        <v>425</v>
      </c>
      <c r="C148" s="290" t="s">
        <v>426</v>
      </c>
      <c r="D148" s="656" t="s">
        <v>118</v>
      </c>
      <c r="E148" s="617" t="s">
        <v>427</v>
      </c>
      <c r="F148" s="617" t="s">
        <v>428</v>
      </c>
      <c r="G148" s="617" t="s">
        <v>429</v>
      </c>
      <c r="H148" s="376">
        <f>'MANAJEMEN BULANAN SETAHUN'!X148</f>
        <v>10</v>
      </c>
      <c r="I148" s="36"/>
      <c r="J148" s="36"/>
      <c r="K148" s="36"/>
    </row>
    <row r="149" spans="1:11" ht="75" x14ac:dyDescent="0.25">
      <c r="A149" s="290"/>
      <c r="B149" s="290" t="s">
        <v>430</v>
      </c>
      <c r="C149" s="290" t="s">
        <v>431</v>
      </c>
      <c r="D149" s="656" t="s">
        <v>118</v>
      </c>
      <c r="E149" s="617" t="s">
        <v>432</v>
      </c>
      <c r="F149" s="617" t="s">
        <v>433</v>
      </c>
      <c r="G149" s="617" t="s">
        <v>134</v>
      </c>
      <c r="H149" s="376">
        <f>'MANAJEMEN BULANAN SETAHUN'!X149</f>
        <v>10</v>
      </c>
      <c r="I149" s="36"/>
      <c r="J149" s="36"/>
      <c r="K149" s="36"/>
    </row>
    <row r="150" spans="1:11" ht="150" x14ac:dyDescent="0.25">
      <c r="A150" s="290"/>
      <c r="B150" s="290" t="s">
        <v>434</v>
      </c>
      <c r="C150" s="290" t="s">
        <v>435</v>
      </c>
      <c r="D150" s="656" t="s">
        <v>293</v>
      </c>
      <c r="E150" s="617" t="s">
        <v>294</v>
      </c>
      <c r="F150" s="617" t="s">
        <v>295</v>
      </c>
      <c r="G150" s="407" t="s">
        <v>134</v>
      </c>
      <c r="H150" s="376">
        <f>'MANAJEMEN BULANAN SETAHUN'!X150</f>
        <v>7</v>
      </c>
      <c r="I150" s="36"/>
      <c r="J150" s="36"/>
      <c r="K150" s="36"/>
    </row>
    <row r="151" spans="1:11" ht="165" x14ac:dyDescent="0.25">
      <c r="A151" s="290"/>
      <c r="B151" s="290" t="s">
        <v>436</v>
      </c>
      <c r="C151" s="290" t="s">
        <v>437</v>
      </c>
      <c r="D151" s="656" t="s">
        <v>344</v>
      </c>
      <c r="E151" s="617" t="s">
        <v>438</v>
      </c>
      <c r="F151" s="617" t="s">
        <v>439</v>
      </c>
      <c r="G151" s="617" t="s">
        <v>401</v>
      </c>
      <c r="H151" s="376">
        <f>'MANAJEMEN BULANAN SETAHUN'!X151</f>
        <v>7</v>
      </c>
      <c r="I151" s="36"/>
      <c r="J151" s="36"/>
      <c r="K151" s="36"/>
    </row>
    <row r="152" spans="1:11" ht="135" x14ac:dyDescent="0.25">
      <c r="A152" s="290"/>
      <c r="B152" s="290" t="s">
        <v>440</v>
      </c>
      <c r="C152" s="290" t="s">
        <v>441</v>
      </c>
      <c r="D152" s="656" t="s">
        <v>442</v>
      </c>
      <c r="E152" s="617" t="s">
        <v>443</v>
      </c>
      <c r="F152" s="407" t="s">
        <v>444</v>
      </c>
      <c r="G152" s="407" t="s">
        <v>134</v>
      </c>
      <c r="H152" s="376">
        <f>'MANAJEMEN BULANAN SETAHUN'!X152</f>
        <v>7</v>
      </c>
      <c r="I152" s="36"/>
      <c r="J152" s="36"/>
      <c r="K152" s="36"/>
    </row>
    <row r="153" spans="1:11" ht="25.5" customHeight="1" x14ac:dyDescent="0.25">
      <c r="A153" s="613" t="s">
        <v>445</v>
      </c>
      <c r="B153" s="613"/>
      <c r="C153" s="613"/>
      <c r="D153" s="652"/>
      <c r="E153" s="30"/>
      <c r="F153" s="30"/>
      <c r="G153" s="30"/>
      <c r="H153" s="643">
        <f>AVERAGE(H142:H152)</f>
        <v>9.1818181818181817</v>
      </c>
      <c r="I153" s="36"/>
      <c r="J153" s="36"/>
      <c r="K153" s="36"/>
    </row>
    <row r="154" spans="1:11" x14ac:dyDescent="0.25">
      <c r="A154" s="135"/>
      <c r="B154" s="135"/>
      <c r="C154" s="135"/>
      <c r="D154" s="623"/>
      <c r="E154" s="134"/>
      <c r="F154" s="134"/>
      <c r="G154" s="134"/>
      <c r="H154" s="376"/>
      <c r="I154" s="36"/>
      <c r="J154" s="36"/>
      <c r="K154" s="36"/>
    </row>
    <row r="155" spans="1:11" s="250" customFormat="1" ht="27.75" customHeight="1" x14ac:dyDescent="0.25">
      <c r="A155" s="1035" t="s">
        <v>446</v>
      </c>
      <c r="B155" s="1036"/>
      <c r="C155" s="1037"/>
      <c r="D155" s="653"/>
      <c r="E155" s="255"/>
      <c r="F155" s="255"/>
      <c r="G155" s="255"/>
      <c r="H155" s="148"/>
      <c r="I155" s="208"/>
      <c r="J155" s="208"/>
      <c r="K155" s="208"/>
    </row>
    <row r="156" spans="1:11" ht="45" x14ac:dyDescent="0.25">
      <c r="A156" s="386"/>
      <c r="B156" s="386" t="s">
        <v>356</v>
      </c>
      <c r="C156" s="386" t="s">
        <v>447</v>
      </c>
      <c r="D156" s="657" t="s">
        <v>358</v>
      </c>
      <c r="E156" s="615" t="s">
        <v>359</v>
      </c>
      <c r="F156" s="615" t="s">
        <v>360</v>
      </c>
      <c r="G156" s="615" t="s">
        <v>361</v>
      </c>
      <c r="H156" s="376">
        <f>'MANAJEMEN BULANAN SETAHUN'!X156</f>
        <v>10</v>
      </c>
      <c r="I156" s="36"/>
      <c r="J156" s="36"/>
      <c r="K156" s="36"/>
    </row>
    <row r="157" spans="1:11" ht="81" customHeight="1" x14ac:dyDescent="0.25">
      <c r="A157" s="386"/>
      <c r="B157" s="386" t="s">
        <v>362</v>
      </c>
      <c r="C157" s="386" t="s">
        <v>448</v>
      </c>
      <c r="D157" s="657" t="s">
        <v>358</v>
      </c>
      <c r="E157" s="615" t="s">
        <v>359</v>
      </c>
      <c r="F157" s="615" t="s">
        <v>360</v>
      </c>
      <c r="G157" s="615" t="s">
        <v>361</v>
      </c>
      <c r="H157" s="376">
        <f>'MANAJEMEN BULANAN SETAHUN'!X157</f>
        <v>10</v>
      </c>
      <c r="I157" s="36"/>
      <c r="J157" s="36"/>
      <c r="K157" s="36"/>
    </row>
    <row r="158" spans="1:11" ht="130.5" customHeight="1" x14ac:dyDescent="0.25">
      <c r="A158" s="386"/>
      <c r="B158" s="386" t="s">
        <v>449</v>
      </c>
      <c r="C158" s="386" t="s">
        <v>450</v>
      </c>
      <c r="D158" s="657" t="s">
        <v>64</v>
      </c>
      <c r="E158" s="615" t="s">
        <v>77</v>
      </c>
      <c r="F158" s="615" t="s">
        <v>269</v>
      </c>
      <c r="G158" s="615" t="s">
        <v>361</v>
      </c>
      <c r="H158" s="376">
        <f>'MANAJEMEN BULANAN SETAHUN'!X158</f>
        <v>10</v>
      </c>
      <c r="I158" s="36"/>
      <c r="J158" s="36"/>
      <c r="K158" s="36"/>
    </row>
    <row r="159" spans="1:11" ht="36" customHeight="1" x14ac:dyDescent="0.25">
      <c r="A159" s="386"/>
      <c r="B159" s="386" t="s">
        <v>451</v>
      </c>
      <c r="C159" s="386" t="s">
        <v>452</v>
      </c>
      <c r="D159" s="657" t="s">
        <v>64</v>
      </c>
      <c r="E159" s="615"/>
      <c r="F159" s="615" t="s">
        <v>269</v>
      </c>
      <c r="G159" s="615" t="s">
        <v>453</v>
      </c>
      <c r="H159" s="376">
        <f>'MANAJEMEN BULANAN SETAHUN'!X159</f>
        <v>7</v>
      </c>
      <c r="I159" s="36"/>
      <c r="J159" s="36"/>
      <c r="K159" s="36"/>
    </row>
    <row r="160" spans="1:11" ht="90" x14ac:dyDescent="0.25">
      <c r="A160" s="386"/>
      <c r="B160" s="386" t="s">
        <v>454</v>
      </c>
      <c r="C160" s="386" t="s">
        <v>455</v>
      </c>
      <c r="D160" s="657" t="s">
        <v>64</v>
      </c>
      <c r="E160" s="615"/>
      <c r="F160" s="615" t="s">
        <v>269</v>
      </c>
      <c r="G160" s="615" t="s">
        <v>456</v>
      </c>
      <c r="H160" s="376">
        <f>'MANAJEMEN BULANAN SETAHUN'!X160</f>
        <v>7</v>
      </c>
      <c r="I160" s="36"/>
      <c r="J160" s="36"/>
      <c r="K160" s="36"/>
    </row>
    <row r="161" spans="1:11" ht="105" x14ac:dyDescent="0.25">
      <c r="A161" s="386"/>
      <c r="B161" s="399" t="s">
        <v>457</v>
      </c>
      <c r="C161" s="386" t="s">
        <v>458</v>
      </c>
      <c r="D161" s="657" t="s">
        <v>64</v>
      </c>
      <c r="E161" s="615"/>
      <c r="F161" s="615" t="s">
        <v>269</v>
      </c>
      <c r="G161" s="615" t="s">
        <v>459</v>
      </c>
      <c r="H161" s="376">
        <f>'MANAJEMEN BULANAN SETAHUN'!X161</f>
        <v>10</v>
      </c>
      <c r="I161" s="36"/>
      <c r="J161" s="36"/>
      <c r="K161" s="36"/>
    </row>
    <row r="162" spans="1:11" ht="180" x14ac:dyDescent="0.25">
      <c r="A162" s="386"/>
      <c r="B162" s="386" t="s">
        <v>460</v>
      </c>
      <c r="C162" s="386" t="s">
        <v>461</v>
      </c>
      <c r="D162" s="657" t="s">
        <v>64</v>
      </c>
      <c r="E162" s="615"/>
      <c r="F162" s="615" t="s">
        <v>269</v>
      </c>
      <c r="G162" s="615" t="s">
        <v>462</v>
      </c>
      <c r="H162" s="376">
        <f>'MANAJEMEN BULANAN SETAHUN'!X162</f>
        <v>7</v>
      </c>
      <c r="I162" s="36"/>
      <c r="J162" s="36"/>
      <c r="K162" s="36"/>
    </row>
    <row r="163" spans="1:11" ht="129.75" customHeight="1" x14ac:dyDescent="0.25">
      <c r="A163" s="386"/>
      <c r="B163" s="386" t="s">
        <v>463</v>
      </c>
      <c r="C163" s="386" t="s">
        <v>464</v>
      </c>
      <c r="D163" s="657" t="s">
        <v>465</v>
      </c>
      <c r="E163" s="615"/>
      <c r="F163" s="615" t="s">
        <v>466</v>
      </c>
      <c r="G163" s="615" t="s">
        <v>467</v>
      </c>
      <c r="H163" s="376">
        <f>'MANAJEMEN BULANAN SETAHUN'!X163</f>
        <v>10</v>
      </c>
      <c r="I163" s="36"/>
      <c r="J163" s="36"/>
      <c r="K163" s="36"/>
    </row>
    <row r="164" spans="1:11" ht="95.25" customHeight="1" x14ac:dyDescent="0.25">
      <c r="A164" s="386"/>
      <c r="B164" s="386" t="s">
        <v>468</v>
      </c>
      <c r="C164" s="386" t="s">
        <v>469</v>
      </c>
      <c r="D164" s="657" t="s">
        <v>470</v>
      </c>
      <c r="E164" s="615" t="s">
        <v>471</v>
      </c>
      <c r="F164" s="615" t="s">
        <v>472</v>
      </c>
      <c r="G164" s="615" t="s">
        <v>473</v>
      </c>
      <c r="H164" s="376">
        <f>'MANAJEMEN BULANAN SETAHUN'!X164</f>
        <v>10</v>
      </c>
      <c r="I164" s="36"/>
      <c r="J164" s="36"/>
      <c r="K164" s="36"/>
    </row>
    <row r="165" spans="1:11" ht="180" x14ac:dyDescent="0.25">
      <c r="A165" s="386"/>
      <c r="B165" s="386" t="s">
        <v>474</v>
      </c>
      <c r="C165" s="408" t="s">
        <v>644</v>
      </c>
      <c r="D165" s="657" t="s">
        <v>475</v>
      </c>
      <c r="E165" s="615" t="s">
        <v>476</v>
      </c>
      <c r="F165" s="615" t="s">
        <v>477</v>
      </c>
      <c r="G165" s="615" t="s">
        <v>478</v>
      </c>
      <c r="H165" s="376">
        <f>'MANAJEMEN BULANAN SETAHUN'!X165</f>
        <v>10</v>
      </c>
      <c r="I165" s="36"/>
      <c r="J165" s="36"/>
      <c r="K165" s="36"/>
    </row>
    <row r="166" spans="1:11" ht="77.25" customHeight="1" x14ac:dyDescent="0.25">
      <c r="A166" s="386"/>
      <c r="B166" s="386" t="s">
        <v>479</v>
      </c>
      <c r="C166" s="386" t="s">
        <v>480</v>
      </c>
      <c r="D166" s="657" t="s">
        <v>442</v>
      </c>
      <c r="E166" s="615" t="s">
        <v>476</v>
      </c>
      <c r="F166" s="615" t="s">
        <v>481</v>
      </c>
      <c r="G166" s="395" t="s">
        <v>133</v>
      </c>
      <c r="H166" s="376">
        <f>'MANAJEMEN BULANAN SETAHUN'!X166</f>
        <v>10</v>
      </c>
      <c r="I166" s="36"/>
      <c r="J166" s="36"/>
      <c r="K166" s="36"/>
    </row>
    <row r="167" spans="1:11" ht="120" x14ac:dyDescent="0.25">
      <c r="A167" s="386"/>
      <c r="B167" s="386" t="s">
        <v>482</v>
      </c>
      <c r="C167" s="386" t="s">
        <v>483</v>
      </c>
      <c r="D167" s="657" t="s">
        <v>442</v>
      </c>
      <c r="E167" s="615" t="s">
        <v>484</v>
      </c>
      <c r="F167" s="615" t="s">
        <v>485</v>
      </c>
      <c r="G167" s="395" t="s">
        <v>134</v>
      </c>
      <c r="H167" s="376">
        <f>'MANAJEMEN BULANAN SETAHUN'!X167</f>
        <v>10</v>
      </c>
      <c r="I167" s="36"/>
      <c r="J167" s="36"/>
      <c r="K167" s="36"/>
    </row>
    <row r="168" spans="1:11" ht="24" customHeight="1" x14ac:dyDescent="0.25">
      <c r="A168" s="1005" t="s">
        <v>486</v>
      </c>
      <c r="B168" s="1005"/>
      <c r="C168" s="1005"/>
      <c r="D168" s="1034"/>
      <c r="E168" s="30"/>
      <c r="F168" s="30"/>
      <c r="G168" s="30"/>
      <c r="H168" s="456">
        <f>AVERAGE(H156:H167)</f>
        <v>9.25</v>
      </c>
      <c r="I168" s="36"/>
      <c r="J168" s="36"/>
      <c r="K168" s="36"/>
    </row>
    <row r="169" spans="1:11" x14ac:dyDescent="0.25">
      <c r="A169" s="1011" t="s">
        <v>645</v>
      </c>
      <c r="B169" s="1011"/>
      <c r="C169" s="1011"/>
      <c r="D169" s="1032"/>
      <c r="E169" s="134"/>
      <c r="F169" s="134"/>
      <c r="G169" s="134"/>
      <c r="H169" s="376"/>
      <c r="I169" s="36"/>
      <c r="J169" s="36"/>
      <c r="K169" s="36"/>
    </row>
    <row r="170" spans="1:11" ht="15.75" customHeight="1" x14ac:dyDescent="0.25">
      <c r="A170" s="1011" t="s">
        <v>487</v>
      </c>
      <c r="B170" s="1011"/>
      <c r="C170" s="1011"/>
      <c r="D170" s="1032"/>
      <c r="E170" s="1033"/>
      <c r="F170" s="1033"/>
      <c r="G170" s="1033"/>
      <c r="H170" s="1031">
        <f>(H27+H34+H42+H51+H58+H66+H99+H110+H124+H138+H153+H168)/12</f>
        <v>9.3275703463203481</v>
      </c>
      <c r="I170" s="1012"/>
      <c r="J170" s="1012"/>
      <c r="K170" s="1012"/>
    </row>
    <row r="171" spans="1:11" ht="15.75" customHeight="1" x14ac:dyDescent="0.25">
      <c r="A171" s="1011"/>
      <c r="B171" s="1011"/>
      <c r="C171" s="1011"/>
      <c r="D171" s="1032"/>
      <c r="E171" s="1033"/>
      <c r="F171" s="1033"/>
      <c r="G171" s="1033"/>
      <c r="H171" s="1031"/>
      <c r="I171" s="1013"/>
      <c r="J171" s="1013"/>
      <c r="K171" s="1013"/>
    </row>
    <row r="172" spans="1:11" x14ac:dyDescent="0.25">
      <c r="A172" s="1"/>
      <c r="B172" s="1"/>
      <c r="C172" s="1"/>
      <c r="D172" s="138"/>
      <c r="E172" s="138"/>
      <c r="F172" s="138"/>
      <c r="G172" s="138"/>
    </row>
    <row r="174" spans="1:11" x14ac:dyDescent="0.25">
      <c r="B174" s="13" t="s">
        <v>615</v>
      </c>
    </row>
    <row r="175" spans="1:11" ht="30" x14ac:dyDescent="0.25">
      <c r="B175" s="2" t="s">
        <v>600</v>
      </c>
      <c r="C175" s="36" t="s">
        <v>646</v>
      </c>
    </row>
    <row r="176" spans="1:11" ht="30" x14ac:dyDescent="0.25">
      <c r="B176" s="2" t="s">
        <v>601</v>
      </c>
      <c r="C176" s="36" t="s">
        <v>616</v>
      </c>
    </row>
    <row r="177" spans="2:3" ht="30" x14ac:dyDescent="0.25">
      <c r="B177" s="2" t="s">
        <v>602</v>
      </c>
      <c r="C177" s="140" t="s">
        <v>617</v>
      </c>
    </row>
  </sheetData>
  <mergeCells count="27">
    <mergeCell ref="B51:C51"/>
    <mergeCell ref="G71:G72"/>
    <mergeCell ref="A1:G1"/>
    <mergeCell ref="A3:B3"/>
    <mergeCell ref="A4:B4"/>
    <mergeCell ref="A6:A7"/>
    <mergeCell ref="B6:B7"/>
    <mergeCell ref="C6:C7"/>
    <mergeCell ref="D6:G6"/>
    <mergeCell ref="A2:G2"/>
    <mergeCell ref="A169:D169"/>
    <mergeCell ref="A170:D171"/>
    <mergeCell ref="E170:E171"/>
    <mergeCell ref="F170:G171"/>
    <mergeCell ref="F83:G83"/>
    <mergeCell ref="F99:G99"/>
    <mergeCell ref="A168:D168"/>
    <mergeCell ref="A155:C155"/>
    <mergeCell ref="L19:O19"/>
    <mergeCell ref="H170:H171"/>
    <mergeCell ref="I6:I9"/>
    <mergeCell ref="J6:J9"/>
    <mergeCell ref="K6:K9"/>
    <mergeCell ref="I170:I171"/>
    <mergeCell ref="J170:J171"/>
    <mergeCell ref="K170:K171"/>
    <mergeCell ref="H6:H9"/>
  </mergeCells>
  <printOptions horizontalCentered="1"/>
  <pageMargins left="0.39370078740157483" right="0.39370078740157483" top="0.59055118110236227" bottom="0.39370078740157483" header="0.31496062992125984" footer="0.31496062992125984"/>
  <pageSetup paperSize="256" scale="94" orientation="landscape"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sheetPr>
  <dimension ref="A1:P177"/>
  <sheetViews>
    <sheetView view="pageBreakPreview" zoomScale="44" zoomScaleNormal="100" zoomScaleSheetLayoutView="44" workbookViewId="0">
      <selection activeCell="I15" sqref="I15"/>
    </sheetView>
  </sheetViews>
  <sheetFormatPr defaultColWidth="9.140625" defaultRowHeight="15.75" x14ac:dyDescent="0.25"/>
  <cols>
    <col min="1" max="1" width="7.28515625" style="13" customWidth="1"/>
    <col min="2" max="2" width="19.42578125" style="13" customWidth="1"/>
    <col min="3" max="3" width="36.28515625" style="13" customWidth="1"/>
    <col min="4" max="4" width="20.28515625" style="618" customWidth="1"/>
    <col min="5" max="5" width="26" style="618" customWidth="1"/>
    <col min="6" max="6" width="24.42578125" style="618" customWidth="1"/>
    <col min="7" max="7" width="20.7109375" style="618" customWidth="1"/>
    <col min="8" max="8" width="11.7109375" style="377" customWidth="1"/>
    <col min="9" max="11" width="55.42578125" style="13" customWidth="1"/>
    <col min="12" max="12" width="9.140625" style="13"/>
    <col min="13" max="13" width="55.28515625" style="13" customWidth="1"/>
    <col min="14" max="14" width="12" style="13" customWidth="1"/>
    <col min="15" max="15" width="17.5703125" style="13" customWidth="1"/>
    <col min="16" max="16" width="23.28515625" style="13" customWidth="1"/>
    <col min="17" max="16384" width="9.140625" style="13"/>
  </cols>
  <sheetData>
    <row r="1" spans="1:16" ht="23.25" customHeight="1" x14ac:dyDescent="0.25">
      <c r="A1" s="989" t="s">
        <v>1231</v>
      </c>
      <c r="B1" s="989"/>
      <c r="C1" s="989"/>
      <c r="D1" s="989"/>
      <c r="E1" s="989"/>
      <c r="F1" s="989"/>
      <c r="G1" s="989"/>
    </row>
    <row r="2" spans="1:16" x14ac:dyDescent="0.25">
      <c r="A2" s="989" t="s">
        <v>1234</v>
      </c>
      <c r="B2" s="989"/>
      <c r="C2" s="989"/>
      <c r="D2" s="989"/>
      <c r="E2" s="989"/>
      <c r="F2" s="989"/>
      <c r="G2" s="989"/>
    </row>
    <row r="3" spans="1:16" x14ac:dyDescent="0.25">
      <c r="A3" s="1026" t="s">
        <v>490</v>
      </c>
      <c r="B3" s="1026"/>
      <c r="C3" s="618" t="s">
        <v>1232</v>
      </c>
    </row>
    <row r="4" spans="1:16" x14ac:dyDescent="0.25">
      <c r="A4" s="1026" t="s">
        <v>492</v>
      </c>
      <c r="B4" s="1026"/>
      <c r="C4" s="618" t="s">
        <v>647</v>
      </c>
    </row>
    <row r="5" spans="1:16" x14ac:dyDescent="0.25">
      <c r="C5" s="618"/>
    </row>
    <row r="6" spans="1:16" s="43" customFormat="1" ht="15.75" customHeight="1" x14ac:dyDescent="0.25">
      <c r="A6" s="1038" t="s">
        <v>0</v>
      </c>
      <c r="B6" s="1038" t="s">
        <v>1</v>
      </c>
      <c r="C6" s="1039" t="s">
        <v>2</v>
      </c>
      <c r="D6" s="1010" t="s">
        <v>3</v>
      </c>
      <c r="E6" s="1010"/>
      <c r="F6" s="1010"/>
      <c r="G6" s="1010"/>
      <c r="H6" s="1025" t="s">
        <v>778</v>
      </c>
      <c r="I6" s="1030" t="s">
        <v>1022</v>
      </c>
      <c r="J6" s="1030" t="s">
        <v>1023</v>
      </c>
      <c r="K6" s="1030" t="s">
        <v>907</v>
      </c>
      <c r="L6" s="240" t="s">
        <v>569</v>
      </c>
      <c r="M6" s="240" t="s">
        <v>734</v>
      </c>
      <c r="N6" s="240" t="s">
        <v>735</v>
      </c>
      <c r="O6" s="240" t="s">
        <v>736</v>
      </c>
      <c r="P6" s="240" t="s">
        <v>737</v>
      </c>
    </row>
    <row r="7" spans="1:16" s="43" customFormat="1" ht="15" customHeight="1" x14ac:dyDescent="0.25">
      <c r="A7" s="1038"/>
      <c r="B7" s="1038"/>
      <c r="C7" s="1039"/>
      <c r="D7" s="620" t="s">
        <v>4</v>
      </c>
      <c r="E7" s="620" t="s">
        <v>5</v>
      </c>
      <c r="F7" s="620" t="s">
        <v>6</v>
      </c>
      <c r="G7" s="619" t="s">
        <v>7</v>
      </c>
      <c r="H7" s="1025"/>
      <c r="I7" s="1030"/>
      <c r="J7" s="1030"/>
      <c r="K7" s="1030"/>
      <c r="L7" s="783">
        <v>1</v>
      </c>
      <c r="M7" s="36" t="s">
        <v>760</v>
      </c>
      <c r="N7" s="783">
        <v>10</v>
      </c>
      <c r="O7" s="241">
        <f>H27</f>
        <v>9.625</v>
      </c>
      <c r="P7" s="241">
        <f>O7/N7*100</f>
        <v>96.25</v>
      </c>
    </row>
    <row r="8" spans="1:16" s="43" customFormat="1" ht="15" customHeight="1" x14ac:dyDescent="0.25">
      <c r="A8" s="4" t="s">
        <v>488</v>
      </c>
      <c r="B8" s="4" t="s">
        <v>491</v>
      </c>
      <c r="C8" s="4" t="s">
        <v>488</v>
      </c>
      <c r="D8" s="4" t="s">
        <v>488</v>
      </c>
      <c r="E8" s="4" t="s">
        <v>488</v>
      </c>
      <c r="F8" s="4" t="s">
        <v>488</v>
      </c>
      <c r="G8" s="4" t="s">
        <v>488</v>
      </c>
      <c r="H8" s="1025"/>
      <c r="I8" s="1030"/>
      <c r="J8" s="1030"/>
      <c r="K8" s="1030"/>
      <c r="L8" s="783">
        <v>2</v>
      </c>
      <c r="M8" s="36" t="s">
        <v>761</v>
      </c>
      <c r="N8" s="783">
        <v>10</v>
      </c>
      <c r="O8" s="241">
        <f>H34</f>
        <v>10</v>
      </c>
      <c r="P8" s="241">
        <f t="shared" ref="P8:P18" si="0">O8/N8*100</f>
        <v>100</v>
      </c>
    </row>
    <row r="9" spans="1:16" s="43" customFormat="1" x14ac:dyDescent="0.25">
      <c r="A9" s="231"/>
      <c r="B9" s="68"/>
      <c r="C9" s="620"/>
      <c r="D9" s="620"/>
      <c r="E9" s="620"/>
      <c r="F9" s="620"/>
      <c r="G9" s="619"/>
      <c r="H9" s="1025"/>
      <c r="I9" s="1030"/>
      <c r="J9" s="1030"/>
      <c r="K9" s="1030"/>
      <c r="L9" s="783">
        <v>3</v>
      </c>
      <c r="M9" s="36" t="s">
        <v>762</v>
      </c>
      <c r="N9" s="783">
        <v>10</v>
      </c>
      <c r="O9" s="241">
        <f>H42</f>
        <v>10</v>
      </c>
      <c r="P9" s="241">
        <f t="shared" si="0"/>
        <v>100</v>
      </c>
    </row>
    <row r="10" spans="1:16" s="214" customFormat="1" ht="24" customHeight="1" x14ac:dyDescent="0.25">
      <c r="A10" s="253" t="s">
        <v>8</v>
      </c>
      <c r="B10" s="213"/>
      <c r="C10" s="223"/>
      <c r="D10" s="223"/>
      <c r="E10" s="223"/>
      <c r="F10" s="223"/>
      <c r="G10" s="223"/>
      <c r="H10" s="646"/>
      <c r="I10" s="147"/>
      <c r="J10" s="147"/>
      <c r="K10" s="147"/>
      <c r="L10" s="783">
        <v>4</v>
      </c>
      <c r="M10" s="36" t="s">
        <v>763</v>
      </c>
      <c r="N10" s="783">
        <v>10</v>
      </c>
      <c r="O10" s="241">
        <f>H51</f>
        <v>10</v>
      </c>
      <c r="P10" s="241">
        <f t="shared" si="0"/>
        <v>100</v>
      </c>
    </row>
    <row r="11" spans="1:16" ht="53.25" customHeight="1" x14ac:dyDescent="0.25">
      <c r="A11" s="380"/>
      <c r="B11" s="380" t="s">
        <v>9</v>
      </c>
      <c r="C11" s="442" t="s">
        <v>10</v>
      </c>
      <c r="D11" s="442" t="s">
        <v>11</v>
      </c>
      <c r="E11" s="442" t="s">
        <v>12</v>
      </c>
      <c r="F11" s="442" t="s">
        <v>13</v>
      </c>
      <c r="G11" s="442" t="s">
        <v>14</v>
      </c>
      <c r="H11" s="376">
        <f>'MANAJEMEN BULANAN SETAHUN'!Y11</f>
        <v>10</v>
      </c>
      <c r="I11" s="794"/>
      <c r="J11" s="794"/>
      <c r="K11" s="794"/>
      <c r="L11" s="783">
        <v>5</v>
      </c>
      <c r="M11" s="39" t="s">
        <v>764</v>
      </c>
      <c r="N11" s="783">
        <v>10</v>
      </c>
      <c r="O11" s="241">
        <f>H58</f>
        <v>10</v>
      </c>
      <c r="P11" s="241">
        <f t="shared" si="0"/>
        <v>100</v>
      </c>
    </row>
    <row r="12" spans="1:16" ht="128.25" customHeight="1" x14ac:dyDescent="0.25">
      <c r="A12" s="380"/>
      <c r="B12" s="380" t="s">
        <v>15</v>
      </c>
      <c r="C12" s="380" t="s">
        <v>16</v>
      </c>
      <c r="D12" s="442" t="s">
        <v>17</v>
      </c>
      <c r="E12" s="442" t="s">
        <v>18</v>
      </c>
      <c r="F12" s="442" t="s">
        <v>19</v>
      </c>
      <c r="G12" s="442" t="s">
        <v>20</v>
      </c>
      <c r="H12" s="376">
        <f>'MANAJEMEN BULANAN SETAHUN'!Y12</f>
        <v>4</v>
      </c>
      <c r="I12" s="794"/>
      <c r="J12" s="794"/>
      <c r="K12" s="794"/>
      <c r="L12" s="783">
        <v>6</v>
      </c>
      <c r="M12" s="36" t="s">
        <v>765</v>
      </c>
      <c r="N12" s="783">
        <v>10</v>
      </c>
      <c r="O12" s="241">
        <f>H66</f>
        <v>10</v>
      </c>
      <c r="P12" s="241">
        <f t="shared" si="0"/>
        <v>100</v>
      </c>
    </row>
    <row r="13" spans="1:16" ht="80.25" customHeight="1" x14ac:dyDescent="0.25">
      <c r="A13" s="380"/>
      <c r="B13" s="380" t="s">
        <v>21</v>
      </c>
      <c r="C13" s="380" t="s">
        <v>22</v>
      </c>
      <c r="D13" s="442" t="s">
        <v>23</v>
      </c>
      <c r="E13" s="442" t="s">
        <v>24</v>
      </c>
      <c r="F13" s="442" t="s">
        <v>25</v>
      </c>
      <c r="G13" s="442" t="s">
        <v>26</v>
      </c>
      <c r="H13" s="376">
        <f>'MANAJEMEN BULANAN SETAHUN'!Y13</f>
        <v>10</v>
      </c>
      <c r="I13" s="794"/>
      <c r="J13" s="794"/>
      <c r="K13" s="794"/>
      <c r="L13" s="783">
        <v>7</v>
      </c>
      <c r="M13" s="39" t="s">
        <v>766</v>
      </c>
      <c r="N13" s="783">
        <v>10</v>
      </c>
      <c r="O13" s="241">
        <f>H99</f>
        <v>8.9285714285714288</v>
      </c>
      <c r="P13" s="241">
        <f t="shared" si="0"/>
        <v>89.285714285714292</v>
      </c>
    </row>
    <row r="14" spans="1:16" ht="98.25" customHeight="1" x14ac:dyDescent="0.25">
      <c r="A14" s="380"/>
      <c r="B14" s="380" t="s">
        <v>27</v>
      </c>
      <c r="C14" s="380" t="s">
        <v>28</v>
      </c>
      <c r="D14" s="442" t="s">
        <v>29</v>
      </c>
      <c r="E14" s="442" t="s">
        <v>30</v>
      </c>
      <c r="F14" s="442" t="s">
        <v>31</v>
      </c>
      <c r="G14" s="442" t="s">
        <v>32</v>
      </c>
      <c r="H14" s="376">
        <f>'MANAJEMEN BULANAN SETAHUN'!Y14</f>
        <v>10</v>
      </c>
      <c r="I14" s="794"/>
      <c r="J14" s="794"/>
      <c r="K14" s="794"/>
      <c r="L14" s="783">
        <v>8</v>
      </c>
      <c r="M14" s="36" t="s">
        <v>767</v>
      </c>
      <c r="N14" s="783">
        <v>10</v>
      </c>
      <c r="O14" s="241">
        <f>H110</f>
        <v>8.125</v>
      </c>
      <c r="P14" s="241">
        <f t="shared" si="0"/>
        <v>81.25</v>
      </c>
    </row>
    <row r="15" spans="1:16" ht="90.75" customHeight="1" x14ac:dyDescent="0.25">
      <c r="A15" s="380"/>
      <c r="B15" s="380" t="s">
        <v>33</v>
      </c>
      <c r="C15" s="380" t="s">
        <v>34</v>
      </c>
      <c r="D15" s="442" t="s">
        <v>35</v>
      </c>
      <c r="E15" s="442" t="s">
        <v>36</v>
      </c>
      <c r="F15" s="442" t="s">
        <v>37</v>
      </c>
      <c r="G15" s="442" t="s">
        <v>678</v>
      </c>
      <c r="H15" s="376">
        <f>'MANAJEMEN BULANAN SETAHUN'!Y15</f>
        <v>10</v>
      </c>
      <c r="I15" s="794"/>
      <c r="J15" s="794"/>
      <c r="K15" s="794"/>
      <c r="L15" s="783">
        <v>9</v>
      </c>
      <c r="M15" s="36" t="s">
        <v>768</v>
      </c>
      <c r="N15" s="783">
        <v>10</v>
      </c>
      <c r="O15" s="241">
        <f>H124</f>
        <v>9.4</v>
      </c>
      <c r="P15" s="241">
        <f t="shared" si="0"/>
        <v>94</v>
      </c>
    </row>
    <row r="16" spans="1:16" ht="105" x14ac:dyDescent="0.25">
      <c r="A16" s="380"/>
      <c r="B16" s="380" t="s">
        <v>38</v>
      </c>
      <c r="C16" s="380" t="s">
        <v>39</v>
      </c>
      <c r="D16" s="442" t="s">
        <v>40</v>
      </c>
      <c r="E16" s="442" t="s">
        <v>41</v>
      </c>
      <c r="F16" s="442" t="s">
        <v>42</v>
      </c>
      <c r="G16" s="442" t="s">
        <v>43</v>
      </c>
      <c r="H16" s="376">
        <f>'MANAJEMEN BULANAN SETAHUN'!Y16</f>
        <v>10</v>
      </c>
      <c r="I16" s="794"/>
      <c r="J16" s="794"/>
      <c r="K16" s="794"/>
      <c r="L16" s="783">
        <v>10</v>
      </c>
      <c r="M16" s="36" t="s">
        <v>769</v>
      </c>
      <c r="N16" s="783">
        <v>10</v>
      </c>
      <c r="O16" s="241">
        <f>H138</f>
        <v>8.9090909090909083</v>
      </c>
      <c r="P16" s="241">
        <f t="shared" si="0"/>
        <v>89.090909090909093</v>
      </c>
    </row>
    <row r="17" spans="1:16" ht="101.25" customHeight="1" x14ac:dyDescent="0.25">
      <c r="A17" s="380"/>
      <c r="B17" s="380" t="s">
        <v>44</v>
      </c>
      <c r="C17" s="380" t="s">
        <v>45</v>
      </c>
      <c r="D17" s="442" t="s">
        <v>46</v>
      </c>
      <c r="E17" s="442" t="s">
        <v>47</v>
      </c>
      <c r="F17" s="442" t="s">
        <v>48</v>
      </c>
      <c r="G17" s="442" t="s">
        <v>49</v>
      </c>
      <c r="H17" s="376">
        <f>'MANAJEMEN BULANAN SETAHUN'!Y17</f>
        <v>10</v>
      </c>
      <c r="I17" s="794"/>
      <c r="J17" s="794"/>
      <c r="K17" s="794"/>
      <c r="L17" s="783">
        <v>11</v>
      </c>
      <c r="M17" s="36" t="s">
        <v>770</v>
      </c>
      <c r="N17" s="783">
        <v>10</v>
      </c>
      <c r="O17" s="241">
        <f>H153</f>
        <v>9.1818181818181817</v>
      </c>
      <c r="P17" s="241">
        <f t="shared" si="0"/>
        <v>91.818181818181827</v>
      </c>
    </row>
    <row r="18" spans="1:16" ht="99.75" customHeight="1" thickBot="1" x14ac:dyDescent="0.3">
      <c r="A18" s="380"/>
      <c r="B18" s="380" t="s">
        <v>50</v>
      </c>
      <c r="C18" s="380" t="s">
        <v>51</v>
      </c>
      <c r="D18" s="442" t="s">
        <v>52</v>
      </c>
      <c r="E18" s="442" t="s">
        <v>53</v>
      </c>
      <c r="F18" s="442" t="s">
        <v>54</v>
      </c>
      <c r="G18" s="442" t="s">
        <v>55</v>
      </c>
      <c r="H18" s="376">
        <f>'MANAJEMEN BULANAN SETAHUN'!Y18</f>
        <v>10</v>
      </c>
      <c r="I18" s="794"/>
      <c r="J18" s="794"/>
      <c r="K18" s="794"/>
      <c r="L18" s="460">
        <v>12</v>
      </c>
      <c r="M18" s="461" t="s">
        <v>771</v>
      </c>
      <c r="N18" s="460">
        <v>10</v>
      </c>
      <c r="O18" s="462">
        <f>H168</f>
        <v>9.25</v>
      </c>
      <c r="P18" s="462">
        <f t="shared" si="0"/>
        <v>92.5</v>
      </c>
    </row>
    <row r="19" spans="1:16" ht="135.75" customHeight="1" thickTop="1" x14ac:dyDescent="0.25">
      <c r="A19" s="380"/>
      <c r="B19" s="380" t="s">
        <v>56</v>
      </c>
      <c r="C19" s="380" t="s">
        <v>57</v>
      </c>
      <c r="D19" s="442" t="s">
        <v>58</v>
      </c>
      <c r="E19" s="442" t="s">
        <v>59</v>
      </c>
      <c r="F19" s="442" t="s">
        <v>60</v>
      </c>
      <c r="G19" s="442" t="s">
        <v>61</v>
      </c>
      <c r="H19" s="376">
        <f>'MANAJEMEN BULANAN SETAHUN'!Y19</f>
        <v>10</v>
      </c>
      <c r="I19" s="794"/>
      <c r="J19" s="794"/>
      <c r="K19" s="794"/>
      <c r="L19" s="985" t="s">
        <v>854</v>
      </c>
      <c r="M19" s="985"/>
      <c r="N19" s="985"/>
      <c r="O19" s="985"/>
      <c r="P19" s="459">
        <f>AVERAGE(P7:P18)</f>
        <v>94.516233766233768</v>
      </c>
    </row>
    <row r="20" spans="1:16" ht="126" customHeight="1" x14ac:dyDescent="0.25">
      <c r="A20" s="380"/>
      <c r="B20" s="380" t="s">
        <v>62</v>
      </c>
      <c r="C20" s="380" t="s">
        <v>63</v>
      </c>
      <c r="D20" s="442" t="s">
        <v>64</v>
      </c>
      <c r="E20" s="442" t="s">
        <v>65</v>
      </c>
      <c r="F20" s="442" t="s">
        <v>66</v>
      </c>
      <c r="G20" s="442" t="s">
        <v>67</v>
      </c>
      <c r="H20" s="376">
        <f>'MANAJEMEN BULANAN SETAHUN'!Y20</f>
        <v>10</v>
      </c>
      <c r="I20" s="794"/>
      <c r="J20" s="794"/>
      <c r="K20" s="794"/>
    </row>
    <row r="21" spans="1:16" ht="120" x14ac:dyDescent="0.25">
      <c r="A21" s="380"/>
      <c r="B21" s="380" t="s">
        <v>68</v>
      </c>
      <c r="C21" s="380" t="s">
        <v>69</v>
      </c>
      <c r="D21" s="442" t="s">
        <v>70</v>
      </c>
      <c r="E21" s="442" t="s">
        <v>71</v>
      </c>
      <c r="F21" s="442" t="s">
        <v>72</v>
      </c>
      <c r="G21" s="442" t="s">
        <v>73</v>
      </c>
      <c r="H21" s="376">
        <f>'MANAJEMEN BULANAN SETAHUN'!Y21</f>
        <v>10</v>
      </c>
      <c r="I21" s="794"/>
      <c r="J21" s="794"/>
      <c r="K21" s="794"/>
    </row>
    <row r="22" spans="1:16" ht="98.25" customHeight="1" x14ac:dyDescent="0.25">
      <c r="A22" s="380"/>
      <c r="B22" s="380" t="s">
        <v>74</v>
      </c>
      <c r="C22" s="380" t="s">
        <v>75</v>
      </c>
      <c r="D22" s="442" t="s">
        <v>76</v>
      </c>
      <c r="E22" s="442" t="s">
        <v>77</v>
      </c>
      <c r="F22" s="442" t="s">
        <v>77</v>
      </c>
      <c r="G22" s="442" t="s">
        <v>78</v>
      </c>
      <c r="H22" s="376">
        <f>'MANAJEMEN BULANAN SETAHUN'!Y22</f>
        <v>10</v>
      </c>
      <c r="I22" s="794"/>
      <c r="J22" s="794"/>
      <c r="K22" s="794"/>
    </row>
    <row r="23" spans="1:16" ht="210" x14ac:dyDescent="0.25">
      <c r="A23" s="380"/>
      <c r="B23" s="380" t="s">
        <v>79</v>
      </c>
      <c r="C23" s="380" t="s">
        <v>80</v>
      </c>
      <c r="D23" s="442" t="s">
        <v>81</v>
      </c>
      <c r="E23" s="442" t="s">
        <v>82</v>
      </c>
      <c r="F23" s="442" t="s">
        <v>83</v>
      </c>
      <c r="G23" s="442" t="s">
        <v>84</v>
      </c>
      <c r="H23" s="376">
        <f>'MANAJEMEN BULANAN SETAHUN'!Y23</f>
        <v>10</v>
      </c>
      <c r="I23" s="794"/>
      <c r="J23" s="794"/>
      <c r="K23" s="794"/>
    </row>
    <row r="24" spans="1:16" ht="120" x14ac:dyDescent="0.25">
      <c r="A24" s="380"/>
      <c r="B24" s="380" t="s">
        <v>85</v>
      </c>
      <c r="C24" s="380" t="s">
        <v>86</v>
      </c>
      <c r="D24" s="442" t="s">
        <v>81</v>
      </c>
      <c r="E24" s="442" t="s">
        <v>82</v>
      </c>
      <c r="F24" s="442" t="s">
        <v>87</v>
      </c>
      <c r="G24" s="442" t="s">
        <v>88</v>
      </c>
      <c r="H24" s="376">
        <f>'MANAJEMEN BULANAN SETAHUN'!Y24</f>
        <v>10</v>
      </c>
      <c r="I24" s="794"/>
      <c r="J24" s="794"/>
      <c r="K24" s="794"/>
    </row>
    <row r="25" spans="1:16" ht="60" x14ac:dyDescent="0.25">
      <c r="A25" s="380"/>
      <c r="B25" s="380" t="s">
        <v>89</v>
      </c>
      <c r="C25" s="380" t="s">
        <v>90</v>
      </c>
      <c r="D25" s="442" t="s">
        <v>91</v>
      </c>
      <c r="E25" s="442" t="s">
        <v>92</v>
      </c>
      <c r="F25" s="442" t="s">
        <v>93</v>
      </c>
      <c r="G25" s="442" t="s">
        <v>94</v>
      </c>
      <c r="H25" s="376">
        <f>'MANAJEMEN BULANAN SETAHUN'!Y25</f>
        <v>10</v>
      </c>
      <c r="I25" s="794"/>
      <c r="J25" s="794"/>
      <c r="K25" s="794"/>
    </row>
    <row r="26" spans="1:16" ht="180" x14ac:dyDescent="0.25">
      <c r="A26" s="380"/>
      <c r="B26" s="380" t="s">
        <v>95</v>
      </c>
      <c r="C26" s="380" t="s">
        <v>96</v>
      </c>
      <c r="D26" s="442" t="s">
        <v>97</v>
      </c>
      <c r="E26" s="442" t="s">
        <v>98</v>
      </c>
      <c r="F26" s="442" t="s">
        <v>99</v>
      </c>
      <c r="G26" s="442" t="s">
        <v>100</v>
      </c>
      <c r="H26" s="376">
        <f>'MANAJEMEN BULANAN SETAHUN'!Y26</f>
        <v>10</v>
      </c>
      <c r="I26" s="794"/>
      <c r="J26" s="794"/>
      <c r="K26" s="794"/>
    </row>
    <row r="27" spans="1:16" ht="27.75" customHeight="1" x14ac:dyDescent="0.25">
      <c r="A27" s="16"/>
      <c r="B27" s="14" t="s">
        <v>101</v>
      </c>
      <c r="C27" s="15"/>
      <c r="D27" s="379"/>
      <c r="E27" s="379"/>
      <c r="F27" s="379"/>
      <c r="G27" s="379"/>
      <c r="H27" s="456">
        <f>AVERAGE(H11:H26)</f>
        <v>9.625</v>
      </c>
      <c r="I27" s="794"/>
      <c r="J27" s="794"/>
      <c r="K27" s="794"/>
    </row>
    <row r="28" spans="1:16" x14ac:dyDescent="0.25">
      <c r="A28" s="6"/>
      <c r="B28" s="614"/>
      <c r="C28" s="614"/>
      <c r="D28" s="134"/>
      <c r="E28" s="134"/>
      <c r="F28" s="134"/>
      <c r="G28" s="134"/>
      <c r="H28" s="376"/>
      <c r="I28" s="794"/>
      <c r="J28" s="794"/>
      <c r="K28" s="794"/>
    </row>
    <row r="29" spans="1:16" s="250" customFormat="1" ht="24.75" customHeight="1" x14ac:dyDescent="0.25">
      <c r="A29" s="145" t="s">
        <v>759</v>
      </c>
      <c r="B29" s="145"/>
      <c r="C29" s="145"/>
      <c r="D29" s="253"/>
      <c r="E29" s="255"/>
      <c r="F29" s="255"/>
      <c r="G29" s="255"/>
      <c r="H29" s="148"/>
      <c r="I29" s="795"/>
      <c r="J29" s="795"/>
      <c r="K29" s="795"/>
    </row>
    <row r="30" spans="1:16" x14ac:dyDescent="0.25">
      <c r="A30" s="135"/>
      <c r="B30" s="135"/>
      <c r="C30" s="135"/>
      <c r="D30" s="136"/>
      <c r="E30" s="134"/>
      <c r="F30" s="134"/>
      <c r="G30" s="134"/>
      <c r="H30" s="376"/>
      <c r="I30" s="794"/>
      <c r="J30" s="794"/>
      <c r="K30" s="794"/>
    </row>
    <row r="31" spans="1:16" ht="135" x14ac:dyDescent="0.25">
      <c r="A31" s="349"/>
      <c r="B31" s="349" t="s">
        <v>102</v>
      </c>
      <c r="C31" s="349" t="s">
        <v>103</v>
      </c>
      <c r="D31" s="389" t="s">
        <v>81</v>
      </c>
      <c r="E31" s="389"/>
      <c r="F31" s="389" t="s">
        <v>104</v>
      </c>
      <c r="G31" s="389" t="s">
        <v>105</v>
      </c>
      <c r="H31" s="376">
        <f>'MANAJEMEN BULANAN SETAHUN'!Y31</f>
        <v>10</v>
      </c>
      <c r="I31" s="794"/>
      <c r="J31" s="794"/>
      <c r="K31" s="794"/>
    </row>
    <row r="32" spans="1:16" ht="180" x14ac:dyDescent="0.25">
      <c r="A32" s="349"/>
      <c r="B32" s="349" t="s">
        <v>106</v>
      </c>
      <c r="C32" s="349" t="s">
        <v>107</v>
      </c>
      <c r="D32" s="389" t="s">
        <v>81</v>
      </c>
      <c r="E32" s="389"/>
      <c r="F32" s="389" t="s">
        <v>108</v>
      </c>
      <c r="G32" s="389" t="s">
        <v>109</v>
      </c>
      <c r="H32" s="376">
        <f>'MANAJEMEN BULANAN SETAHUN'!Y32</f>
        <v>10</v>
      </c>
      <c r="I32" s="794"/>
      <c r="J32" s="794"/>
      <c r="K32" s="794"/>
    </row>
    <row r="33" spans="1:11" ht="90" x14ac:dyDescent="0.25">
      <c r="A33" s="349"/>
      <c r="B33" s="349" t="s">
        <v>110</v>
      </c>
      <c r="C33" s="349" t="s">
        <v>111</v>
      </c>
      <c r="D33" s="389" t="s">
        <v>81</v>
      </c>
      <c r="E33" s="389"/>
      <c r="F33" s="389" t="s">
        <v>112</v>
      </c>
      <c r="G33" s="389" t="s">
        <v>113</v>
      </c>
      <c r="H33" s="376">
        <f>'MANAJEMEN BULANAN SETAHUN'!Y33</f>
        <v>10</v>
      </c>
      <c r="I33" s="794"/>
      <c r="J33" s="794"/>
      <c r="K33" s="794"/>
    </row>
    <row r="34" spans="1:11" ht="27.75" customHeight="1" x14ac:dyDescent="0.25">
      <c r="A34" s="19"/>
      <c r="B34" s="613" t="s">
        <v>114</v>
      </c>
      <c r="C34" s="19"/>
      <c r="D34" s="30"/>
      <c r="E34" s="30"/>
      <c r="F34" s="30"/>
      <c r="G34" s="30"/>
      <c r="H34" s="305">
        <f>AVERAGE(H31:H33)</f>
        <v>10</v>
      </c>
      <c r="I34" s="794"/>
      <c r="J34" s="794"/>
      <c r="K34" s="794"/>
    </row>
    <row r="35" spans="1:11" x14ac:dyDescent="0.25">
      <c r="A35" s="6"/>
      <c r="B35" s="614"/>
      <c r="C35" s="6"/>
      <c r="D35" s="134"/>
      <c r="E35" s="134"/>
      <c r="F35" s="134"/>
      <c r="G35" s="134"/>
      <c r="H35" s="376"/>
      <c r="I35" s="794"/>
      <c r="J35" s="794"/>
      <c r="K35" s="794"/>
    </row>
    <row r="36" spans="1:11" s="250" customFormat="1" ht="24" customHeight="1" x14ac:dyDescent="0.25">
      <c r="A36" s="256" t="s">
        <v>115</v>
      </c>
      <c r="B36" s="257"/>
      <c r="C36" s="621"/>
      <c r="D36" s="255"/>
      <c r="E36" s="255"/>
      <c r="F36" s="255"/>
      <c r="G36" s="255"/>
      <c r="H36" s="148"/>
      <c r="I36" s="795"/>
      <c r="J36" s="795"/>
      <c r="K36" s="795"/>
    </row>
    <row r="37" spans="1:11" ht="45" x14ac:dyDescent="0.25">
      <c r="A37" s="139">
        <v>1</v>
      </c>
      <c r="B37" s="6" t="s">
        <v>116</v>
      </c>
      <c r="C37" s="6" t="s">
        <v>117</v>
      </c>
      <c r="D37" s="134" t="s">
        <v>118</v>
      </c>
      <c r="E37" s="134" t="s">
        <v>77</v>
      </c>
      <c r="F37" s="134" t="s">
        <v>77</v>
      </c>
      <c r="G37" s="134" t="s">
        <v>119</v>
      </c>
      <c r="H37" s="376">
        <f>'MANAJEMEN BULANAN SETAHUN'!Y37</f>
        <v>10</v>
      </c>
      <c r="I37" s="794"/>
      <c r="J37" s="794"/>
      <c r="K37" s="794"/>
    </row>
    <row r="38" spans="1:11" ht="90" x14ac:dyDescent="0.25">
      <c r="A38" s="139">
        <v>2</v>
      </c>
      <c r="B38" s="6" t="s">
        <v>120</v>
      </c>
      <c r="C38" s="6" t="s">
        <v>121</v>
      </c>
      <c r="D38" s="134" t="s">
        <v>64</v>
      </c>
      <c r="E38" s="134" t="s">
        <v>77</v>
      </c>
      <c r="F38" s="134" t="s">
        <v>77</v>
      </c>
      <c r="G38" s="134" t="s">
        <v>122</v>
      </c>
      <c r="H38" s="376">
        <f>'MANAJEMEN BULANAN SETAHUN'!Y38</f>
        <v>10</v>
      </c>
      <c r="I38" s="794"/>
      <c r="J38" s="794"/>
      <c r="K38" s="794"/>
    </row>
    <row r="39" spans="1:11" ht="120" x14ac:dyDescent="0.25">
      <c r="A39" s="139">
        <v>3</v>
      </c>
      <c r="B39" s="6" t="s">
        <v>123</v>
      </c>
      <c r="C39" s="6" t="s">
        <v>124</v>
      </c>
      <c r="D39" s="134" t="s">
        <v>64</v>
      </c>
      <c r="E39" s="134" t="s">
        <v>77</v>
      </c>
      <c r="F39" s="134" t="s">
        <v>77</v>
      </c>
      <c r="G39" s="134" t="s">
        <v>125</v>
      </c>
      <c r="H39" s="376">
        <f>'MANAJEMEN BULANAN SETAHUN'!Y39</f>
        <v>10</v>
      </c>
      <c r="I39" s="794"/>
      <c r="J39" s="794"/>
      <c r="K39" s="794"/>
    </row>
    <row r="40" spans="1:11" ht="90" x14ac:dyDescent="0.25">
      <c r="A40" s="6">
        <v>4</v>
      </c>
      <c r="B40" s="6" t="s">
        <v>126</v>
      </c>
      <c r="C40" s="6" t="s">
        <v>127</v>
      </c>
      <c r="D40" s="134" t="s">
        <v>128</v>
      </c>
      <c r="E40" s="134" t="s">
        <v>129</v>
      </c>
      <c r="F40" s="134" t="s">
        <v>130</v>
      </c>
      <c r="G40" s="134" t="s">
        <v>131</v>
      </c>
      <c r="H40" s="376">
        <f>'MANAJEMEN BULANAN SETAHUN'!Y40</f>
        <v>10</v>
      </c>
      <c r="I40" s="794"/>
      <c r="J40" s="794"/>
      <c r="K40" s="794"/>
    </row>
    <row r="41" spans="1:11" ht="60" x14ac:dyDescent="0.25">
      <c r="A41" s="139">
        <v>5</v>
      </c>
      <c r="B41" s="6" t="s">
        <v>132</v>
      </c>
      <c r="C41" s="6" t="s">
        <v>132</v>
      </c>
      <c r="D41" s="134" t="s">
        <v>133</v>
      </c>
      <c r="E41" s="134"/>
      <c r="F41" s="134"/>
      <c r="G41" s="134" t="s">
        <v>134</v>
      </c>
      <c r="H41" s="376">
        <f>'MANAJEMEN BULANAN SETAHUN'!Y41</f>
        <v>10</v>
      </c>
      <c r="I41" s="794"/>
      <c r="J41" s="794"/>
      <c r="K41" s="794"/>
    </row>
    <row r="42" spans="1:11" ht="24.75" customHeight="1" x14ac:dyDescent="0.25">
      <c r="A42" s="19"/>
      <c r="B42" s="613" t="s">
        <v>135</v>
      </c>
      <c r="C42" s="19"/>
      <c r="D42" s="30"/>
      <c r="E42" s="30"/>
      <c r="F42" s="30"/>
      <c r="G42" s="30"/>
      <c r="H42" s="305">
        <f>AVERAGE(H37:H41)</f>
        <v>10</v>
      </c>
      <c r="I42" s="794"/>
      <c r="J42" s="794"/>
      <c r="K42" s="794"/>
    </row>
    <row r="43" spans="1:11" x14ac:dyDescent="0.25">
      <c r="A43" s="6"/>
      <c r="B43" s="6"/>
      <c r="C43" s="6"/>
      <c r="D43" s="134"/>
      <c r="E43" s="134"/>
      <c r="F43" s="134"/>
      <c r="G43" s="134"/>
      <c r="H43" s="376"/>
      <c r="I43" s="794"/>
      <c r="J43" s="794"/>
      <c r="K43" s="794"/>
    </row>
    <row r="44" spans="1:11" s="250" customFormat="1" ht="24.75" customHeight="1" x14ac:dyDescent="0.25">
      <c r="A44" s="259" t="s">
        <v>136</v>
      </c>
      <c r="B44" s="260"/>
      <c r="C44" s="261"/>
      <c r="D44" s="255"/>
      <c r="E44" s="255"/>
      <c r="F44" s="255"/>
      <c r="G44" s="255"/>
      <c r="H44" s="148"/>
      <c r="I44" s="795"/>
      <c r="J44" s="795"/>
      <c r="K44" s="795"/>
    </row>
    <row r="45" spans="1:11" x14ac:dyDescent="0.25">
      <c r="A45" s="390"/>
      <c r="B45" s="390"/>
      <c r="C45" s="390"/>
      <c r="D45" s="391"/>
      <c r="E45" s="391"/>
      <c r="F45" s="391"/>
      <c r="G45" s="391"/>
      <c r="H45" s="376"/>
      <c r="I45" s="794"/>
      <c r="J45" s="794"/>
      <c r="K45" s="794"/>
    </row>
    <row r="46" spans="1:11" ht="60" x14ac:dyDescent="0.25">
      <c r="A46" s="383"/>
      <c r="B46" s="383" t="s">
        <v>137</v>
      </c>
      <c r="C46" s="382" t="s">
        <v>138</v>
      </c>
      <c r="D46" s="391" t="s">
        <v>118</v>
      </c>
      <c r="E46" s="391" t="s">
        <v>77</v>
      </c>
      <c r="F46" s="391" t="s">
        <v>139</v>
      </c>
      <c r="G46" s="391" t="s">
        <v>119</v>
      </c>
      <c r="H46" s="376">
        <f>'MANAJEMEN BULANAN SETAHUN'!Y46</f>
        <v>10</v>
      </c>
      <c r="I46" s="794"/>
      <c r="J46" s="794"/>
      <c r="K46" s="794"/>
    </row>
    <row r="47" spans="1:11" ht="45" x14ac:dyDescent="0.25">
      <c r="A47" s="383"/>
      <c r="B47" s="383" t="s">
        <v>140</v>
      </c>
      <c r="C47" s="382" t="s">
        <v>141</v>
      </c>
      <c r="D47" s="391" t="s">
        <v>142</v>
      </c>
      <c r="E47" s="391" t="s">
        <v>143</v>
      </c>
      <c r="F47" s="391" t="s">
        <v>144</v>
      </c>
      <c r="G47" s="391" t="s">
        <v>145</v>
      </c>
      <c r="H47" s="376">
        <f>'MANAJEMEN BULANAN SETAHUN'!Y47</f>
        <v>10</v>
      </c>
      <c r="I47" s="794"/>
      <c r="J47" s="794"/>
      <c r="K47" s="794"/>
    </row>
    <row r="48" spans="1:11" ht="150" x14ac:dyDescent="0.25">
      <c r="A48" s="383"/>
      <c r="B48" s="382" t="s">
        <v>146</v>
      </c>
      <c r="C48" s="382" t="s">
        <v>147</v>
      </c>
      <c r="D48" s="391" t="s">
        <v>64</v>
      </c>
      <c r="E48" s="391" t="s">
        <v>143</v>
      </c>
      <c r="F48" s="391" t="s">
        <v>144</v>
      </c>
      <c r="G48" s="391" t="s">
        <v>133</v>
      </c>
      <c r="H48" s="376">
        <f>'MANAJEMEN BULANAN SETAHUN'!Y48</f>
        <v>10</v>
      </c>
      <c r="I48" s="794"/>
      <c r="J48" s="794"/>
      <c r="K48" s="794"/>
    </row>
    <row r="49" spans="1:11" ht="105" x14ac:dyDescent="0.25">
      <c r="A49" s="382"/>
      <c r="B49" s="382" t="s">
        <v>148</v>
      </c>
      <c r="C49" s="382" t="s">
        <v>149</v>
      </c>
      <c r="D49" s="391" t="s">
        <v>128</v>
      </c>
      <c r="E49" s="391" t="s">
        <v>150</v>
      </c>
      <c r="F49" s="391" t="s">
        <v>151</v>
      </c>
      <c r="G49" s="391" t="s">
        <v>131</v>
      </c>
      <c r="H49" s="376">
        <f>'MANAJEMEN BULANAN SETAHUN'!Y49</f>
        <v>10</v>
      </c>
      <c r="I49" s="794"/>
      <c r="J49" s="794"/>
      <c r="K49" s="794"/>
    </row>
    <row r="50" spans="1:11" ht="120" x14ac:dyDescent="0.25">
      <c r="A50" s="382"/>
      <c r="B50" s="382" t="s">
        <v>152</v>
      </c>
      <c r="C50" s="382" t="s">
        <v>153</v>
      </c>
      <c r="D50" s="391" t="s">
        <v>64</v>
      </c>
      <c r="E50" s="391" t="s">
        <v>154</v>
      </c>
      <c r="F50" s="391" t="s">
        <v>155</v>
      </c>
      <c r="G50" s="391" t="s">
        <v>156</v>
      </c>
      <c r="H50" s="376">
        <f>'MANAJEMEN BULANAN SETAHUN'!Y50</f>
        <v>10</v>
      </c>
      <c r="I50" s="794"/>
      <c r="J50" s="794"/>
      <c r="K50" s="794"/>
    </row>
    <row r="51" spans="1:11" ht="21.75" customHeight="1" x14ac:dyDescent="0.25">
      <c r="A51" s="19"/>
      <c r="B51" s="1018" t="s">
        <v>157</v>
      </c>
      <c r="C51" s="1018"/>
      <c r="D51" s="30"/>
      <c r="E51" s="30"/>
      <c r="F51" s="30"/>
      <c r="G51" s="30"/>
      <c r="H51" s="305">
        <f>AVERAGE(H46:H50)</f>
        <v>10</v>
      </c>
      <c r="I51" s="794"/>
      <c r="J51" s="794"/>
      <c r="K51" s="794"/>
    </row>
    <row r="52" spans="1:11" x14ac:dyDescent="0.25">
      <c r="A52" s="6"/>
      <c r="B52" s="6"/>
      <c r="C52" s="6"/>
      <c r="D52" s="134"/>
      <c r="E52" s="134"/>
      <c r="F52" s="134"/>
      <c r="G52" s="134"/>
      <c r="H52" s="376"/>
      <c r="I52" s="794"/>
      <c r="J52" s="794"/>
      <c r="K52" s="794"/>
    </row>
    <row r="53" spans="1:11" s="250" customFormat="1" ht="27" customHeight="1" x14ac:dyDescent="0.25">
      <c r="A53" s="256" t="s">
        <v>158</v>
      </c>
      <c r="B53" s="257"/>
      <c r="C53" s="621"/>
      <c r="D53" s="255"/>
      <c r="E53" s="255"/>
      <c r="F53" s="255"/>
      <c r="G53" s="255"/>
      <c r="H53" s="148"/>
      <c r="I53" s="795"/>
      <c r="J53" s="795"/>
      <c r="K53" s="795"/>
    </row>
    <row r="54" spans="1:11" ht="75" x14ac:dyDescent="0.25">
      <c r="A54" s="381"/>
      <c r="B54" s="381" t="s">
        <v>499</v>
      </c>
      <c r="C54" s="381" t="s">
        <v>159</v>
      </c>
      <c r="D54" s="393" t="s">
        <v>160</v>
      </c>
      <c r="E54" s="393" t="s">
        <v>161</v>
      </c>
      <c r="F54" s="393" t="s">
        <v>162</v>
      </c>
      <c r="G54" s="393" t="s">
        <v>607</v>
      </c>
      <c r="H54" s="376">
        <f>'MANAJEMEN BULANAN SETAHUN'!Y54</f>
        <v>10</v>
      </c>
      <c r="I54" s="794"/>
      <c r="J54" s="794"/>
      <c r="K54" s="794"/>
    </row>
    <row r="55" spans="1:11" ht="90" customHeight="1" x14ac:dyDescent="0.25">
      <c r="A55" s="381"/>
      <c r="B55" s="381" t="s">
        <v>500</v>
      </c>
      <c r="C55" s="381" t="s">
        <v>163</v>
      </c>
      <c r="D55" s="393" t="s">
        <v>164</v>
      </c>
      <c r="E55" s="393" t="s">
        <v>608</v>
      </c>
      <c r="F55" s="393" t="s">
        <v>609</v>
      </c>
      <c r="G55" s="393" t="s">
        <v>605</v>
      </c>
      <c r="H55" s="376">
        <f>'MANAJEMEN BULANAN SETAHUN'!Y55</f>
        <v>10</v>
      </c>
      <c r="I55" s="794"/>
      <c r="J55" s="794"/>
      <c r="K55" s="794"/>
    </row>
    <row r="56" spans="1:11" ht="97.5" customHeight="1" x14ac:dyDescent="0.25">
      <c r="A56" s="381"/>
      <c r="B56" s="381" t="s">
        <v>501</v>
      </c>
      <c r="C56" s="381" t="s">
        <v>165</v>
      </c>
      <c r="D56" s="393" t="s">
        <v>604</v>
      </c>
      <c r="E56" s="393" t="s">
        <v>610</v>
      </c>
      <c r="F56" s="393" t="s">
        <v>611</v>
      </c>
      <c r="G56" s="393" t="s">
        <v>606</v>
      </c>
      <c r="H56" s="376">
        <f>'MANAJEMEN BULANAN SETAHUN'!Y56</f>
        <v>10</v>
      </c>
      <c r="I56" s="794"/>
      <c r="J56" s="794"/>
      <c r="K56" s="794"/>
    </row>
    <row r="57" spans="1:11" ht="120" x14ac:dyDescent="0.25">
      <c r="A57" s="381"/>
      <c r="B57" s="381" t="s">
        <v>502</v>
      </c>
      <c r="C57" s="381" t="s">
        <v>166</v>
      </c>
      <c r="D57" s="393" t="s">
        <v>603</v>
      </c>
      <c r="E57" s="393" t="s">
        <v>610</v>
      </c>
      <c r="F57" s="393" t="s">
        <v>611</v>
      </c>
      <c r="G57" s="393" t="s">
        <v>134</v>
      </c>
      <c r="H57" s="376">
        <f>'MANAJEMEN BULANAN SETAHUN'!Y57</f>
        <v>10</v>
      </c>
      <c r="I57" s="794"/>
      <c r="J57" s="794"/>
      <c r="K57" s="794"/>
    </row>
    <row r="58" spans="1:11" ht="24" customHeight="1" x14ac:dyDescent="0.25">
      <c r="A58" s="19"/>
      <c r="B58" s="613" t="s">
        <v>167</v>
      </c>
      <c r="C58" s="19"/>
      <c r="D58" s="30"/>
      <c r="E58" s="30"/>
      <c r="F58" s="30"/>
      <c r="G58" s="30"/>
      <c r="H58" s="305">
        <f>AVERAGE(H54:H57)</f>
        <v>10</v>
      </c>
      <c r="I58" s="794"/>
      <c r="J58" s="794"/>
      <c r="K58" s="794"/>
    </row>
    <row r="59" spans="1:11" x14ac:dyDescent="0.25">
      <c r="A59" s="6"/>
      <c r="B59" s="6"/>
      <c r="C59" s="6"/>
      <c r="D59" s="134"/>
      <c r="E59" s="134"/>
      <c r="F59" s="134"/>
      <c r="G59" s="134"/>
      <c r="H59" s="376"/>
      <c r="I59" s="794"/>
      <c r="J59" s="794"/>
      <c r="K59" s="794"/>
    </row>
    <row r="60" spans="1:11" s="250" customFormat="1" ht="28.5" customHeight="1" x14ac:dyDescent="0.25">
      <c r="A60" s="145" t="s">
        <v>168</v>
      </c>
      <c r="B60" s="145"/>
      <c r="C60" s="145"/>
      <c r="D60" s="255"/>
      <c r="E60" s="255"/>
      <c r="F60" s="255"/>
      <c r="G60" s="255"/>
      <c r="H60" s="148"/>
      <c r="I60" s="795"/>
      <c r="J60" s="795"/>
      <c r="K60" s="795"/>
    </row>
    <row r="61" spans="1:11" ht="125.25" customHeight="1" x14ac:dyDescent="0.25">
      <c r="A61" s="290"/>
      <c r="B61" s="290" t="s">
        <v>494</v>
      </c>
      <c r="C61" s="290" t="s">
        <v>169</v>
      </c>
      <c r="D61" s="617" t="s">
        <v>118</v>
      </c>
      <c r="E61" s="617" t="s">
        <v>170</v>
      </c>
      <c r="F61" s="617" t="s">
        <v>171</v>
      </c>
      <c r="G61" s="617" t="s">
        <v>172</v>
      </c>
      <c r="H61" s="376">
        <f>'MANAJEMEN BULANAN SETAHUN'!Y61</f>
        <v>10</v>
      </c>
      <c r="I61" s="794"/>
      <c r="J61" s="794"/>
      <c r="K61" s="794"/>
    </row>
    <row r="62" spans="1:11" ht="49.5" customHeight="1" x14ac:dyDescent="0.25">
      <c r="A62" s="290"/>
      <c r="B62" s="290" t="s">
        <v>495</v>
      </c>
      <c r="C62" s="290" t="s">
        <v>173</v>
      </c>
      <c r="D62" s="617" t="s">
        <v>142</v>
      </c>
      <c r="E62" s="617" t="s">
        <v>174</v>
      </c>
      <c r="F62" s="617" t="s">
        <v>175</v>
      </c>
      <c r="G62" s="617" t="s">
        <v>176</v>
      </c>
      <c r="H62" s="376">
        <f>'MANAJEMEN BULANAN SETAHUN'!Y62</f>
        <v>10</v>
      </c>
      <c r="I62" s="794"/>
      <c r="J62" s="794"/>
      <c r="K62" s="794"/>
    </row>
    <row r="63" spans="1:11" ht="75" x14ac:dyDescent="0.25">
      <c r="A63" s="290"/>
      <c r="B63" s="290" t="s">
        <v>497</v>
      </c>
      <c r="C63" s="290" t="s">
        <v>177</v>
      </c>
      <c r="D63" s="617" t="s">
        <v>142</v>
      </c>
      <c r="E63" s="617" t="s">
        <v>178</v>
      </c>
      <c r="F63" s="617" t="s">
        <v>179</v>
      </c>
      <c r="G63" s="617" t="s">
        <v>176</v>
      </c>
      <c r="H63" s="376">
        <f>'MANAJEMEN BULANAN SETAHUN'!Y63</f>
        <v>10</v>
      </c>
      <c r="I63" s="794"/>
      <c r="J63" s="794"/>
      <c r="K63" s="794"/>
    </row>
    <row r="64" spans="1:11" ht="90" x14ac:dyDescent="0.25">
      <c r="A64" s="290"/>
      <c r="B64" s="290" t="s">
        <v>496</v>
      </c>
      <c r="C64" s="290" t="s">
        <v>180</v>
      </c>
      <c r="D64" s="617" t="s">
        <v>181</v>
      </c>
      <c r="E64" s="617" t="s">
        <v>182</v>
      </c>
      <c r="F64" s="617" t="s">
        <v>183</v>
      </c>
      <c r="G64" s="617" t="s">
        <v>184</v>
      </c>
      <c r="H64" s="376">
        <f>'MANAJEMEN BULANAN SETAHUN'!Y64</f>
        <v>10</v>
      </c>
      <c r="I64" s="794"/>
      <c r="J64" s="794"/>
      <c r="K64" s="794"/>
    </row>
    <row r="65" spans="1:11" ht="75" x14ac:dyDescent="0.25">
      <c r="A65" s="290"/>
      <c r="B65" s="290" t="s">
        <v>498</v>
      </c>
      <c r="C65" s="290" t="s">
        <v>185</v>
      </c>
      <c r="D65" s="617" t="s">
        <v>186</v>
      </c>
      <c r="E65" s="617"/>
      <c r="F65" s="617"/>
      <c r="G65" s="617" t="s">
        <v>184</v>
      </c>
      <c r="H65" s="376">
        <f>'MANAJEMEN BULANAN SETAHUN'!Y65</f>
        <v>10</v>
      </c>
      <c r="I65" s="794"/>
      <c r="J65" s="794"/>
      <c r="K65" s="794"/>
    </row>
    <row r="66" spans="1:11" ht="25.5" customHeight="1" x14ac:dyDescent="0.25">
      <c r="A66" s="19"/>
      <c r="B66" s="613" t="s">
        <v>643</v>
      </c>
      <c r="C66" s="19"/>
      <c r="D66" s="30"/>
      <c r="E66" s="30"/>
      <c r="F66" s="30"/>
      <c r="G66" s="30"/>
      <c r="H66" s="305">
        <f>AVERAGE(H61:H65)</f>
        <v>10</v>
      </c>
      <c r="I66" s="794"/>
      <c r="J66" s="794"/>
      <c r="K66" s="794"/>
    </row>
    <row r="67" spans="1:11" x14ac:dyDescent="0.25">
      <c r="A67" s="6"/>
      <c r="B67" s="614"/>
      <c r="C67" s="6"/>
      <c r="D67" s="134"/>
      <c r="E67" s="134"/>
      <c r="F67" s="134"/>
      <c r="G67" s="134"/>
      <c r="H67" s="376"/>
      <c r="I67" s="794"/>
      <c r="J67" s="794"/>
      <c r="K67" s="794"/>
    </row>
    <row r="68" spans="1:11" s="250" customFormat="1" ht="26.25" customHeight="1" x14ac:dyDescent="0.25">
      <c r="A68" s="145" t="s">
        <v>187</v>
      </c>
      <c r="B68" s="145"/>
      <c r="C68" s="145"/>
      <c r="D68" s="253"/>
      <c r="E68" s="253"/>
      <c r="F68" s="253"/>
      <c r="G68" s="253"/>
      <c r="H68" s="148"/>
      <c r="I68" s="795"/>
      <c r="J68" s="795"/>
      <c r="K68" s="795"/>
    </row>
    <row r="69" spans="1:11" ht="120" x14ac:dyDescent="0.25">
      <c r="A69" s="386"/>
      <c r="B69" s="386" t="s">
        <v>188</v>
      </c>
      <c r="C69" s="386" t="s">
        <v>189</v>
      </c>
      <c r="D69" s="615" t="s">
        <v>190</v>
      </c>
      <c r="E69" s="615" t="s">
        <v>191</v>
      </c>
      <c r="F69" s="615" t="s">
        <v>192</v>
      </c>
      <c r="G69" s="615" t="s">
        <v>193</v>
      </c>
      <c r="H69" s="376">
        <f>'MANAJEMEN BULANAN SETAHUN'!Y69</f>
        <v>7</v>
      </c>
      <c r="I69" s="794"/>
      <c r="J69" s="794"/>
      <c r="K69" s="794"/>
    </row>
    <row r="70" spans="1:11" ht="105" x14ac:dyDescent="0.25">
      <c r="A70" s="386"/>
      <c r="B70" s="386" t="s">
        <v>194</v>
      </c>
      <c r="C70" s="386" t="s">
        <v>195</v>
      </c>
      <c r="D70" s="615" t="s">
        <v>190</v>
      </c>
      <c r="E70" s="615" t="s">
        <v>191</v>
      </c>
      <c r="F70" s="615" t="s">
        <v>192</v>
      </c>
      <c r="G70" s="615" t="s">
        <v>193</v>
      </c>
      <c r="H70" s="376">
        <f>'MANAJEMEN BULANAN SETAHUN'!Y70</f>
        <v>7</v>
      </c>
      <c r="I70" s="794"/>
      <c r="J70" s="794"/>
      <c r="K70" s="794"/>
    </row>
    <row r="71" spans="1:11" ht="81" customHeight="1" x14ac:dyDescent="0.25">
      <c r="A71" s="386"/>
      <c r="B71" s="386" t="s">
        <v>196</v>
      </c>
      <c r="C71" s="386" t="s">
        <v>197</v>
      </c>
      <c r="D71" s="615" t="s">
        <v>190</v>
      </c>
      <c r="E71" s="615" t="s">
        <v>191</v>
      </c>
      <c r="F71" s="615" t="s">
        <v>199</v>
      </c>
      <c r="G71" s="1016" t="s">
        <v>200</v>
      </c>
      <c r="H71" s="376">
        <f>'MANAJEMEN BULANAN SETAHUN'!Y71</f>
        <v>7</v>
      </c>
      <c r="I71" s="794"/>
      <c r="J71" s="794"/>
      <c r="K71" s="794"/>
    </row>
    <row r="72" spans="1:11" ht="105" x14ac:dyDescent="0.25">
      <c r="A72" s="386"/>
      <c r="B72" s="386"/>
      <c r="C72" s="386" t="s">
        <v>198</v>
      </c>
      <c r="D72" s="615"/>
      <c r="E72" s="615"/>
      <c r="F72" s="615"/>
      <c r="G72" s="1016"/>
      <c r="H72" s="376">
        <f>'MANAJEMEN BULANAN SETAHUN'!Y72</f>
        <v>7</v>
      </c>
      <c r="I72" s="794"/>
      <c r="J72" s="794"/>
      <c r="K72" s="794"/>
    </row>
    <row r="73" spans="1:11" ht="105" x14ac:dyDescent="0.25">
      <c r="A73" s="386"/>
      <c r="B73" s="386" t="s">
        <v>201</v>
      </c>
      <c r="C73" s="386" t="s">
        <v>202</v>
      </c>
      <c r="D73" s="615" t="s">
        <v>203</v>
      </c>
      <c r="E73" s="615" t="s">
        <v>204</v>
      </c>
      <c r="F73" s="395" t="s">
        <v>205</v>
      </c>
      <c r="G73" s="615" t="s">
        <v>200</v>
      </c>
      <c r="H73" s="376">
        <f>'MANAJEMEN BULANAN SETAHUN'!Y73</f>
        <v>7</v>
      </c>
      <c r="I73" s="794"/>
      <c r="J73" s="794"/>
      <c r="K73" s="794"/>
    </row>
    <row r="74" spans="1:11" ht="150" x14ac:dyDescent="0.25">
      <c r="A74" s="386"/>
      <c r="B74" s="386" t="s">
        <v>206</v>
      </c>
      <c r="C74" s="396" t="s">
        <v>207</v>
      </c>
      <c r="D74" s="615" t="s">
        <v>208</v>
      </c>
      <c r="E74" s="615" t="s">
        <v>191</v>
      </c>
      <c r="F74" s="615" t="s">
        <v>199</v>
      </c>
      <c r="G74" s="615" t="s">
        <v>209</v>
      </c>
      <c r="H74" s="376">
        <f>'MANAJEMEN BULANAN SETAHUN'!Y74</f>
        <v>7</v>
      </c>
      <c r="I74" s="794"/>
      <c r="J74" s="794"/>
      <c r="K74" s="794"/>
    </row>
    <row r="75" spans="1:11" ht="75" x14ac:dyDescent="0.25">
      <c r="A75" s="386"/>
      <c r="B75" s="386" t="s">
        <v>210</v>
      </c>
      <c r="C75" s="386" t="s">
        <v>211</v>
      </c>
      <c r="D75" s="395" t="s">
        <v>212</v>
      </c>
      <c r="E75" s="395" t="s">
        <v>213</v>
      </c>
      <c r="F75" s="615" t="s">
        <v>214</v>
      </c>
      <c r="G75" s="615" t="s">
        <v>215</v>
      </c>
      <c r="H75" s="376">
        <f>'MANAJEMEN BULANAN SETAHUN'!Y75</f>
        <v>10</v>
      </c>
      <c r="I75" s="794"/>
      <c r="J75" s="794"/>
      <c r="K75" s="794"/>
    </row>
    <row r="76" spans="1:11" ht="135" x14ac:dyDescent="0.25">
      <c r="A76" s="386"/>
      <c r="B76" s="386" t="s">
        <v>853</v>
      </c>
      <c r="C76" s="397" t="s">
        <v>852</v>
      </c>
      <c r="D76" s="395" t="s">
        <v>212</v>
      </c>
      <c r="E76" s="395" t="s">
        <v>213</v>
      </c>
      <c r="F76" s="615" t="s">
        <v>214</v>
      </c>
      <c r="G76" s="615" t="s">
        <v>215</v>
      </c>
      <c r="H76" s="376">
        <f>'MANAJEMEN BULANAN SETAHUN'!Y76</f>
        <v>7</v>
      </c>
      <c r="I76" s="794"/>
      <c r="J76" s="794"/>
      <c r="K76" s="794"/>
    </row>
    <row r="77" spans="1:11" ht="195" x14ac:dyDescent="0.25">
      <c r="A77" s="386"/>
      <c r="B77" s="386" t="s">
        <v>216</v>
      </c>
      <c r="C77" s="397" t="s">
        <v>217</v>
      </c>
      <c r="D77" s="615" t="s">
        <v>190</v>
      </c>
      <c r="E77" s="615" t="s">
        <v>191</v>
      </c>
      <c r="F77" s="615" t="s">
        <v>192</v>
      </c>
      <c r="G77" s="615" t="s">
        <v>193</v>
      </c>
      <c r="H77" s="376">
        <f>'MANAJEMEN BULANAN SETAHUN'!Y77</f>
        <v>10</v>
      </c>
      <c r="I77" s="794"/>
      <c r="J77" s="794"/>
      <c r="K77" s="794"/>
    </row>
    <row r="78" spans="1:11" ht="165" x14ac:dyDescent="0.25">
      <c r="A78" s="386"/>
      <c r="B78" s="386" t="s">
        <v>218</v>
      </c>
      <c r="C78" s="398" t="s">
        <v>219</v>
      </c>
      <c r="D78" s="395" t="s">
        <v>220</v>
      </c>
      <c r="E78" s="395" t="s">
        <v>191</v>
      </c>
      <c r="F78" s="615" t="s">
        <v>199</v>
      </c>
      <c r="G78" s="615" t="s">
        <v>209</v>
      </c>
      <c r="H78" s="376">
        <f>'MANAJEMEN BULANAN SETAHUN'!Y78</f>
        <v>10</v>
      </c>
      <c r="I78" s="794"/>
      <c r="J78" s="794"/>
      <c r="K78" s="794"/>
    </row>
    <row r="79" spans="1:11" ht="120" x14ac:dyDescent="0.25">
      <c r="A79" s="386"/>
      <c r="B79" s="386" t="s">
        <v>221</v>
      </c>
      <c r="C79" s="386" t="s">
        <v>222</v>
      </c>
      <c r="D79" s="395" t="s">
        <v>220</v>
      </c>
      <c r="E79" s="395" t="s">
        <v>191</v>
      </c>
      <c r="F79" s="615" t="s">
        <v>199</v>
      </c>
      <c r="G79" s="615" t="s">
        <v>209</v>
      </c>
      <c r="H79" s="376">
        <f>'MANAJEMEN BULANAN SETAHUN'!Y79</f>
        <v>10</v>
      </c>
      <c r="I79" s="794"/>
      <c r="J79" s="794"/>
      <c r="K79" s="794"/>
    </row>
    <row r="80" spans="1:11" ht="120" x14ac:dyDescent="0.25">
      <c r="A80" s="386"/>
      <c r="B80" s="386" t="s">
        <v>223</v>
      </c>
      <c r="C80" s="386" t="s">
        <v>224</v>
      </c>
      <c r="D80" s="395" t="s">
        <v>142</v>
      </c>
      <c r="E80" s="395" t="s">
        <v>225</v>
      </c>
      <c r="F80" s="615" t="s">
        <v>214</v>
      </c>
      <c r="G80" s="615" t="s">
        <v>209</v>
      </c>
      <c r="H80" s="376">
        <f>'MANAJEMEN BULANAN SETAHUN'!Y80</f>
        <v>10</v>
      </c>
      <c r="I80" s="794"/>
      <c r="J80" s="794"/>
      <c r="K80" s="794"/>
    </row>
    <row r="81" spans="1:11" ht="150" x14ac:dyDescent="0.25">
      <c r="A81" s="386"/>
      <c r="B81" s="386" t="s">
        <v>226</v>
      </c>
      <c r="C81" s="396" t="s">
        <v>227</v>
      </c>
      <c r="D81" s="395" t="s">
        <v>142</v>
      </c>
      <c r="E81" s="395" t="s">
        <v>225</v>
      </c>
      <c r="F81" s="615" t="s">
        <v>214</v>
      </c>
      <c r="G81" s="615" t="s">
        <v>209</v>
      </c>
      <c r="H81" s="376">
        <f>'MANAJEMEN BULANAN SETAHUN'!Y81</f>
        <v>10</v>
      </c>
      <c r="I81" s="794"/>
      <c r="J81" s="794"/>
      <c r="K81" s="794"/>
    </row>
    <row r="82" spans="1:11" ht="105" x14ac:dyDescent="0.25">
      <c r="A82" s="386"/>
      <c r="B82" s="386" t="s">
        <v>228</v>
      </c>
      <c r="C82" s="386" t="s">
        <v>229</v>
      </c>
      <c r="D82" s="395" t="s">
        <v>142</v>
      </c>
      <c r="E82" s="395" t="s">
        <v>225</v>
      </c>
      <c r="F82" s="615" t="s">
        <v>214</v>
      </c>
      <c r="G82" s="615" t="s">
        <v>215</v>
      </c>
      <c r="H82" s="376">
        <f>'MANAJEMEN BULANAN SETAHUN'!Y82</f>
        <v>10</v>
      </c>
      <c r="I82" s="794"/>
      <c r="J82" s="794"/>
      <c r="K82" s="794"/>
    </row>
    <row r="83" spans="1:11" ht="35.25" customHeight="1" x14ac:dyDescent="0.25">
      <c r="A83" s="386"/>
      <c r="B83" s="386" t="s">
        <v>230</v>
      </c>
      <c r="C83" s="399"/>
      <c r="D83" s="395"/>
      <c r="E83" s="395"/>
      <c r="F83" s="1016"/>
      <c r="G83" s="1016"/>
      <c r="H83" s="376"/>
      <c r="I83" s="794"/>
      <c r="J83" s="794"/>
      <c r="K83" s="794"/>
    </row>
    <row r="84" spans="1:11" ht="127.5" customHeight="1" x14ac:dyDescent="0.25">
      <c r="A84" s="386"/>
      <c r="B84" s="386" t="s">
        <v>231</v>
      </c>
      <c r="C84" s="387" t="s">
        <v>232</v>
      </c>
      <c r="D84" s="395" t="s">
        <v>142</v>
      </c>
      <c r="E84" s="395" t="s">
        <v>225</v>
      </c>
      <c r="F84" s="615" t="s">
        <v>214</v>
      </c>
      <c r="G84" s="615" t="s">
        <v>215</v>
      </c>
      <c r="H84" s="376">
        <f>'MANAJEMEN BULANAN SETAHUN'!Y84</f>
        <v>7</v>
      </c>
      <c r="I84" s="794"/>
      <c r="J84" s="794"/>
      <c r="K84" s="794"/>
    </row>
    <row r="85" spans="1:11" ht="120" x14ac:dyDescent="0.25">
      <c r="A85" s="386"/>
      <c r="B85" s="386" t="s">
        <v>233</v>
      </c>
      <c r="C85" s="386" t="s">
        <v>234</v>
      </c>
      <c r="D85" s="395" t="s">
        <v>142</v>
      </c>
      <c r="E85" s="395" t="s">
        <v>225</v>
      </c>
      <c r="F85" s="615" t="s">
        <v>214</v>
      </c>
      <c r="G85" s="615" t="s">
        <v>215</v>
      </c>
      <c r="H85" s="376">
        <f>'MANAJEMEN BULANAN SETAHUN'!Y85</f>
        <v>7</v>
      </c>
      <c r="I85" s="794"/>
      <c r="J85" s="794"/>
      <c r="K85" s="794"/>
    </row>
    <row r="86" spans="1:11" ht="135" x14ac:dyDescent="0.25">
      <c r="A86" s="386"/>
      <c r="B86" s="386" t="s">
        <v>235</v>
      </c>
      <c r="C86" s="386" t="s">
        <v>236</v>
      </c>
      <c r="D86" s="395" t="s">
        <v>142</v>
      </c>
      <c r="E86" s="395" t="s">
        <v>225</v>
      </c>
      <c r="F86" s="615" t="s">
        <v>237</v>
      </c>
      <c r="G86" s="615" t="s">
        <v>209</v>
      </c>
      <c r="H86" s="376">
        <f>'MANAJEMEN BULANAN SETAHUN'!Y86</f>
        <v>10</v>
      </c>
      <c r="I86" s="794"/>
      <c r="J86" s="794"/>
      <c r="K86" s="794"/>
    </row>
    <row r="87" spans="1:11" ht="255" x14ac:dyDescent="0.25">
      <c r="A87" s="386"/>
      <c r="B87" s="386" t="s">
        <v>238</v>
      </c>
      <c r="C87" s="386" t="s">
        <v>239</v>
      </c>
      <c r="D87" s="395" t="s">
        <v>220</v>
      </c>
      <c r="E87" s="395" t="s">
        <v>191</v>
      </c>
      <c r="F87" s="615" t="s">
        <v>199</v>
      </c>
      <c r="G87" s="615" t="s">
        <v>209</v>
      </c>
      <c r="H87" s="376">
        <f>'MANAJEMEN BULANAN SETAHUN'!Y87</f>
        <v>7</v>
      </c>
      <c r="I87" s="794"/>
      <c r="J87" s="794"/>
      <c r="K87" s="794"/>
    </row>
    <row r="88" spans="1:11" ht="45" x14ac:dyDescent="0.25">
      <c r="A88" s="386"/>
      <c r="B88" s="386" t="s">
        <v>240</v>
      </c>
      <c r="C88" s="386" t="s">
        <v>241</v>
      </c>
      <c r="D88" s="395" t="s">
        <v>142</v>
      </c>
      <c r="E88" s="395" t="s">
        <v>225</v>
      </c>
      <c r="F88" s="615" t="s">
        <v>237</v>
      </c>
      <c r="G88" s="615" t="s">
        <v>209</v>
      </c>
      <c r="H88" s="376">
        <f>'MANAJEMEN BULANAN SETAHUN'!Y88</f>
        <v>10</v>
      </c>
      <c r="I88" s="794"/>
      <c r="J88" s="794"/>
      <c r="K88" s="794"/>
    </row>
    <row r="89" spans="1:11" ht="90" x14ac:dyDescent="0.25">
      <c r="A89" s="386"/>
      <c r="B89" s="386" t="s">
        <v>242</v>
      </c>
      <c r="C89" s="386" t="s">
        <v>243</v>
      </c>
      <c r="D89" s="395" t="s">
        <v>142</v>
      </c>
      <c r="E89" s="395" t="s">
        <v>244</v>
      </c>
      <c r="F89" s="615" t="s">
        <v>237</v>
      </c>
      <c r="G89" s="615" t="s">
        <v>245</v>
      </c>
      <c r="H89" s="376">
        <f>'MANAJEMEN BULANAN SETAHUN'!Y89</f>
        <v>10</v>
      </c>
      <c r="I89" s="794"/>
      <c r="J89" s="794"/>
      <c r="K89" s="794"/>
    </row>
    <row r="90" spans="1:11" ht="105" x14ac:dyDescent="0.25">
      <c r="A90" s="386"/>
      <c r="B90" s="386" t="s">
        <v>246</v>
      </c>
      <c r="C90" s="386" t="s">
        <v>247</v>
      </c>
      <c r="D90" s="395" t="s">
        <v>142</v>
      </c>
      <c r="E90" s="395" t="s">
        <v>248</v>
      </c>
      <c r="F90" s="615" t="s">
        <v>213</v>
      </c>
      <c r="G90" s="615" t="s">
        <v>249</v>
      </c>
      <c r="H90" s="376">
        <f>'MANAJEMEN BULANAN SETAHUN'!Y90</f>
        <v>10</v>
      </c>
      <c r="I90" s="794"/>
      <c r="J90" s="794"/>
      <c r="K90" s="794"/>
    </row>
    <row r="91" spans="1:11" ht="90" x14ac:dyDescent="0.25">
      <c r="A91" s="386"/>
      <c r="B91" s="386" t="s">
        <v>250</v>
      </c>
      <c r="C91" s="386" t="s">
        <v>251</v>
      </c>
      <c r="D91" s="395" t="s">
        <v>142</v>
      </c>
      <c r="E91" s="395" t="s">
        <v>248</v>
      </c>
      <c r="F91" s="615" t="s">
        <v>213</v>
      </c>
      <c r="G91" s="615" t="s">
        <v>209</v>
      </c>
      <c r="H91" s="376">
        <f>'MANAJEMEN BULANAN SETAHUN'!Y91</f>
        <v>10</v>
      </c>
      <c r="I91" s="794"/>
      <c r="J91" s="794"/>
      <c r="K91" s="794"/>
    </row>
    <row r="92" spans="1:11" ht="90" x14ac:dyDescent="0.25">
      <c r="A92" s="386"/>
      <c r="B92" s="386" t="s">
        <v>252</v>
      </c>
      <c r="C92" s="386" t="s">
        <v>253</v>
      </c>
      <c r="D92" s="395" t="s">
        <v>142</v>
      </c>
      <c r="E92" s="395" t="s">
        <v>244</v>
      </c>
      <c r="F92" s="615" t="s">
        <v>214</v>
      </c>
      <c r="G92" s="615" t="s">
        <v>215</v>
      </c>
      <c r="H92" s="376">
        <f>'MANAJEMEN BULANAN SETAHUN'!Y92</f>
        <v>10</v>
      </c>
      <c r="I92" s="794"/>
      <c r="J92" s="794"/>
      <c r="K92" s="794"/>
    </row>
    <row r="93" spans="1:11" ht="30.75" customHeight="1" x14ac:dyDescent="0.25">
      <c r="A93" s="386"/>
      <c r="B93" s="400" t="s">
        <v>254</v>
      </c>
      <c r="C93" s="386"/>
      <c r="D93" s="615"/>
      <c r="E93" s="615"/>
      <c r="F93" s="615"/>
      <c r="G93" s="615"/>
      <c r="H93" s="376"/>
      <c r="I93" s="794"/>
      <c r="J93" s="794"/>
      <c r="K93" s="794"/>
    </row>
    <row r="94" spans="1:11" ht="135" x14ac:dyDescent="0.25">
      <c r="A94" s="386"/>
      <c r="B94" s="386" t="s">
        <v>255</v>
      </c>
      <c r="C94" s="386" t="s">
        <v>256</v>
      </c>
      <c r="D94" s="395" t="s">
        <v>142</v>
      </c>
      <c r="E94" s="395" t="s">
        <v>244</v>
      </c>
      <c r="F94" s="615" t="s">
        <v>214</v>
      </c>
      <c r="G94" s="615" t="s">
        <v>215</v>
      </c>
      <c r="H94" s="376">
        <f>'MANAJEMEN BULANAN SETAHUN'!Y94</f>
        <v>10</v>
      </c>
      <c r="I94" s="794"/>
      <c r="J94" s="794"/>
      <c r="K94" s="794"/>
    </row>
    <row r="95" spans="1:11" ht="150" x14ac:dyDescent="0.25">
      <c r="A95" s="386"/>
      <c r="B95" s="386" t="s">
        <v>257</v>
      </c>
      <c r="C95" s="386" t="s">
        <v>258</v>
      </c>
      <c r="D95" s="395" t="s">
        <v>142</v>
      </c>
      <c r="E95" s="395" t="s">
        <v>244</v>
      </c>
      <c r="F95" s="615" t="s">
        <v>214</v>
      </c>
      <c r="G95" s="615" t="s">
        <v>215</v>
      </c>
      <c r="H95" s="376">
        <f>'MANAJEMEN BULANAN SETAHUN'!Y95</f>
        <v>10</v>
      </c>
      <c r="I95" s="794"/>
      <c r="J95" s="794"/>
      <c r="K95" s="794"/>
    </row>
    <row r="96" spans="1:11" ht="90" x14ac:dyDescent="0.25">
      <c r="A96" s="386"/>
      <c r="B96" s="386" t="s">
        <v>259</v>
      </c>
      <c r="C96" s="386" t="s">
        <v>260</v>
      </c>
      <c r="D96" s="395" t="s">
        <v>261</v>
      </c>
      <c r="E96" s="395" t="s">
        <v>262</v>
      </c>
      <c r="F96" s="615" t="s">
        <v>213</v>
      </c>
      <c r="G96" s="615" t="s">
        <v>249</v>
      </c>
      <c r="H96" s="376">
        <f>'MANAJEMEN BULANAN SETAHUN'!Y96</f>
        <v>10</v>
      </c>
      <c r="I96" s="794"/>
      <c r="J96" s="794"/>
      <c r="K96" s="794"/>
    </row>
    <row r="97" spans="1:11" ht="90" x14ac:dyDescent="0.25">
      <c r="A97" s="386"/>
      <c r="B97" s="386" t="s">
        <v>263</v>
      </c>
      <c r="C97" s="386" t="s">
        <v>264</v>
      </c>
      <c r="D97" s="395" t="s">
        <v>265</v>
      </c>
      <c r="E97" s="395" t="s">
        <v>262</v>
      </c>
      <c r="F97" s="615" t="s">
        <v>213</v>
      </c>
      <c r="G97" s="615" t="s">
        <v>249</v>
      </c>
      <c r="H97" s="376">
        <f>'MANAJEMEN BULANAN SETAHUN'!Y97</f>
        <v>10</v>
      </c>
      <c r="I97" s="794"/>
      <c r="J97" s="794"/>
      <c r="K97" s="794"/>
    </row>
    <row r="98" spans="1:11" ht="75" x14ac:dyDescent="0.25">
      <c r="A98" s="386"/>
      <c r="B98" s="386" t="s">
        <v>266</v>
      </c>
      <c r="C98" s="399" t="s">
        <v>267</v>
      </c>
      <c r="D98" s="615" t="s">
        <v>268</v>
      </c>
      <c r="E98" s="395" t="s">
        <v>269</v>
      </c>
      <c r="F98" s="395" t="s">
        <v>270</v>
      </c>
      <c r="G98" s="615" t="s">
        <v>271</v>
      </c>
      <c r="H98" s="376">
        <f>'MANAJEMEN BULANAN SETAHUN'!Y98</f>
        <v>10</v>
      </c>
      <c r="I98" s="794"/>
      <c r="J98" s="794"/>
      <c r="K98" s="794"/>
    </row>
    <row r="99" spans="1:11" ht="26.25" customHeight="1" x14ac:dyDescent="0.25">
      <c r="A99" s="19"/>
      <c r="B99" s="613" t="s">
        <v>272</v>
      </c>
      <c r="C99" s="24"/>
      <c r="D99" s="616"/>
      <c r="E99" s="616"/>
      <c r="F99" s="1017"/>
      <c r="G99" s="1017"/>
      <c r="H99" s="456">
        <f>AVERAGE(H69:H98)</f>
        <v>8.9285714285714288</v>
      </c>
      <c r="I99" s="794"/>
      <c r="J99" s="794"/>
      <c r="K99" s="794"/>
    </row>
    <row r="100" spans="1:11" x14ac:dyDescent="0.25">
      <c r="A100" s="6"/>
      <c r="B100" s="6"/>
      <c r="C100" s="612"/>
      <c r="D100" s="137"/>
      <c r="E100" s="137"/>
      <c r="F100" s="137"/>
      <c r="G100" s="137"/>
      <c r="H100" s="376"/>
      <c r="I100" s="794"/>
      <c r="J100" s="794"/>
      <c r="K100" s="794"/>
    </row>
    <row r="101" spans="1:11" s="250" customFormat="1" ht="26.25" customHeight="1" x14ac:dyDescent="0.25">
      <c r="A101" s="145" t="s">
        <v>273</v>
      </c>
      <c r="B101" s="145"/>
      <c r="C101" s="252"/>
      <c r="D101" s="262"/>
      <c r="E101" s="262"/>
      <c r="F101" s="262"/>
      <c r="G101" s="262"/>
      <c r="H101" s="148"/>
      <c r="I101" s="795"/>
      <c r="J101" s="795"/>
      <c r="K101" s="795"/>
    </row>
    <row r="102" spans="1:11" ht="45" x14ac:dyDescent="0.25">
      <c r="A102" s="384"/>
      <c r="B102" s="384" t="s">
        <v>274</v>
      </c>
      <c r="C102" s="401" t="s">
        <v>275</v>
      </c>
      <c r="D102" s="402" t="s">
        <v>276</v>
      </c>
      <c r="E102" s="402"/>
      <c r="F102" s="402" t="s">
        <v>277</v>
      </c>
      <c r="G102" s="402" t="s">
        <v>278</v>
      </c>
      <c r="H102" s="376">
        <f>'MANAJEMEN BULANAN SETAHUN'!Y102</f>
        <v>7</v>
      </c>
      <c r="I102" s="794"/>
      <c r="J102" s="794"/>
      <c r="K102" s="794"/>
    </row>
    <row r="103" spans="1:11" ht="90" x14ac:dyDescent="0.25">
      <c r="A103" s="384"/>
      <c r="B103" s="384" t="s">
        <v>279</v>
      </c>
      <c r="C103" s="401" t="s">
        <v>280</v>
      </c>
      <c r="D103" s="403" t="s">
        <v>281</v>
      </c>
      <c r="E103" s="402" t="s">
        <v>282</v>
      </c>
      <c r="F103" s="402" t="s">
        <v>283</v>
      </c>
      <c r="G103" s="402" t="s">
        <v>284</v>
      </c>
      <c r="H103" s="376">
        <f>'MANAJEMEN BULANAN SETAHUN'!Y103</f>
        <v>10</v>
      </c>
      <c r="I103" s="794"/>
      <c r="J103" s="794"/>
      <c r="K103" s="794"/>
    </row>
    <row r="104" spans="1:11" ht="30" customHeight="1" x14ac:dyDescent="0.25">
      <c r="A104" s="384"/>
      <c r="B104" s="384" t="s">
        <v>285</v>
      </c>
      <c r="C104" s="401" t="s">
        <v>286</v>
      </c>
      <c r="D104" s="402" t="s">
        <v>287</v>
      </c>
      <c r="E104" s="402" t="s">
        <v>288</v>
      </c>
      <c r="F104" s="402" t="s">
        <v>289</v>
      </c>
      <c r="G104" s="402" t="s">
        <v>290</v>
      </c>
      <c r="H104" s="376">
        <f>'MANAJEMEN BULANAN SETAHUN'!Y104</f>
        <v>7</v>
      </c>
      <c r="I104" s="794"/>
      <c r="J104" s="794"/>
      <c r="K104" s="794"/>
    </row>
    <row r="105" spans="1:11" ht="120" x14ac:dyDescent="0.25">
      <c r="A105" s="384"/>
      <c r="B105" s="384" t="s">
        <v>291</v>
      </c>
      <c r="C105" s="401" t="s">
        <v>292</v>
      </c>
      <c r="D105" s="402" t="s">
        <v>293</v>
      </c>
      <c r="E105" s="402" t="s">
        <v>294</v>
      </c>
      <c r="F105" s="402" t="s">
        <v>295</v>
      </c>
      <c r="G105" s="403" t="s">
        <v>296</v>
      </c>
      <c r="H105" s="376">
        <f>'MANAJEMEN BULANAN SETAHUN'!Y105</f>
        <v>7</v>
      </c>
      <c r="I105" s="794"/>
      <c r="J105" s="794"/>
      <c r="K105" s="794"/>
    </row>
    <row r="106" spans="1:11" ht="81" customHeight="1" x14ac:dyDescent="0.25">
      <c r="A106" s="384"/>
      <c r="B106" s="384" t="s">
        <v>297</v>
      </c>
      <c r="C106" s="401" t="s">
        <v>298</v>
      </c>
      <c r="D106" s="402" t="s">
        <v>293</v>
      </c>
      <c r="E106" s="402" t="s">
        <v>294</v>
      </c>
      <c r="F106" s="402" t="s">
        <v>295</v>
      </c>
      <c r="G106" s="403" t="s">
        <v>296</v>
      </c>
      <c r="H106" s="376">
        <f>'MANAJEMEN BULANAN SETAHUN'!Y106</f>
        <v>10</v>
      </c>
      <c r="I106" s="794"/>
      <c r="J106" s="794"/>
      <c r="K106" s="794"/>
    </row>
    <row r="107" spans="1:11" ht="75" x14ac:dyDescent="0.25">
      <c r="A107" s="384"/>
      <c r="B107" s="384" t="s">
        <v>299</v>
      </c>
      <c r="C107" s="384" t="s">
        <v>300</v>
      </c>
      <c r="D107" s="402" t="s">
        <v>293</v>
      </c>
      <c r="E107" s="402" t="s">
        <v>294</v>
      </c>
      <c r="F107" s="402" t="s">
        <v>295</v>
      </c>
      <c r="G107" s="403" t="s">
        <v>296</v>
      </c>
      <c r="H107" s="376">
        <f>'MANAJEMEN BULANAN SETAHUN'!Y107</f>
        <v>10</v>
      </c>
      <c r="I107" s="794"/>
      <c r="J107" s="794"/>
      <c r="K107" s="794"/>
    </row>
    <row r="108" spans="1:11" ht="77.25" customHeight="1" x14ac:dyDescent="0.25">
      <c r="A108" s="384"/>
      <c r="B108" s="384" t="s">
        <v>301</v>
      </c>
      <c r="C108" s="384" t="s">
        <v>302</v>
      </c>
      <c r="D108" s="402" t="s">
        <v>293</v>
      </c>
      <c r="E108" s="402" t="s">
        <v>294</v>
      </c>
      <c r="F108" s="402" t="s">
        <v>295</v>
      </c>
      <c r="G108" s="403" t="s">
        <v>296</v>
      </c>
      <c r="H108" s="376">
        <f>'MANAJEMEN BULANAN SETAHUN'!Y108</f>
        <v>7</v>
      </c>
      <c r="I108" s="794"/>
      <c r="J108" s="794"/>
      <c r="K108" s="794"/>
    </row>
    <row r="109" spans="1:11" ht="90" x14ac:dyDescent="0.25">
      <c r="A109" s="384"/>
      <c r="B109" s="384" t="s">
        <v>303</v>
      </c>
      <c r="C109" s="401" t="s">
        <v>304</v>
      </c>
      <c r="D109" s="402" t="s">
        <v>293</v>
      </c>
      <c r="E109" s="402" t="s">
        <v>294</v>
      </c>
      <c r="F109" s="402" t="s">
        <v>295</v>
      </c>
      <c r="G109" s="403" t="s">
        <v>296</v>
      </c>
      <c r="H109" s="376">
        <f>'MANAJEMEN BULANAN SETAHUN'!Y109</f>
        <v>7</v>
      </c>
      <c r="I109" s="794"/>
      <c r="J109" s="794"/>
      <c r="K109" s="794"/>
    </row>
    <row r="110" spans="1:11" ht="28.5" customHeight="1" x14ac:dyDescent="0.25">
      <c r="A110" s="19"/>
      <c r="B110" s="613" t="s">
        <v>305</v>
      </c>
      <c r="C110" s="24"/>
      <c r="D110" s="616"/>
      <c r="E110" s="616"/>
      <c r="F110" s="616"/>
      <c r="G110" s="616"/>
      <c r="H110" s="643">
        <f>AVERAGE(H102:H109)</f>
        <v>8.125</v>
      </c>
      <c r="I110" s="794"/>
      <c r="J110" s="794"/>
      <c r="K110" s="794"/>
    </row>
    <row r="111" spans="1:11" s="363" customFormat="1" ht="68.25" customHeight="1" x14ac:dyDescent="0.25">
      <c r="A111" s="364"/>
      <c r="B111" s="364"/>
      <c r="C111" s="364"/>
      <c r="D111" s="444"/>
      <c r="E111" s="444"/>
      <c r="F111" s="444"/>
      <c r="G111" s="444"/>
      <c r="H111" s="451"/>
      <c r="I111" s="794"/>
      <c r="J111" s="794"/>
      <c r="K111" s="794"/>
    </row>
    <row r="112" spans="1:11" s="250" customFormat="1" ht="30" customHeight="1" x14ac:dyDescent="0.25">
      <c r="A112" s="385" t="s">
        <v>306</v>
      </c>
      <c r="B112" s="385"/>
      <c r="C112" s="385"/>
      <c r="D112" s="404"/>
      <c r="E112" s="380"/>
      <c r="F112" s="442"/>
      <c r="G112" s="442"/>
      <c r="H112" s="376"/>
      <c r="I112" s="795"/>
      <c r="J112" s="795"/>
      <c r="K112" s="795"/>
    </row>
    <row r="113" spans="1:11" x14ac:dyDescent="0.25">
      <c r="A113" s="385"/>
      <c r="B113" s="385"/>
      <c r="C113" s="385"/>
      <c r="D113" s="404"/>
      <c r="E113" s="455"/>
      <c r="F113" s="442"/>
      <c r="G113" s="442"/>
      <c r="H113" s="376"/>
      <c r="I113" s="794"/>
      <c r="J113" s="794"/>
      <c r="K113" s="794"/>
    </row>
    <row r="114" spans="1:11" ht="80.25" customHeight="1" x14ac:dyDescent="0.25">
      <c r="A114" s="385"/>
      <c r="B114" s="380" t="s">
        <v>307</v>
      </c>
      <c r="C114" s="380" t="s">
        <v>308</v>
      </c>
      <c r="D114" s="442" t="s">
        <v>309</v>
      </c>
      <c r="E114" s="442" t="s">
        <v>310</v>
      </c>
      <c r="F114" s="442" t="s">
        <v>311</v>
      </c>
      <c r="G114" s="442" t="s">
        <v>312</v>
      </c>
      <c r="H114" s="376">
        <f>'MANAJEMEN BULANAN SETAHUN'!X114</f>
        <v>10</v>
      </c>
      <c r="I114" s="794"/>
      <c r="J114" s="794"/>
      <c r="K114" s="794"/>
    </row>
    <row r="115" spans="1:11" ht="75" x14ac:dyDescent="0.25">
      <c r="A115" s="385"/>
      <c r="B115" s="380" t="s">
        <v>313</v>
      </c>
      <c r="C115" s="380" t="s">
        <v>314</v>
      </c>
      <c r="D115" s="442" t="s">
        <v>309</v>
      </c>
      <c r="E115" s="442" t="s">
        <v>310</v>
      </c>
      <c r="F115" s="442" t="s">
        <v>311</v>
      </c>
      <c r="G115" s="442" t="s">
        <v>312</v>
      </c>
      <c r="H115" s="376">
        <f>'MANAJEMEN BULANAN SETAHUN'!X115</f>
        <v>10</v>
      </c>
      <c r="I115" s="794"/>
      <c r="J115" s="794"/>
      <c r="K115" s="794"/>
    </row>
    <row r="116" spans="1:11" ht="68.25" customHeight="1" x14ac:dyDescent="0.25">
      <c r="A116" s="380"/>
      <c r="B116" s="380" t="s">
        <v>315</v>
      </c>
      <c r="C116" s="380" t="s">
        <v>316</v>
      </c>
      <c r="D116" s="442" t="s">
        <v>317</v>
      </c>
      <c r="E116" s="442" t="s">
        <v>318</v>
      </c>
      <c r="F116" s="442" t="s">
        <v>319</v>
      </c>
      <c r="G116" s="442" t="s">
        <v>320</v>
      </c>
      <c r="H116" s="376">
        <f>'MANAJEMEN BULANAN SETAHUN'!X116</f>
        <v>10</v>
      </c>
      <c r="I116" s="794"/>
      <c r="J116" s="794"/>
      <c r="K116" s="794"/>
    </row>
    <row r="117" spans="1:11" ht="120" x14ac:dyDescent="0.25">
      <c r="A117" s="380"/>
      <c r="B117" s="380" t="s">
        <v>321</v>
      </c>
      <c r="C117" s="380" t="s">
        <v>322</v>
      </c>
      <c r="D117" s="442" t="s">
        <v>323</v>
      </c>
      <c r="E117" s="442" t="s">
        <v>324</v>
      </c>
      <c r="F117" s="442" t="s">
        <v>325</v>
      </c>
      <c r="G117" s="442" t="s">
        <v>326</v>
      </c>
      <c r="H117" s="376">
        <f>'MANAJEMEN BULANAN SETAHUN'!X117</f>
        <v>10</v>
      </c>
      <c r="I117" s="794"/>
      <c r="J117" s="794"/>
      <c r="K117" s="794"/>
    </row>
    <row r="118" spans="1:11" ht="75" x14ac:dyDescent="0.25">
      <c r="A118" s="380"/>
      <c r="B118" s="380" t="s">
        <v>327</v>
      </c>
      <c r="C118" s="380" t="s">
        <v>328</v>
      </c>
      <c r="D118" s="442" t="s">
        <v>329</v>
      </c>
      <c r="E118" s="442" t="s">
        <v>330</v>
      </c>
      <c r="F118" s="442" t="s">
        <v>331</v>
      </c>
      <c r="G118" s="442" t="s">
        <v>332</v>
      </c>
      <c r="H118" s="376">
        <f>'MANAJEMEN BULANAN SETAHUN'!X118</f>
        <v>10</v>
      </c>
      <c r="I118" s="794"/>
      <c r="J118" s="794"/>
      <c r="K118" s="794"/>
    </row>
    <row r="119" spans="1:11" ht="60" x14ac:dyDescent="0.25">
      <c r="A119" s="380"/>
      <c r="B119" s="380" t="s">
        <v>333</v>
      </c>
      <c r="C119" s="380" t="s">
        <v>334</v>
      </c>
      <c r="D119" s="442" t="s">
        <v>317</v>
      </c>
      <c r="E119" s="442" t="s">
        <v>310</v>
      </c>
      <c r="F119" s="442" t="s">
        <v>311</v>
      </c>
      <c r="G119" s="442" t="s">
        <v>312</v>
      </c>
      <c r="H119" s="376">
        <f>'MANAJEMEN BULANAN SETAHUN'!X119</f>
        <v>10</v>
      </c>
      <c r="I119" s="794"/>
      <c r="J119" s="794"/>
      <c r="K119" s="794"/>
    </row>
    <row r="120" spans="1:11" ht="60" x14ac:dyDescent="0.25">
      <c r="A120" s="380"/>
      <c r="B120" s="380" t="s">
        <v>335</v>
      </c>
      <c r="C120" s="380" t="s">
        <v>336</v>
      </c>
      <c r="D120" s="442" t="s">
        <v>317</v>
      </c>
      <c r="E120" s="442" t="s">
        <v>337</v>
      </c>
      <c r="F120" s="442" t="s">
        <v>338</v>
      </c>
      <c r="G120" s="442" t="s">
        <v>339</v>
      </c>
      <c r="H120" s="376">
        <f>'MANAJEMEN BULANAN SETAHUN'!X120</f>
        <v>7</v>
      </c>
      <c r="I120" s="794"/>
      <c r="J120" s="794"/>
      <c r="K120" s="794"/>
    </row>
    <row r="121" spans="1:11" ht="77.25" customHeight="1" x14ac:dyDescent="0.25">
      <c r="A121" s="380"/>
      <c r="B121" s="380" t="s">
        <v>340</v>
      </c>
      <c r="C121" s="380" t="s">
        <v>341</v>
      </c>
      <c r="D121" s="442" t="s">
        <v>181</v>
      </c>
      <c r="E121" s="442" t="s">
        <v>182</v>
      </c>
      <c r="F121" s="442" t="s">
        <v>183</v>
      </c>
      <c r="G121" s="442" t="s">
        <v>184</v>
      </c>
      <c r="H121" s="376">
        <f>'MANAJEMEN BULANAN SETAHUN'!X121</f>
        <v>10</v>
      </c>
      <c r="I121" s="794"/>
      <c r="J121" s="794"/>
      <c r="K121" s="794"/>
    </row>
    <row r="122" spans="1:11" ht="90" x14ac:dyDescent="0.25">
      <c r="A122" s="380"/>
      <c r="B122" s="380" t="s">
        <v>342</v>
      </c>
      <c r="C122" s="380" t="s">
        <v>343</v>
      </c>
      <c r="D122" s="442" t="s">
        <v>344</v>
      </c>
      <c r="E122" s="442" t="s">
        <v>345</v>
      </c>
      <c r="F122" s="442" t="s">
        <v>346</v>
      </c>
      <c r="G122" s="442" t="s">
        <v>347</v>
      </c>
      <c r="H122" s="376">
        <f>'MANAJEMEN BULANAN SETAHUN'!X122</f>
        <v>7</v>
      </c>
      <c r="I122" s="794"/>
      <c r="J122" s="794"/>
      <c r="K122" s="794"/>
    </row>
    <row r="123" spans="1:11" ht="150" x14ac:dyDescent="0.25">
      <c r="A123" s="380"/>
      <c r="B123" s="380" t="s">
        <v>348</v>
      </c>
      <c r="C123" s="380" t="s">
        <v>349</v>
      </c>
      <c r="D123" s="442" t="s">
        <v>350</v>
      </c>
      <c r="E123" s="442" t="s">
        <v>351</v>
      </c>
      <c r="F123" s="442" t="s">
        <v>352</v>
      </c>
      <c r="G123" s="442" t="s">
        <v>353</v>
      </c>
      <c r="H123" s="376">
        <f>'MANAJEMEN BULANAN SETAHUN'!X123</f>
        <v>10</v>
      </c>
      <c r="I123" s="794"/>
      <c r="J123" s="794"/>
      <c r="K123" s="794"/>
    </row>
    <row r="124" spans="1:11" ht="29.25" customHeight="1" x14ac:dyDescent="0.25">
      <c r="A124" s="19"/>
      <c r="B124" s="613" t="s">
        <v>354</v>
      </c>
      <c r="C124" s="19"/>
      <c r="D124" s="30"/>
      <c r="E124" s="30"/>
      <c r="F124" s="616"/>
      <c r="G124" s="616"/>
      <c r="H124" s="305">
        <f>AVERAGE(H114:H123)</f>
        <v>9.4</v>
      </c>
      <c r="I124" s="794"/>
      <c r="J124" s="794"/>
      <c r="K124" s="794"/>
    </row>
    <row r="125" spans="1:11" x14ac:dyDescent="0.25">
      <c r="A125" s="6"/>
      <c r="B125" s="133"/>
      <c r="C125" s="6"/>
      <c r="D125" s="134"/>
      <c r="E125" s="134"/>
      <c r="F125" s="134"/>
      <c r="G125" s="134"/>
      <c r="H125" s="376"/>
      <c r="I125" s="794"/>
      <c r="J125" s="794"/>
      <c r="K125" s="794"/>
    </row>
    <row r="126" spans="1:11" s="250" customFormat="1" ht="29.25" customHeight="1" x14ac:dyDescent="0.25">
      <c r="A126" s="145" t="s">
        <v>355</v>
      </c>
      <c r="B126" s="145"/>
      <c r="C126" s="145"/>
      <c r="D126" s="255"/>
      <c r="E126" s="255"/>
      <c r="F126" s="255"/>
      <c r="G126" s="255"/>
      <c r="H126" s="148"/>
      <c r="I126" s="795"/>
      <c r="J126" s="795"/>
      <c r="K126" s="795"/>
    </row>
    <row r="127" spans="1:11" ht="45" x14ac:dyDescent="0.25">
      <c r="A127" s="349"/>
      <c r="B127" s="349" t="s">
        <v>356</v>
      </c>
      <c r="C127" s="349" t="s">
        <v>357</v>
      </c>
      <c r="D127" s="389" t="s">
        <v>358</v>
      </c>
      <c r="E127" s="389" t="s">
        <v>359</v>
      </c>
      <c r="F127" s="389" t="s">
        <v>360</v>
      </c>
      <c r="G127" s="389" t="s">
        <v>361</v>
      </c>
      <c r="H127" s="376">
        <f>'MANAJEMEN BULANAN SETAHUN'!X127</f>
        <v>10</v>
      </c>
      <c r="I127" s="794"/>
      <c r="J127" s="794"/>
      <c r="K127" s="794"/>
    </row>
    <row r="128" spans="1:11" ht="34.5" customHeight="1" x14ac:dyDescent="0.25">
      <c r="A128" s="349"/>
      <c r="B128" s="349" t="s">
        <v>362</v>
      </c>
      <c r="C128" s="349" t="s">
        <v>363</v>
      </c>
      <c r="D128" s="389" t="s">
        <v>358</v>
      </c>
      <c r="E128" s="389" t="s">
        <v>359</v>
      </c>
      <c r="F128" s="389" t="s">
        <v>360</v>
      </c>
      <c r="G128" s="389" t="s">
        <v>361</v>
      </c>
      <c r="H128" s="376">
        <f>'MANAJEMEN BULANAN SETAHUN'!X128</f>
        <v>10</v>
      </c>
      <c r="I128" s="794"/>
      <c r="J128" s="794"/>
      <c r="K128" s="794"/>
    </row>
    <row r="129" spans="1:11" ht="45" x14ac:dyDescent="0.25">
      <c r="A129" s="349"/>
      <c r="B129" s="349" t="s">
        <v>364</v>
      </c>
      <c r="C129" s="349" t="s">
        <v>365</v>
      </c>
      <c r="D129" s="389" t="s">
        <v>64</v>
      </c>
      <c r="E129" s="389" t="s">
        <v>366</v>
      </c>
      <c r="F129" s="389" t="s">
        <v>367</v>
      </c>
      <c r="G129" s="389" t="s">
        <v>368</v>
      </c>
      <c r="H129" s="376">
        <f>'MANAJEMEN BULANAN SETAHUN'!X129</f>
        <v>10</v>
      </c>
      <c r="I129" s="794"/>
      <c r="J129" s="794"/>
      <c r="K129" s="794"/>
    </row>
    <row r="130" spans="1:11" ht="60" x14ac:dyDescent="0.25">
      <c r="A130" s="349"/>
      <c r="B130" s="349" t="s">
        <v>369</v>
      </c>
      <c r="C130" s="349" t="s">
        <v>370</v>
      </c>
      <c r="D130" s="389" t="s">
        <v>371</v>
      </c>
      <c r="E130" s="389" t="s">
        <v>372</v>
      </c>
      <c r="F130" s="389" t="s">
        <v>373</v>
      </c>
      <c r="G130" s="405" t="s">
        <v>374</v>
      </c>
      <c r="H130" s="376">
        <f>'MANAJEMEN BULANAN SETAHUN'!X130</f>
        <v>7</v>
      </c>
      <c r="I130" s="794"/>
      <c r="J130" s="794"/>
      <c r="K130" s="794"/>
    </row>
    <row r="131" spans="1:11" ht="93.75" customHeight="1" x14ac:dyDescent="0.25">
      <c r="A131" s="349"/>
      <c r="B131" s="349" t="s">
        <v>375</v>
      </c>
      <c r="C131" s="349" t="s">
        <v>376</v>
      </c>
      <c r="D131" s="389" t="s">
        <v>293</v>
      </c>
      <c r="E131" s="389" t="s">
        <v>77</v>
      </c>
      <c r="F131" s="389" t="s">
        <v>377</v>
      </c>
      <c r="G131" s="389" t="s">
        <v>378</v>
      </c>
      <c r="H131" s="376">
        <f>'MANAJEMEN BULANAN SETAHUN'!X131</f>
        <v>10</v>
      </c>
      <c r="I131" s="794"/>
      <c r="J131" s="794"/>
      <c r="K131" s="794"/>
    </row>
    <row r="132" spans="1:11" ht="105" x14ac:dyDescent="0.25">
      <c r="A132" s="349"/>
      <c r="B132" s="349" t="s">
        <v>379</v>
      </c>
      <c r="C132" s="349" t="s">
        <v>380</v>
      </c>
      <c r="D132" s="389" t="s">
        <v>293</v>
      </c>
      <c r="E132" s="389" t="s">
        <v>381</v>
      </c>
      <c r="F132" s="389" t="s">
        <v>382</v>
      </c>
      <c r="G132" s="389" t="s">
        <v>383</v>
      </c>
      <c r="H132" s="376">
        <f>'MANAJEMEN BULANAN SETAHUN'!X132</f>
        <v>10</v>
      </c>
      <c r="I132" s="794"/>
      <c r="J132" s="794"/>
      <c r="K132" s="794"/>
    </row>
    <row r="133" spans="1:11" ht="60" x14ac:dyDescent="0.25">
      <c r="A133" s="349"/>
      <c r="B133" s="349" t="s">
        <v>384</v>
      </c>
      <c r="C133" s="349" t="s">
        <v>334</v>
      </c>
      <c r="D133" s="389" t="s">
        <v>385</v>
      </c>
      <c r="E133" s="389" t="s">
        <v>386</v>
      </c>
      <c r="F133" s="389" t="s">
        <v>387</v>
      </c>
      <c r="G133" s="405" t="s">
        <v>388</v>
      </c>
      <c r="H133" s="376">
        <f>'MANAJEMEN BULANAN SETAHUN'!X133</f>
        <v>7</v>
      </c>
      <c r="I133" s="794"/>
      <c r="J133" s="794"/>
      <c r="K133" s="794"/>
    </row>
    <row r="134" spans="1:11" ht="75" x14ac:dyDescent="0.25">
      <c r="A134" s="349"/>
      <c r="B134" s="349" t="s">
        <v>389</v>
      </c>
      <c r="C134" s="349" t="s">
        <v>336</v>
      </c>
      <c r="D134" s="389" t="s">
        <v>293</v>
      </c>
      <c r="E134" s="389" t="s">
        <v>390</v>
      </c>
      <c r="F134" s="405" t="s">
        <v>391</v>
      </c>
      <c r="G134" s="405" t="s">
        <v>296</v>
      </c>
      <c r="H134" s="376">
        <f>'MANAJEMEN BULANAN SETAHUN'!X134</f>
        <v>7</v>
      </c>
      <c r="I134" s="794"/>
      <c r="J134" s="794"/>
      <c r="K134" s="794"/>
    </row>
    <row r="135" spans="1:11" ht="95.25" customHeight="1" x14ac:dyDescent="0.25">
      <c r="A135" s="349"/>
      <c r="B135" s="349" t="s">
        <v>392</v>
      </c>
      <c r="C135" s="349" t="s">
        <v>393</v>
      </c>
      <c r="D135" s="389" t="s">
        <v>181</v>
      </c>
      <c r="E135" s="389" t="s">
        <v>394</v>
      </c>
      <c r="F135" s="389" t="s">
        <v>395</v>
      </c>
      <c r="G135" s="389" t="s">
        <v>396</v>
      </c>
      <c r="H135" s="376">
        <f>'MANAJEMEN BULANAN SETAHUN'!X135</f>
        <v>10</v>
      </c>
      <c r="I135" s="794"/>
      <c r="J135" s="794"/>
      <c r="K135" s="794"/>
    </row>
    <row r="136" spans="1:11" ht="90" x14ac:dyDescent="0.25">
      <c r="A136" s="349"/>
      <c r="B136" s="349" t="s">
        <v>397</v>
      </c>
      <c r="C136" s="349" t="s">
        <v>398</v>
      </c>
      <c r="D136" s="389" t="s">
        <v>344</v>
      </c>
      <c r="E136" s="389" t="s">
        <v>399</v>
      </c>
      <c r="F136" s="389" t="s">
        <v>400</v>
      </c>
      <c r="G136" s="389" t="s">
        <v>401</v>
      </c>
      <c r="H136" s="376">
        <f>'MANAJEMEN BULANAN SETAHUN'!X136</f>
        <v>10</v>
      </c>
      <c r="I136" s="794"/>
      <c r="J136" s="794"/>
      <c r="K136" s="794"/>
    </row>
    <row r="137" spans="1:11" ht="90" x14ac:dyDescent="0.25">
      <c r="A137" s="349"/>
      <c r="B137" s="349" t="s">
        <v>402</v>
      </c>
      <c r="C137" s="349" t="s">
        <v>403</v>
      </c>
      <c r="D137" s="389" t="s">
        <v>385</v>
      </c>
      <c r="E137" s="389" t="s">
        <v>386</v>
      </c>
      <c r="F137" s="389" t="s">
        <v>387</v>
      </c>
      <c r="G137" s="389" t="s">
        <v>404</v>
      </c>
      <c r="H137" s="376">
        <f>'MANAJEMEN BULANAN SETAHUN'!X137</f>
        <v>7</v>
      </c>
      <c r="I137" s="794"/>
      <c r="J137" s="794"/>
      <c r="K137" s="794"/>
    </row>
    <row r="138" spans="1:11" ht="27.75" customHeight="1" x14ac:dyDescent="0.25">
      <c r="A138" s="19"/>
      <c r="B138" s="613" t="s">
        <v>405</v>
      </c>
      <c r="C138" s="19"/>
      <c r="D138" s="30"/>
      <c r="E138" s="30"/>
      <c r="F138" s="30"/>
      <c r="G138" s="30"/>
      <c r="H138" s="456">
        <f>AVERAGE(H127:H137)</f>
        <v>8.9090909090909083</v>
      </c>
      <c r="I138" s="794"/>
      <c r="J138" s="794"/>
      <c r="K138" s="794"/>
    </row>
    <row r="139" spans="1:11" x14ac:dyDescent="0.25">
      <c r="A139" s="6"/>
      <c r="B139" s="133"/>
      <c r="C139" s="6"/>
      <c r="D139" s="134"/>
      <c r="E139" s="134"/>
      <c r="F139" s="134"/>
      <c r="G139" s="134"/>
      <c r="H139" s="376"/>
      <c r="I139" s="794"/>
      <c r="J139" s="794"/>
      <c r="K139" s="794"/>
    </row>
    <row r="140" spans="1:11" s="250" customFormat="1" ht="27.75" customHeight="1" x14ac:dyDescent="0.25">
      <c r="A140" s="406" t="s">
        <v>406</v>
      </c>
      <c r="B140" s="406"/>
      <c r="C140" s="406"/>
      <c r="D140" s="290"/>
      <c r="E140" s="290"/>
      <c r="F140" s="617"/>
      <c r="G140" s="617"/>
      <c r="H140" s="376"/>
      <c r="I140" s="795"/>
      <c r="J140" s="795"/>
      <c r="K140" s="795"/>
    </row>
    <row r="141" spans="1:11" x14ac:dyDescent="0.25">
      <c r="A141" s="406"/>
      <c r="B141" s="406"/>
      <c r="C141" s="406"/>
      <c r="D141" s="644"/>
      <c r="E141" s="644"/>
      <c r="F141" s="645"/>
      <c r="G141" s="645"/>
      <c r="H141" s="376"/>
      <c r="I141" s="794"/>
      <c r="J141" s="794"/>
      <c r="K141" s="794"/>
    </row>
    <row r="142" spans="1:11" ht="120" x14ac:dyDescent="0.25">
      <c r="A142" s="406"/>
      <c r="B142" s="290" t="s">
        <v>407</v>
      </c>
      <c r="C142" s="290" t="s">
        <v>408</v>
      </c>
      <c r="D142" s="617" t="s">
        <v>118</v>
      </c>
      <c r="E142" s="617" t="s">
        <v>409</v>
      </c>
      <c r="F142" s="617" t="s">
        <v>410</v>
      </c>
      <c r="G142" s="617" t="s">
        <v>411</v>
      </c>
      <c r="H142" s="376">
        <f>'MANAJEMEN BULANAN SETAHUN'!X142</f>
        <v>10</v>
      </c>
      <c r="I142" s="794"/>
      <c r="J142" s="794"/>
      <c r="K142" s="794"/>
    </row>
    <row r="143" spans="1:11" ht="75" x14ac:dyDescent="0.25">
      <c r="A143" s="406"/>
      <c r="B143" s="290" t="s">
        <v>313</v>
      </c>
      <c r="C143" s="290" t="s">
        <v>412</v>
      </c>
      <c r="D143" s="617" t="s">
        <v>118</v>
      </c>
      <c r="E143" s="617" t="s">
        <v>409</v>
      </c>
      <c r="F143" s="617" t="s">
        <v>410</v>
      </c>
      <c r="G143" s="617" t="s">
        <v>290</v>
      </c>
      <c r="H143" s="376">
        <f>'MANAJEMEN BULANAN SETAHUN'!X143</f>
        <v>10</v>
      </c>
      <c r="I143" s="794"/>
      <c r="J143" s="794"/>
      <c r="K143" s="794"/>
    </row>
    <row r="144" spans="1:11" ht="59.25" customHeight="1" x14ac:dyDescent="0.25">
      <c r="A144" s="290"/>
      <c r="B144" s="290" t="s">
        <v>413</v>
      </c>
      <c r="C144" s="290" t="s">
        <v>414</v>
      </c>
      <c r="D144" s="617" t="s">
        <v>118</v>
      </c>
      <c r="E144" s="617"/>
      <c r="F144" s="457"/>
      <c r="G144" s="290"/>
      <c r="H144" s="376">
        <f>'MANAJEMEN BULANAN SETAHUN'!X144</f>
        <v>10</v>
      </c>
      <c r="I144" s="794"/>
      <c r="J144" s="794"/>
      <c r="K144" s="794"/>
    </row>
    <row r="145" spans="1:11" ht="105" x14ac:dyDescent="0.25">
      <c r="A145" s="290"/>
      <c r="B145" s="290" t="s">
        <v>415</v>
      </c>
      <c r="C145" s="290" t="s">
        <v>416</v>
      </c>
      <c r="D145" s="617" t="s">
        <v>293</v>
      </c>
      <c r="E145" s="617" t="s">
        <v>381</v>
      </c>
      <c r="F145" s="617" t="s">
        <v>382</v>
      </c>
      <c r="G145" s="617" t="s">
        <v>383</v>
      </c>
      <c r="H145" s="376">
        <f>'MANAJEMEN BULANAN SETAHUN'!X145</f>
        <v>10</v>
      </c>
      <c r="I145" s="794"/>
      <c r="J145" s="794"/>
      <c r="K145" s="794"/>
    </row>
    <row r="146" spans="1:11" ht="75" x14ac:dyDescent="0.25">
      <c r="A146" s="406"/>
      <c r="B146" s="290" t="s">
        <v>417</v>
      </c>
      <c r="C146" s="290" t="s">
        <v>418</v>
      </c>
      <c r="D146" s="617" t="s">
        <v>118</v>
      </c>
      <c r="E146" s="617" t="s">
        <v>419</v>
      </c>
      <c r="F146" s="617" t="s">
        <v>420</v>
      </c>
      <c r="G146" s="617" t="s">
        <v>290</v>
      </c>
      <c r="H146" s="376">
        <f>'MANAJEMEN BULANAN SETAHUN'!X146</f>
        <v>10</v>
      </c>
      <c r="I146" s="794"/>
      <c r="J146" s="794"/>
      <c r="K146" s="794"/>
    </row>
    <row r="147" spans="1:11" ht="75" x14ac:dyDescent="0.25">
      <c r="A147" s="290"/>
      <c r="B147" s="290" t="s">
        <v>421</v>
      </c>
      <c r="C147" s="290" t="s">
        <v>422</v>
      </c>
      <c r="D147" s="617" t="s">
        <v>164</v>
      </c>
      <c r="E147" s="617" t="s">
        <v>423</v>
      </c>
      <c r="F147" s="617" t="s">
        <v>424</v>
      </c>
      <c r="G147" s="407" t="s">
        <v>122</v>
      </c>
      <c r="H147" s="376">
        <f>'MANAJEMEN BULANAN SETAHUN'!X147</f>
        <v>10</v>
      </c>
      <c r="I147" s="794"/>
      <c r="J147" s="794"/>
      <c r="K147" s="794"/>
    </row>
    <row r="148" spans="1:11" ht="48" customHeight="1" x14ac:dyDescent="0.25">
      <c r="A148" s="290"/>
      <c r="B148" s="290" t="s">
        <v>425</v>
      </c>
      <c r="C148" s="290" t="s">
        <v>426</v>
      </c>
      <c r="D148" s="617" t="s">
        <v>118</v>
      </c>
      <c r="E148" s="617" t="s">
        <v>427</v>
      </c>
      <c r="F148" s="617" t="s">
        <v>428</v>
      </c>
      <c r="G148" s="617" t="s">
        <v>429</v>
      </c>
      <c r="H148" s="376">
        <f>'MANAJEMEN BULANAN SETAHUN'!X148</f>
        <v>10</v>
      </c>
      <c r="I148" s="794"/>
      <c r="J148" s="794"/>
      <c r="K148" s="794"/>
    </row>
    <row r="149" spans="1:11" ht="75" x14ac:dyDescent="0.25">
      <c r="A149" s="290"/>
      <c r="B149" s="290" t="s">
        <v>430</v>
      </c>
      <c r="C149" s="290" t="s">
        <v>431</v>
      </c>
      <c r="D149" s="617" t="s">
        <v>118</v>
      </c>
      <c r="E149" s="617" t="s">
        <v>432</v>
      </c>
      <c r="F149" s="617" t="s">
        <v>433</v>
      </c>
      <c r="G149" s="617" t="s">
        <v>134</v>
      </c>
      <c r="H149" s="376">
        <f>'MANAJEMEN BULANAN SETAHUN'!X149</f>
        <v>10</v>
      </c>
      <c r="I149" s="794"/>
      <c r="J149" s="794"/>
      <c r="K149" s="794"/>
    </row>
    <row r="150" spans="1:11" ht="150" x14ac:dyDescent="0.25">
      <c r="A150" s="290"/>
      <c r="B150" s="290" t="s">
        <v>434</v>
      </c>
      <c r="C150" s="290" t="s">
        <v>435</v>
      </c>
      <c r="D150" s="617" t="s">
        <v>293</v>
      </c>
      <c r="E150" s="617" t="s">
        <v>294</v>
      </c>
      <c r="F150" s="617" t="s">
        <v>295</v>
      </c>
      <c r="G150" s="407" t="s">
        <v>134</v>
      </c>
      <c r="H150" s="376">
        <f>'MANAJEMEN BULANAN SETAHUN'!X150</f>
        <v>7</v>
      </c>
      <c r="I150" s="794"/>
      <c r="J150" s="794"/>
      <c r="K150" s="794"/>
    </row>
    <row r="151" spans="1:11" ht="165" x14ac:dyDescent="0.25">
      <c r="A151" s="290"/>
      <c r="B151" s="290" t="s">
        <v>436</v>
      </c>
      <c r="C151" s="290" t="s">
        <v>437</v>
      </c>
      <c r="D151" s="617" t="s">
        <v>344</v>
      </c>
      <c r="E151" s="617" t="s">
        <v>438</v>
      </c>
      <c r="F151" s="617" t="s">
        <v>439</v>
      </c>
      <c r="G151" s="617" t="s">
        <v>401</v>
      </c>
      <c r="H151" s="376">
        <f>'MANAJEMEN BULANAN SETAHUN'!X151</f>
        <v>7</v>
      </c>
      <c r="I151" s="794"/>
      <c r="J151" s="794"/>
      <c r="K151" s="794"/>
    </row>
    <row r="152" spans="1:11" ht="135" x14ac:dyDescent="0.25">
      <c r="A152" s="290"/>
      <c r="B152" s="290" t="s">
        <v>440</v>
      </c>
      <c r="C152" s="290" t="s">
        <v>441</v>
      </c>
      <c r="D152" s="617" t="s">
        <v>442</v>
      </c>
      <c r="E152" s="617" t="s">
        <v>443</v>
      </c>
      <c r="F152" s="407" t="s">
        <v>444</v>
      </c>
      <c r="G152" s="407" t="s">
        <v>134</v>
      </c>
      <c r="H152" s="376">
        <f>'MANAJEMEN BULANAN SETAHUN'!X152</f>
        <v>7</v>
      </c>
      <c r="I152" s="794"/>
      <c r="J152" s="794"/>
      <c r="K152" s="794"/>
    </row>
    <row r="153" spans="1:11" ht="25.5" customHeight="1" x14ac:dyDescent="0.25">
      <c r="A153" s="613" t="s">
        <v>445</v>
      </c>
      <c r="B153" s="613"/>
      <c r="C153" s="613"/>
      <c r="D153" s="30"/>
      <c r="E153" s="30"/>
      <c r="F153" s="30"/>
      <c r="G153" s="30"/>
      <c r="H153" s="643">
        <f>AVERAGE(H142:H152)</f>
        <v>9.1818181818181817</v>
      </c>
      <c r="I153" s="794"/>
      <c r="J153" s="794"/>
      <c r="K153" s="794"/>
    </row>
    <row r="154" spans="1:11" x14ac:dyDescent="0.25">
      <c r="A154" s="135"/>
      <c r="B154" s="135"/>
      <c r="C154" s="135"/>
      <c r="D154" s="134"/>
      <c r="E154" s="134"/>
      <c r="F154" s="134"/>
      <c r="G154" s="134"/>
      <c r="H154" s="376"/>
      <c r="I154" s="794"/>
      <c r="J154" s="794"/>
      <c r="K154" s="794"/>
    </row>
    <row r="155" spans="1:11" s="250" customFormat="1" ht="27.75" customHeight="1" x14ac:dyDescent="0.25">
      <c r="A155" s="1035" t="s">
        <v>446</v>
      </c>
      <c r="B155" s="1036"/>
      <c r="C155" s="1037"/>
      <c r="D155" s="255"/>
      <c r="E155" s="255"/>
      <c r="F155" s="255"/>
      <c r="G155" s="255"/>
      <c r="H155" s="148"/>
      <c r="I155" s="795"/>
      <c r="J155" s="795"/>
      <c r="K155" s="795"/>
    </row>
    <row r="156" spans="1:11" ht="45" x14ac:dyDescent="0.25">
      <c r="A156" s="386"/>
      <c r="B156" s="386" t="s">
        <v>356</v>
      </c>
      <c r="C156" s="386" t="s">
        <v>447</v>
      </c>
      <c r="D156" s="615" t="s">
        <v>358</v>
      </c>
      <c r="E156" s="615" t="s">
        <v>359</v>
      </c>
      <c r="F156" s="615" t="s">
        <v>360</v>
      </c>
      <c r="G156" s="615" t="s">
        <v>361</v>
      </c>
      <c r="H156" s="376">
        <f>'MANAJEMEN BULANAN SETAHUN'!X156</f>
        <v>10</v>
      </c>
      <c r="I156" s="794"/>
      <c r="J156" s="794"/>
      <c r="K156" s="794"/>
    </row>
    <row r="157" spans="1:11" ht="81" customHeight="1" x14ac:dyDescent="0.25">
      <c r="A157" s="386"/>
      <c r="B157" s="386" t="s">
        <v>362</v>
      </c>
      <c r="C157" s="386" t="s">
        <v>448</v>
      </c>
      <c r="D157" s="615" t="s">
        <v>358</v>
      </c>
      <c r="E157" s="615" t="s">
        <v>359</v>
      </c>
      <c r="F157" s="615" t="s">
        <v>360</v>
      </c>
      <c r="G157" s="615" t="s">
        <v>361</v>
      </c>
      <c r="H157" s="376">
        <f>'MANAJEMEN BULANAN SETAHUN'!X157</f>
        <v>10</v>
      </c>
      <c r="I157" s="794"/>
      <c r="J157" s="794"/>
      <c r="K157" s="794"/>
    </row>
    <row r="158" spans="1:11" ht="130.5" customHeight="1" x14ac:dyDescent="0.25">
      <c r="A158" s="386"/>
      <c r="B158" s="386" t="s">
        <v>449</v>
      </c>
      <c r="C158" s="386" t="s">
        <v>450</v>
      </c>
      <c r="D158" s="615" t="s">
        <v>64</v>
      </c>
      <c r="E158" s="615" t="s">
        <v>77</v>
      </c>
      <c r="F158" s="615" t="s">
        <v>269</v>
      </c>
      <c r="G158" s="615" t="s">
        <v>361</v>
      </c>
      <c r="H158" s="376">
        <f>'MANAJEMEN BULANAN SETAHUN'!X158</f>
        <v>10</v>
      </c>
      <c r="I158" s="794"/>
      <c r="J158" s="794"/>
      <c r="K158" s="794"/>
    </row>
    <row r="159" spans="1:11" ht="36" customHeight="1" x14ac:dyDescent="0.25">
      <c r="A159" s="386"/>
      <c r="B159" s="386" t="s">
        <v>451</v>
      </c>
      <c r="C159" s="386" t="s">
        <v>452</v>
      </c>
      <c r="D159" s="615" t="s">
        <v>64</v>
      </c>
      <c r="E159" s="615"/>
      <c r="F159" s="615" t="s">
        <v>269</v>
      </c>
      <c r="G159" s="615" t="s">
        <v>453</v>
      </c>
      <c r="H159" s="376">
        <f>'MANAJEMEN BULANAN SETAHUN'!X159</f>
        <v>7</v>
      </c>
      <c r="I159" s="794"/>
      <c r="J159" s="794"/>
      <c r="K159" s="794"/>
    </row>
    <row r="160" spans="1:11" ht="90" x14ac:dyDescent="0.25">
      <c r="A160" s="386"/>
      <c r="B160" s="386" t="s">
        <v>454</v>
      </c>
      <c r="C160" s="386" t="s">
        <v>455</v>
      </c>
      <c r="D160" s="615" t="s">
        <v>64</v>
      </c>
      <c r="E160" s="615"/>
      <c r="F160" s="615" t="s">
        <v>269</v>
      </c>
      <c r="G160" s="615" t="s">
        <v>456</v>
      </c>
      <c r="H160" s="376">
        <f>'MANAJEMEN BULANAN SETAHUN'!X160</f>
        <v>7</v>
      </c>
      <c r="I160" s="794"/>
      <c r="J160" s="794"/>
      <c r="K160" s="794"/>
    </row>
    <row r="161" spans="1:11" ht="105" x14ac:dyDescent="0.25">
      <c r="A161" s="386"/>
      <c r="B161" s="399" t="s">
        <v>457</v>
      </c>
      <c r="C161" s="386" t="s">
        <v>458</v>
      </c>
      <c r="D161" s="615" t="s">
        <v>64</v>
      </c>
      <c r="E161" s="615"/>
      <c r="F161" s="615" t="s">
        <v>269</v>
      </c>
      <c r="G161" s="615" t="s">
        <v>459</v>
      </c>
      <c r="H161" s="376">
        <f>'MANAJEMEN BULANAN SETAHUN'!X161</f>
        <v>10</v>
      </c>
      <c r="I161" s="794"/>
      <c r="J161" s="794"/>
      <c r="K161" s="794"/>
    </row>
    <row r="162" spans="1:11" ht="180" x14ac:dyDescent="0.25">
      <c r="A162" s="386"/>
      <c r="B162" s="386" t="s">
        <v>460</v>
      </c>
      <c r="C162" s="386" t="s">
        <v>461</v>
      </c>
      <c r="D162" s="615" t="s">
        <v>64</v>
      </c>
      <c r="E162" s="615"/>
      <c r="F162" s="615" t="s">
        <v>269</v>
      </c>
      <c r="G162" s="615" t="s">
        <v>462</v>
      </c>
      <c r="H162" s="376">
        <f>'MANAJEMEN BULANAN SETAHUN'!X162</f>
        <v>7</v>
      </c>
      <c r="I162" s="794"/>
      <c r="J162" s="794"/>
      <c r="K162" s="794"/>
    </row>
    <row r="163" spans="1:11" ht="129.75" customHeight="1" x14ac:dyDescent="0.25">
      <c r="A163" s="386"/>
      <c r="B163" s="386" t="s">
        <v>463</v>
      </c>
      <c r="C163" s="386" t="s">
        <v>464</v>
      </c>
      <c r="D163" s="615" t="s">
        <v>465</v>
      </c>
      <c r="E163" s="615"/>
      <c r="F163" s="615" t="s">
        <v>466</v>
      </c>
      <c r="G163" s="615" t="s">
        <v>467</v>
      </c>
      <c r="H163" s="376">
        <f>'MANAJEMEN BULANAN SETAHUN'!X163</f>
        <v>10</v>
      </c>
      <c r="I163" s="794"/>
      <c r="J163" s="794"/>
      <c r="K163" s="794"/>
    </row>
    <row r="164" spans="1:11" ht="95.25" customHeight="1" x14ac:dyDescent="0.25">
      <c r="A164" s="386"/>
      <c r="B164" s="386" t="s">
        <v>468</v>
      </c>
      <c r="C164" s="386" t="s">
        <v>469</v>
      </c>
      <c r="D164" s="615" t="s">
        <v>470</v>
      </c>
      <c r="E164" s="615" t="s">
        <v>471</v>
      </c>
      <c r="F164" s="615" t="s">
        <v>472</v>
      </c>
      <c r="G164" s="615" t="s">
        <v>473</v>
      </c>
      <c r="H164" s="376">
        <f>'MANAJEMEN BULANAN SETAHUN'!X164</f>
        <v>10</v>
      </c>
      <c r="I164" s="794"/>
      <c r="J164" s="794"/>
      <c r="K164" s="794"/>
    </row>
    <row r="165" spans="1:11" ht="180" x14ac:dyDescent="0.25">
      <c r="A165" s="386"/>
      <c r="B165" s="386" t="s">
        <v>474</v>
      </c>
      <c r="C165" s="408" t="s">
        <v>644</v>
      </c>
      <c r="D165" s="615" t="s">
        <v>475</v>
      </c>
      <c r="E165" s="615" t="s">
        <v>476</v>
      </c>
      <c r="F165" s="615" t="s">
        <v>477</v>
      </c>
      <c r="G165" s="615" t="s">
        <v>478</v>
      </c>
      <c r="H165" s="376">
        <f>'MANAJEMEN BULANAN SETAHUN'!X165</f>
        <v>10</v>
      </c>
      <c r="I165" s="794"/>
      <c r="J165" s="794"/>
      <c r="K165" s="794"/>
    </row>
    <row r="166" spans="1:11" ht="77.25" customHeight="1" x14ac:dyDescent="0.25">
      <c r="A166" s="386"/>
      <c r="B166" s="386" t="s">
        <v>479</v>
      </c>
      <c r="C166" s="386" t="s">
        <v>480</v>
      </c>
      <c r="D166" s="615" t="s">
        <v>442</v>
      </c>
      <c r="E166" s="615" t="s">
        <v>476</v>
      </c>
      <c r="F166" s="615" t="s">
        <v>481</v>
      </c>
      <c r="G166" s="395" t="s">
        <v>133</v>
      </c>
      <c r="H166" s="376">
        <f>'MANAJEMEN BULANAN SETAHUN'!X166</f>
        <v>10</v>
      </c>
      <c r="I166" s="794"/>
      <c r="J166" s="794"/>
      <c r="K166" s="794"/>
    </row>
    <row r="167" spans="1:11" ht="120" x14ac:dyDescent="0.25">
      <c r="A167" s="386"/>
      <c r="B167" s="386" t="s">
        <v>482</v>
      </c>
      <c r="C167" s="386" t="s">
        <v>483</v>
      </c>
      <c r="D167" s="615" t="s">
        <v>442</v>
      </c>
      <c r="E167" s="615" t="s">
        <v>484</v>
      </c>
      <c r="F167" s="615" t="s">
        <v>485</v>
      </c>
      <c r="G167" s="395" t="s">
        <v>134</v>
      </c>
      <c r="H167" s="376">
        <f>'MANAJEMEN BULANAN SETAHUN'!X167</f>
        <v>10</v>
      </c>
      <c r="I167" s="794"/>
      <c r="J167" s="794"/>
      <c r="K167" s="794"/>
    </row>
    <row r="168" spans="1:11" ht="24" customHeight="1" x14ac:dyDescent="0.25">
      <c r="A168" s="1005" t="s">
        <v>486</v>
      </c>
      <c r="B168" s="1005"/>
      <c r="C168" s="1005"/>
      <c r="D168" s="1005"/>
      <c r="E168" s="30"/>
      <c r="F168" s="30"/>
      <c r="G168" s="30"/>
      <c r="H168" s="456">
        <f>AVERAGE(H156:H167)</f>
        <v>9.25</v>
      </c>
      <c r="I168" s="36"/>
      <c r="J168" s="36"/>
      <c r="K168" s="36"/>
    </row>
    <row r="169" spans="1:11" x14ac:dyDescent="0.25">
      <c r="A169" s="1011" t="s">
        <v>645</v>
      </c>
      <c r="B169" s="1011"/>
      <c r="C169" s="1011"/>
      <c r="D169" s="1011"/>
      <c r="E169" s="134"/>
      <c r="F169" s="134"/>
      <c r="G169" s="134"/>
      <c r="H169" s="376"/>
      <c r="I169" s="36"/>
      <c r="J169" s="36"/>
      <c r="K169" s="36"/>
    </row>
    <row r="170" spans="1:11" ht="15.75" customHeight="1" x14ac:dyDescent="0.25">
      <c r="A170" s="1011" t="s">
        <v>487</v>
      </c>
      <c r="B170" s="1011"/>
      <c r="C170" s="1011"/>
      <c r="D170" s="1011"/>
      <c r="E170" s="1033"/>
      <c r="F170" s="1033"/>
      <c r="G170" s="1033"/>
      <c r="H170" s="1040">
        <f>(H27+H34+H42+H51+H58+H66+H99+H110+H124+H138+H153+H168)/12</f>
        <v>9.4516233766233775</v>
      </c>
      <c r="I170" s="1012"/>
      <c r="J170" s="1012"/>
      <c r="K170" s="1012"/>
    </row>
    <row r="171" spans="1:11" ht="15.75" customHeight="1" x14ac:dyDescent="0.25">
      <c r="A171" s="1011"/>
      <c r="B171" s="1011"/>
      <c r="C171" s="1011"/>
      <c r="D171" s="1011"/>
      <c r="E171" s="1033"/>
      <c r="F171" s="1033"/>
      <c r="G171" s="1033"/>
      <c r="H171" s="1041"/>
      <c r="I171" s="1013"/>
      <c r="J171" s="1013"/>
      <c r="K171" s="1013"/>
    </row>
    <row r="172" spans="1:11" x14ac:dyDescent="0.25">
      <c r="A172" s="1"/>
      <c r="B172" s="1"/>
      <c r="C172" s="1"/>
      <c r="D172" s="138"/>
      <c r="E172" s="138"/>
      <c r="F172" s="138"/>
      <c r="G172" s="138"/>
    </row>
    <row r="174" spans="1:11" x14ac:dyDescent="0.25">
      <c r="B174" s="13" t="s">
        <v>615</v>
      </c>
    </row>
    <row r="175" spans="1:11" ht="30" x14ac:dyDescent="0.25">
      <c r="B175" s="2" t="s">
        <v>600</v>
      </c>
      <c r="C175" s="36" t="s">
        <v>646</v>
      </c>
    </row>
    <row r="176" spans="1:11" ht="30" x14ac:dyDescent="0.25">
      <c r="B176" s="2" t="s">
        <v>601</v>
      </c>
      <c r="C176" s="36" t="s">
        <v>616</v>
      </c>
    </row>
    <row r="177" spans="2:3" ht="30" x14ac:dyDescent="0.25">
      <c r="B177" s="2" t="s">
        <v>602</v>
      </c>
      <c r="C177" s="140" t="s">
        <v>617</v>
      </c>
    </row>
  </sheetData>
  <mergeCells count="27">
    <mergeCell ref="L19:O19"/>
    <mergeCell ref="A1:G1"/>
    <mergeCell ref="A2:G2"/>
    <mergeCell ref="A3:B3"/>
    <mergeCell ref="A4:B4"/>
    <mergeCell ref="A6:A7"/>
    <mergeCell ref="B6:B7"/>
    <mergeCell ref="C6:C7"/>
    <mergeCell ref="D6:G6"/>
    <mergeCell ref="I6:I9"/>
    <mergeCell ref="J6:J9"/>
    <mergeCell ref="K6:K9"/>
    <mergeCell ref="A168:D168"/>
    <mergeCell ref="A169:D169"/>
    <mergeCell ref="A170:D171"/>
    <mergeCell ref="E170:E171"/>
    <mergeCell ref="F170:G171"/>
    <mergeCell ref="B51:C51"/>
    <mergeCell ref="G71:G72"/>
    <mergeCell ref="F83:G83"/>
    <mergeCell ref="F99:G99"/>
    <mergeCell ref="A155:C155"/>
    <mergeCell ref="I170:I171"/>
    <mergeCell ref="J170:J171"/>
    <mergeCell ref="K170:K171"/>
    <mergeCell ref="H170:H171"/>
    <mergeCell ref="H6:H9"/>
  </mergeCells>
  <printOptions horizontalCentered="1"/>
  <pageMargins left="0.39370078740157483" right="0.39370078740157483" top="0.59055118110236227" bottom="0.39370078740157483" header="0.31496062992125984" footer="0.31496062992125984"/>
  <pageSetup paperSize="256" scale="94" orientation="landscape" horizontalDpi="360" verticalDpi="36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P177"/>
  <sheetViews>
    <sheetView view="pageBreakPreview" topLeftCell="A19" zoomScale="40" zoomScaleNormal="100" zoomScaleSheetLayoutView="40" workbookViewId="0">
      <selection activeCell="K23" sqref="K23"/>
    </sheetView>
  </sheetViews>
  <sheetFormatPr defaultColWidth="9.140625" defaultRowHeight="15.75" x14ac:dyDescent="0.25"/>
  <cols>
    <col min="1" max="1" width="7.28515625" style="13" customWidth="1"/>
    <col min="2" max="2" width="19.42578125" style="13" customWidth="1"/>
    <col min="3" max="3" width="36.28515625" style="13" customWidth="1"/>
    <col min="4" max="4" width="20.28515625" style="618" customWidth="1"/>
    <col min="5" max="5" width="26" style="618" customWidth="1"/>
    <col min="6" max="6" width="24.42578125" style="618" customWidth="1"/>
    <col min="7" max="7" width="20.7109375" style="618" customWidth="1"/>
    <col min="8" max="8" width="11.7109375" style="377" customWidth="1"/>
    <col min="9" max="11" width="55.42578125" style="13" customWidth="1"/>
    <col min="12" max="12" width="7.140625" style="13" customWidth="1"/>
    <col min="13" max="13" width="55.85546875" style="13" customWidth="1"/>
    <col min="14" max="14" width="13.140625" style="13" customWidth="1"/>
    <col min="15" max="15" width="14.85546875" style="13" customWidth="1"/>
    <col min="16" max="16" width="26.5703125" style="13" customWidth="1"/>
    <col min="17" max="16384" width="9.140625" style="13"/>
  </cols>
  <sheetData>
    <row r="1" spans="1:16" ht="23.25" customHeight="1" x14ac:dyDescent="0.25">
      <c r="A1" s="989" t="s">
        <v>1231</v>
      </c>
      <c r="B1" s="989"/>
      <c r="C1" s="989"/>
      <c r="D1" s="989"/>
      <c r="E1" s="989"/>
      <c r="F1" s="989"/>
      <c r="G1" s="989"/>
    </row>
    <row r="2" spans="1:16" x14ac:dyDescent="0.25">
      <c r="A2" s="989" t="s">
        <v>1235</v>
      </c>
      <c r="B2" s="989"/>
      <c r="C2" s="989"/>
      <c r="D2" s="989"/>
      <c r="E2" s="989"/>
      <c r="F2" s="989"/>
      <c r="G2" s="989"/>
    </row>
    <row r="3" spans="1:16" x14ac:dyDescent="0.25">
      <c r="A3" s="1026" t="s">
        <v>490</v>
      </c>
      <c r="B3" s="1026"/>
      <c r="C3" s="618" t="s">
        <v>1232</v>
      </c>
    </row>
    <row r="4" spans="1:16" x14ac:dyDescent="0.25">
      <c r="A4" s="1026" t="s">
        <v>492</v>
      </c>
      <c r="B4" s="1026"/>
      <c r="C4" s="618" t="s">
        <v>647</v>
      </c>
    </row>
    <row r="5" spans="1:16" x14ac:dyDescent="0.25">
      <c r="C5" s="618"/>
    </row>
    <row r="6" spans="1:16" s="43" customFormat="1" ht="15.75" customHeight="1" x14ac:dyDescent="0.25">
      <c r="A6" s="1038" t="s">
        <v>0</v>
      </c>
      <c r="B6" s="1038" t="s">
        <v>1</v>
      </c>
      <c r="C6" s="1039" t="s">
        <v>2</v>
      </c>
      <c r="D6" s="1010" t="s">
        <v>3</v>
      </c>
      <c r="E6" s="1010"/>
      <c r="F6" s="1010"/>
      <c r="G6" s="1010"/>
      <c r="H6" s="1025" t="s">
        <v>779</v>
      </c>
      <c r="I6" s="1030" t="s">
        <v>1022</v>
      </c>
      <c r="J6" s="1030" t="s">
        <v>1023</v>
      </c>
      <c r="K6" s="1030" t="s">
        <v>907</v>
      </c>
      <c r="L6" s="240" t="s">
        <v>569</v>
      </c>
      <c r="M6" s="240" t="s">
        <v>734</v>
      </c>
      <c r="N6" s="240" t="s">
        <v>735</v>
      </c>
      <c r="O6" s="240" t="s">
        <v>736</v>
      </c>
      <c r="P6" s="240" t="s">
        <v>737</v>
      </c>
    </row>
    <row r="7" spans="1:16" s="43" customFormat="1" ht="15" customHeight="1" x14ac:dyDescent="0.25">
      <c r="A7" s="1038"/>
      <c r="B7" s="1038"/>
      <c r="C7" s="1039"/>
      <c r="D7" s="620" t="s">
        <v>4</v>
      </c>
      <c r="E7" s="620" t="s">
        <v>5</v>
      </c>
      <c r="F7" s="620" t="s">
        <v>6</v>
      </c>
      <c r="G7" s="619" t="s">
        <v>7</v>
      </c>
      <c r="H7" s="1025"/>
      <c r="I7" s="1030"/>
      <c r="J7" s="1030"/>
      <c r="K7" s="1030"/>
      <c r="L7" s="783">
        <v>1</v>
      </c>
      <c r="M7" s="36" t="s">
        <v>760</v>
      </c>
      <c r="N7" s="783">
        <v>10</v>
      </c>
      <c r="O7" s="241">
        <f>H27</f>
        <v>9.625</v>
      </c>
      <c r="P7" s="241">
        <f>O7/N7*100</f>
        <v>96.25</v>
      </c>
    </row>
    <row r="8" spans="1:16" s="43" customFormat="1" ht="15" customHeight="1" x14ac:dyDescent="0.25">
      <c r="A8" s="4" t="s">
        <v>488</v>
      </c>
      <c r="B8" s="4" t="s">
        <v>491</v>
      </c>
      <c r="C8" s="4" t="s">
        <v>488</v>
      </c>
      <c r="D8" s="4" t="s">
        <v>488</v>
      </c>
      <c r="E8" s="4" t="s">
        <v>488</v>
      </c>
      <c r="F8" s="4" t="s">
        <v>488</v>
      </c>
      <c r="G8" s="4" t="s">
        <v>488</v>
      </c>
      <c r="H8" s="1025"/>
      <c r="I8" s="1030"/>
      <c r="J8" s="1030"/>
      <c r="K8" s="1030"/>
      <c r="L8" s="783">
        <v>2</v>
      </c>
      <c r="M8" s="36" t="s">
        <v>761</v>
      </c>
      <c r="N8" s="783">
        <v>10</v>
      </c>
      <c r="O8" s="241">
        <f>H34</f>
        <v>10</v>
      </c>
      <c r="P8" s="241">
        <f t="shared" ref="P8:P18" si="0">O8/N8*100</f>
        <v>100</v>
      </c>
    </row>
    <row r="9" spans="1:16" s="43" customFormat="1" x14ac:dyDescent="0.25">
      <c r="A9" s="231"/>
      <c r="B9" s="68"/>
      <c r="C9" s="620"/>
      <c r="D9" s="620"/>
      <c r="E9" s="620"/>
      <c r="F9" s="620"/>
      <c r="G9" s="619"/>
      <c r="H9" s="1025"/>
      <c r="I9" s="1030"/>
      <c r="J9" s="1030"/>
      <c r="K9" s="1030"/>
      <c r="L9" s="783">
        <v>3</v>
      </c>
      <c r="M9" s="36" t="s">
        <v>762</v>
      </c>
      <c r="N9" s="783">
        <v>10</v>
      </c>
      <c r="O9" s="241">
        <f>H34</f>
        <v>10</v>
      </c>
      <c r="P9" s="241">
        <f t="shared" si="0"/>
        <v>100</v>
      </c>
    </row>
    <row r="10" spans="1:16" s="214" customFormat="1" ht="24" customHeight="1" x14ac:dyDescent="0.25">
      <c r="A10" s="253" t="s">
        <v>8</v>
      </c>
      <c r="B10" s="213"/>
      <c r="C10" s="223"/>
      <c r="D10" s="223"/>
      <c r="E10" s="223"/>
      <c r="F10" s="223"/>
      <c r="G10" s="223"/>
      <c r="H10" s="646"/>
      <c r="I10" s="147"/>
      <c r="J10" s="147"/>
      <c r="K10" s="147"/>
      <c r="L10" s="783">
        <v>4</v>
      </c>
      <c r="M10" s="36" t="s">
        <v>763</v>
      </c>
      <c r="N10" s="783">
        <v>10</v>
      </c>
      <c r="O10" s="241">
        <f>H51</f>
        <v>10</v>
      </c>
      <c r="P10" s="241">
        <f t="shared" si="0"/>
        <v>100</v>
      </c>
    </row>
    <row r="11" spans="1:16" ht="53.25" customHeight="1" x14ac:dyDescent="0.25">
      <c r="A11" s="380"/>
      <c r="B11" s="380" t="s">
        <v>9</v>
      </c>
      <c r="C11" s="442" t="s">
        <v>10</v>
      </c>
      <c r="D11" s="442" t="s">
        <v>11</v>
      </c>
      <c r="E11" s="442" t="s">
        <v>12</v>
      </c>
      <c r="F11" s="442" t="s">
        <v>13</v>
      </c>
      <c r="G11" s="442" t="s">
        <v>14</v>
      </c>
      <c r="H11" s="376">
        <f>'MANAJEMEN BULANAN SETAHUN'!Z11</f>
        <v>10</v>
      </c>
      <c r="I11" s="36"/>
      <c r="J11" s="36"/>
      <c r="K11" s="36"/>
      <c r="L11" s="783">
        <v>5</v>
      </c>
      <c r="M11" s="39" t="s">
        <v>764</v>
      </c>
      <c r="N11" s="783">
        <v>10</v>
      </c>
      <c r="O11" s="241">
        <f>H58</f>
        <v>10</v>
      </c>
      <c r="P11" s="241">
        <f t="shared" si="0"/>
        <v>100</v>
      </c>
    </row>
    <row r="12" spans="1:16" ht="128.25" customHeight="1" x14ac:dyDescent="0.25">
      <c r="A12" s="380"/>
      <c r="B12" s="380" t="s">
        <v>15</v>
      </c>
      <c r="C12" s="380" t="s">
        <v>16</v>
      </c>
      <c r="D12" s="442" t="s">
        <v>17</v>
      </c>
      <c r="E12" s="442" t="s">
        <v>18</v>
      </c>
      <c r="F12" s="442" t="s">
        <v>19</v>
      </c>
      <c r="G12" s="442" t="s">
        <v>20</v>
      </c>
      <c r="H12" s="376">
        <f>'MANAJEMEN BULANAN SETAHUN'!Z12</f>
        <v>4</v>
      </c>
      <c r="I12" s="36"/>
      <c r="J12" s="36"/>
      <c r="K12" s="36"/>
      <c r="L12" s="783">
        <v>6</v>
      </c>
      <c r="M12" s="36" t="s">
        <v>765</v>
      </c>
      <c r="N12" s="783">
        <v>10</v>
      </c>
      <c r="O12" s="241">
        <f>H66</f>
        <v>10</v>
      </c>
      <c r="P12" s="241">
        <f t="shared" si="0"/>
        <v>100</v>
      </c>
    </row>
    <row r="13" spans="1:16" ht="80.25" customHeight="1" x14ac:dyDescent="0.25">
      <c r="A13" s="380"/>
      <c r="B13" s="380" t="s">
        <v>21</v>
      </c>
      <c r="C13" s="380" t="s">
        <v>22</v>
      </c>
      <c r="D13" s="442" t="s">
        <v>23</v>
      </c>
      <c r="E13" s="442" t="s">
        <v>24</v>
      </c>
      <c r="F13" s="442" t="s">
        <v>25</v>
      </c>
      <c r="G13" s="442" t="s">
        <v>26</v>
      </c>
      <c r="H13" s="376">
        <f>'MANAJEMEN BULANAN SETAHUN'!Z13</f>
        <v>10</v>
      </c>
      <c r="I13" s="36"/>
      <c r="J13" s="36"/>
      <c r="K13" s="36"/>
      <c r="L13" s="783">
        <v>7</v>
      </c>
      <c r="M13" s="39" t="s">
        <v>766</v>
      </c>
      <c r="N13" s="783">
        <v>10</v>
      </c>
      <c r="O13" s="241">
        <f>H99</f>
        <v>8.6206896551724146</v>
      </c>
      <c r="P13" s="241">
        <f t="shared" si="0"/>
        <v>86.206896551724142</v>
      </c>
    </row>
    <row r="14" spans="1:16" ht="98.25" customHeight="1" x14ac:dyDescent="0.25">
      <c r="A14" s="380"/>
      <c r="B14" s="380" t="s">
        <v>27</v>
      </c>
      <c r="C14" s="380" t="s">
        <v>28</v>
      </c>
      <c r="D14" s="442" t="s">
        <v>29</v>
      </c>
      <c r="E14" s="442" t="s">
        <v>30</v>
      </c>
      <c r="F14" s="442" t="s">
        <v>31</v>
      </c>
      <c r="G14" s="442" t="s">
        <v>32</v>
      </c>
      <c r="H14" s="376">
        <f>'MANAJEMEN BULANAN SETAHUN'!Z14</f>
        <v>10</v>
      </c>
      <c r="I14" s="36"/>
      <c r="J14" s="36"/>
      <c r="K14" s="36"/>
      <c r="L14" s="783">
        <v>8</v>
      </c>
      <c r="M14" s="36" t="s">
        <v>767</v>
      </c>
      <c r="N14" s="783">
        <v>10</v>
      </c>
      <c r="O14" s="241">
        <f>H110</f>
        <v>8.125</v>
      </c>
      <c r="P14" s="241">
        <f t="shared" si="0"/>
        <v>81.25</v>
      </c>
    </row>
    <row r="15" spans="1:16" ht="90.75" customHeight="1" x14ac:dyDescent="0.25">
      <c r="A15" s="380"/>
      <c r="B15" s="380" t="s">
        <v>33</v>
      </c>
      <c r="C15" s="380" t="s">
        <v>34</v>
      </c>
      <c r="D15" s="442" t="s">
        <v>35</v>
      </c>
      <c r="E15" s="442" t="s">
        <v>36</v>
      </c>
      <c r="F15" s="442" t="s">
        <v>37</v>
      </c>
      <c r="G15" s="442" t="s">
        <v>678</v>
      </c>
      <c r="H15" s="376">
        <f>'MANAJEMEN BULANAN SETAHUN'!Z15</f>
        <v>10</v>
      </c>
      <c r="I15" s="36"/>
      <c r="J15" s="36"/>
      <c r="K15" s="36"/>
      <c r="L15" s="783">
        <v>9</v>
      </c>
      <c r="M15" s="36" t="s">
        <v>768</v>
      </c>
      <c r="N15" s="783">
        <v>10</v>
      </c>
      <c r="O15" s="241">
        <f>H124</f>
        <v>9.4</v>
      </c>
      <c r="P15" s="241">
        <f t="shared" si="0"/>
        <v>94</v>
      </c>
    </row>
    <row r="16" spans="1:16" ht="105" x14ac:dyDescent="0.25">
      <c r="A16" s="380"/>
      <c r="B16" s="380" t="s">
        <v>38</v>
      </c>
      <c r="C16" s="380" t="s">
        <v>39</v>
      </c>
      <c r="D16" s="442" t="s">
        <v>40</v>
      </c>
      <c r="E16" s="442" t="s">
        <v>41</v>
      </c>
      <c r="F16" s="442" t="s">
        <v>42</v>
      </c>
      <c r="G16" s="442" t="s">
        <v>43</v>
      </c>
      <c r="H16" s="376">
        <f>'MANAJEMEN BULANAN SETAHUN'!Z16</f>
        <v>10</v>
      </c>
      <c r="I16" s="36"/>
      <c r="J16" s="36"/>
      <c r="K16" s="36"/>
      <c r="L16" s="783">
        <v>10</v>
      </c>
      <c r="M16" s="36" t="s">
        <v>769</v>
      </c>
      <c r="N16" s="783">
        <v>10</v>
      </c>
      <c r="O16" s="241">
        <f>H138</f>
        <v>8.9090909090909083</v>
      </c>
      <c r="P16" s="241">
        <f t="shared" si="0"/>
        <v>89.090909090909093</v>
      </c>
    </row>
    <row r="17" spans="1:16" ht="101.25" customHeight="1" x14ac:dyDescent="0.25">
      <c r="A17" s="380"/>
      <c r="B17" s="380" t="s">
        <v>44</v>
      </c>
      <c r="C17" s="380" t="s">
        <v>45</v>
      </c>
      <c r="D17" s="442" t="s">
        <v>46</v>
      </c>
      <c r="E17" s="442" t="s">
        <v>47</v>
      </c>
      <c r="F17" s="442" t="s">
        <v>48</v>
      </c>
      <c r="G17" s="442" t="s">
        <v>49</v>
      </c>
      <c r="H17" s="376">
        <f>'MANAJEMEN BULANAN SETAHUN'!Z17</f>
        <v>10</v>
      </c>
      <c r="I17" s="36"/>
      <c r="J17" s="36"/>
      <c r="K17" s="36"/>
      <c r="L17" s="783">
        <v>11</v>
      </c>
      <c r="M17" s="36" t="s">
        <v>770</v>
      </c>
      <c r="N17" s="783">
        <v>10</v>
      </c>
      <c r="O17" s="241">
        <f>H153</f>
        <v>9.1818181818181817</v>
      </c>
      <c r="P17" s="241">
        <f t="shared" si="0"/>
        <v>91.818181818181827</v>
      </c>
    </row>
    <row r="18" spans="1:16" ht="99.75" customHeight="1" thickBot="1" x14ac:dyDescent="0.3">
      <c r="A18" s="380"/>
      <c r="B18" s="380" t="s">
        <v>50</v>
      </c>
      <c r="C18" s="380" t="s">
        <v>51</v>
      </c>
      <c r="D18" s="442" t="s">
        <v>52</v>
      </c>
      <c r="E18" s="442" t="s">
        <v>53</v>
      </c>
      <c r="F18" s="442" t="s">
        <v>54</v>
      </c>
      <c r="G18" s="442" t="s">
        <v>55</v>
      </c>
      <c r="H18" s="376">
        <f>'MANAJEMEN BULANAN SETAHUN'!Z18</f>
        <v>10</v>
      </c>
      <c r="I18" s="36"/>
      <c r="J18" s="36"/>
      <c r="K18" s="36"/>
      <c r="L18" s="460">
        <v>12</v>
      </c>
      <c r="M18" s="461" t="s">
        <v>771</v>
      </c>
      <c r="N18" s="460">
        <v>10</v>
      </c>
      <c r="O18" s="462">
        <f>H168</f>
        <v>9.25</v>
      </c>
      <c r="P18" s="462">
        <f t="shared" si="0"/>
        <v>92.5</v>
      </c>
    </row>
    <row r="19" spans="1:16" ht="135.75" customHeight="1" thickTop="1" x14ac:dyDescent="0.25">
      <c r="A19" s="380"/>
      <c r="B19" s="380" t="s">
        <v>56</v>
      </c>
      <c r="C19" s="380" t="s">
        <v>57</v>
      </c>
      <c r="D19" s="442" t="s">
        <v>58</v>
      </c>
      <c r="E19" s="442" t="s">
        <v>59</v>
      </c>
      <c r="F19" s="442" t="s">
        <v>60</v>
      </c>
      <c r="G19" s="442" t="s">
        <v>61</v>
      </c>
      <c r="H19" s="376">
        <f>'MANAJEMEN BULANAN SETAHUN'!Z19</f>
        <v>10</v>
      </c>
      <c r="I19" s="36"/>
      <c r="J19" s="36"/>
      <c r="K19" s="36"/>
      <c r="L19" s="985" t="s">
        <v>854</v>
      </c>
      <c r="M19" s="985"/>
      <c r="N19" s="985"/>
      <c r="O19" s="985"/>
      <c r="P19" s="459">
        <f>AVERAGE(P7:P18)</f>
        <v>94.259665621734598</v>
      </c>
    </row>
    <row r="20" spans="1:16" ht="126" customHeight="1" x14ac:dyDescent="0.25">
      <c r="A20" s="380"/>
      <c r="B20" s="380" t="s">
        <v>62</v>
      </c>
      <c r="C20" s="380" t="s">
        <v>63</v>
      </c>
      <c r="D20" s="442" t="s">
        <v>64</v>
      </c>
      <c r="E20" s="442" t="s">
        <v>65</v>
      </c>
      <c r="F20" s="442" t="s">
        <v>66</v>
      </c>
      <c r="G20" s="442" t="s">
        <v>67</v>
      </c>
      <c r="H20" s="376">
        <f>'MANAJEMEN BULANAN SETAHUN'!Z20</f>
        <v>10</v>
      </c>
      <c r="I20" s="36"/>
      <c r="J20" s="36"/>
      <c r="K20" s="36"/>
    </row>
    <row r="21" spans="1:16" ht="120" x14ac:dyDescent="0.25">
      <c r="A21" s="380"/>
      <c r="B21" s="380" t="s">
        <v>68</v>
      </c>
      <c r="C21" s="380" t="s">
        <v>69</v>
      </c>
      <c r="D21" s="442" t="s">
        <v>70</v>
      </c>
      <c r="E21" s="442" t="s">
        <v>71</v>
      </c>
      <c r="F21" s="442" t="s">
        <v>72</v>
      </c>
      <c r="G21" s="442" t="s">
        <v>73</v>
      </c>
      <c r="H21" s="376">
        <f>'MANAJEMEN BULANAN SETAHUN'!Z21</f>
        <v>10</v>
      </c>
      <c r="I21" s="36"/>
      <c r="J21" s="36"/>
      <c r="K21" s="36"/>
    </row>
    <row r="22" spans="1:16" ht="98.25" customHeight="1" x14ac:dyDescent="0.25">
      <c r="A22" s="380"/>
      <c r="B22" s="380" t="s">
        <v>74</v>
      </c>
      <c r="C22" s="380" t="s">
        <v>75</v>
      </c>
      <c r="D22" s="442" t="s">
        <v>76</v>
      </c>
      <c r="E22" s="442" t="s">
        <v>77</v>
      </c>
      <c r="F22" s="442" t="s">
        <v>77</v>
      </c>
      <c r="G22" s="442" t="s">
        <v>78</v>
      </c>
      <c r="H22" s="376">
        <f>'MANAJEMEN BULANAN SETAHUN'!Z22</f>
        <v>10</v>
      </c>
      <c r="I22" s="36"/>
      <c r="J22" s="36"/>
      <c r="K22" s="36"/>
    </row>
    <row r="23" spans="1:16" ht="210" x14ac:dyDescent="0.25">
      <c r="A23" s="380"/>
      <c r="B23" s="380" t="s">
        <v>79</v>
      </c>
      <c r="C23" s="380" t="s">
        <v>80</v>
      </c>
      <c r="D23" s="442" t="s">
        <v>81</v>
      </c>
      <c r="E23" s="442" t="s">
        <v>82</v>
      </c>
      <c r="F23" s="442" t="s">
        <v>83</v>
      </c>
      <c r="G23" s="442" t="s">
        <v>84</v>
      </c>
      <c r="H23" s="376">
        <f>'MANAJEMEN BULANAN SETAHUN'!Z23</f>
        <v>10</v>
      </c>
      <c r="I23" s="36"/>
      <c r="J23" s="36"/>
      <c r="K23" s="36"/>
    </row>
    <row r="24" spans="1:16" ht="120" x14ac:dyDescent="0.25">
      <c r="A24" s="380"/>
      <c r="B24" s="380" t="s">
        <v>85</v>
      </c>
      <c r="C24" s="380" t="s">
        <v>86</v>
      </c>
      <c r="D24" s="442" t="s">
        <v>81</v>
      </c>
      <c r="E24" s="442" t="s">
        <v>82</v>
      </c>
      <c r="F24" s="442" t="s">
        <v>87</v>
      </c>
      <c r="G24" s="442" t="s">
        <v>88</v>
      </c>
      <c r="H24" s="376">
        <f>'MANAJEMEN BULANAN SETAHUN'!Z24</f>
        <v>10</v>
      </c>
      <c r="I24" s="36"/>
      <c r="J24" s="36"/>
      <c r="K24" s="36"/>
    </row>
    <row r="25" spans="1:16" ht="60" x14ac:dyDescent="0.25">
      <c r="A25" s="380"/>
      <c r="B25" s="380" t="s">
        <v>89</v>
      </c>
      <c r="C25" s="380" t="s">
        <v>90</v>
      </c>
      <c r="D25" s="442" t="s">
        <v>91</v>
      </c>
      <c r="E25" s="442" t="s">
        <v>92</v>
      </c>
      <c r="F25" s="442" t="s">
        <v>93</v>
      </c>
      <c r="G25" s="442" t="s">
        <v>94</v>
      </c>
      <c r="H25" s="376">
        <f>'MANAJEMEN BULANAN SETAHUN'!Z25</f>
        <v>10</v>
      </c>
      <c r="I25" s="36"/>
      <c r="J25" s="36"/>
      <c r="K25" s="36"/>
    </row>
    <row r="26" spans="1:16" ht="180" x14ac:dyDescent="0.25">
      <c r="A26" s="380"/>
      <c r="B26" s="380" t="s">
        <v>95</v>
      </c>
      <c r="C26" s="380" t="s">
        <v>96</v>
      </c>
      <c r="D26" s="442" t="s">
        <v>97</v>
      </c>
      <c r="E26" s="442" t="s">
        <v>98</v>
      </c>
      <c r="F26" s="442" t="s">
        <v>99</v>
      </c>
      <c r="G26" s="442" t="s">
        <v>100</v>
      </c>
      <c r="H26" s="376">
        <f>'MANAJEMEN BULANAN SETAHUN'!Z26</f>
        <v>10</v>
      </c>
      <c r="I26" s="36"/>
      <c r="J26" s="36"/>
      <c r="K26" s="36"/>
    </row>
    <row r="27" spans="1:16" ht="27.75" customHeight="1" x14ac:dyDescent="0.25">
      <c r="A27" s="16"/>
      <c r="B27" s="14" t="s">
        <v>101</v>
      </c>
      <c r="C27" s="15"/>
      <c r="D27" s="379"/>
      <c r="E27" s="379"/>
      <c r="F27" s="379"/>
      <c r="G27" s="379"/>
      <c r="H27" s="456">
        <f>AVERAGE(H11:H26)</f>
        <v>9.625</v>
      </c>
      <c r="I27" s="36"/>
      <c r="J27" s="36"/>
      <c r="K27" s="36"/>
    </row>
    <row r="28" spans="1:16" x14ac:dyDescent="0.25">
      <c r="A28" s="6"/>
      <c r="B28" s="614"/>
      <c r="C28" s="614"/>
      <c r="D28" s="134"/>
      <c r="E28" s="134"/>
      <c r="F28" s="134"/>
      <c r="G28" s="134"/>
      <c r="H28" s="376"/>
      <c r="I28" s="36"/>
      <c r="J28" s="36"/>
      <c r="K28" s="36"/>
    </row>
    <row r="29" spans="1:16" s="250" customFormat="1" ht="24.75" customHeight="1" x14ac:dyDescent="0.25">
      <c r="A29" s="145" t="s">
        <v>759</v>
      </c>
      <c r="B29" s="145"/>
      <c r="C29" s="145"/>
      <c r="D29" s="253"/>
      <c r="E29" s="255"/>
      <c r="F29" s="255"/>
      <c r="G29" s="255"/>
      <c r="H29" s="148"/>
      <c r="I29" s="208"/>
      <c r="J29" s="208"/>
      <c r="K29" s="208"/>
    </row>
    <row r="30" spans="1:16" x14ac:dyDescent="0.25">
      <c r="A30" s="135"/>
      <c r="B30" s="135"/>
      <c r="C30" s="135"/>
      <c r="D30" s="136"/>
      <c r="E30" s="134"/>
      <c r="F30" s="134"/>
      <c r="G30" s="134"/>
      <c r="H30" s="376"/>
      <c r="I30" s="36"/>
      <c r="J30" s="36"/>
      <c r="K30" s="36"/>
    </row>
    <row r="31" spans="1:16" ht="135" x14ac:dyDescent="0.25">
      <c r="A31" s="349"/>
      <c r="B31" s="349" t="s">
        <v>102</v>
      </c>
      <c r="C31" s="349" t="s">
        <v>103</v>
      </c>
      <c r="D31" s="389" t="s">
        <v>81</v>
      </c>
      <c r="E31" s="389"/>
      <c r="F31" s="389" t="s">
        <v>104</v>
      </c>
      <c r="G31" s="389" t="s">
        <v>105</v>
      </c>
      <c r="H31" s="376">
        <f>'MANAJEMEN BULANAN SETAHUN'!Z31</f>
        <v>10</v>
      </c>
      <c r="I31" s="36"/>
      <c r="J31" s="36"/>
      <c r="K31" s="36"/>
    </row>
    <row r="32" spans="1:16" ht="180" x14ac:dyDescent="0.25">
      <c r="A32" s="349"/>
      <c r="B32" s="349" t="s">
        <v>106</v>
      </c>
      <c r="C32" s="349" t="s">
        <v>107</v>
      </c>
      <c r="D32" s="389" t="s">
        <v>81</v>
      </c>
      <c r="E32" s="389"/>
      <c r="F32" s="389" t="s">
        <v>108</v>
      </c>
      <c r="G32" s="389" t="s">
        <v>109</v>
      </c>
      <c r="H32" s="376">
        <f>'MANAJEMEN BULANAN SETAHUN'!Z32</f>
        <v>10</v>
      </c>
      <c r="I32" s="36"/>
      <c r="J32" s="36"/>
      <c r="K32" s="36"/>
    </row>
    <row r="33" spans="1:11" ht="90" x14ac:dyDescent="0.25">
      <c r="A33" s="349"/>
      <c r="B33" s="349" t="s">
        <v>110</v>
      </c>
      <c r="C33" s="349" t="s">
        <v>111</v>
      </c>
      <c r="D33" s="389" t="s">
        <v>81</v>
      </c>
      <c r="E33" s="389"/>
      <c r="F33" s="389" t="s">
        <v>112</v>
      </c>
      <c r="G33" s="389" t="s">
        <v>113</v>
      </c>
      <c r="H33" s="376">
        <f>'MANAJEMEN BULANAN SETAHUN'!Z33</f>
        <v>10</v>
      </c>
      <c r="I33" s="36"/>
      <c r="J33" s="36"/>
      <c r="K33" s="36"/>
    </row>
    <row r="34" spans="1:11" ht="27.75" customHeight="1" x14ac:dyDescent="0.25">
      <c r="A34" s="19"/>
      <c r="B34" s="613" t="s">
        <v>114</v>
      </c>
      <c r="C34" s="19"/>
      <c r="D34" s="30"/>
      <c r="E34" s="30"/>
      <c r="F34" s="30"/>
      <c r="G34" s="30"/>
      <c r="H34" s="305">
        <f>AVERAGE(H31:H33)</f>
        <v>10</v>
      </c>
      <c r="I34" s="36"/>
      <c r="J34" s="36"/>
      <c r="K34" s="36"/>
    </row>
    <row r="35" spans="1:11" x14ac:dyDescent="0.25">
      <c r="A35" s="6"/>
      <c r="B35" s="614"/>
      <c r="C35" s="6"/>
      <c r="D35" s="134"/>
      <c r="E35" s="134"/>
      <c r="F35" s="134"/>
      <c r="G35" s="134"/>
      <c r="H35" s="376"/>
      <c r="I35" s="36"/>
      <c r="J35" s="36"/>
      <c r="K35" s="36"/>
    </row>
    <row r="36" spans="1:11" s="250" customFormat="1" ht="24" customHeight="1" x14ac:dyDescent="0.25">
      <c r="A36" s="256" t="s">
        <v>115</v>
      </c>
      <c r="B36" s="257"/>
      <c r="C36" s="621"/>
      <c r="D36" s="255"/>
      <c r="E36" s="255"/>
      <c r="F36" s="255"/>
      <c r="G36" s="255"/>
      <c r="H36" s="148"/>
      <c r="I36" s="208"/>
      <c r="J36" s="208"/>
      <c r="K36" s="208"/>
    </row>
    <row r="37" spans="1:11" ht="45" x14ac:dyDescent="0.25">
      <c r="A37" s="139">
        <v>1</v>
      </c>
      <c r="B37" s="6" t="s">
        <v>116</v>
      </c>
      <c r="C37" s="6" t="s">
        <v>117</v>
      </c>
      <c r="D37" s="134" t="s">
        <v>118</v>
      </c>
      <c r="E37" s="134" t="s">
        <v>77</v>
      </c>
      <c r="F37" s="134" t="s">
        <v>77</v>
      </c>
      <c r="G37" s="134" t="s">
        <v>119</v>
      </c>
      <c r="H37" s="376">
        <f>'MANAJEMEN BULANAN SETAHUN'!Z37</f>
        <v>10</v>
      </c>
      <c r="I37" s="36"/>
      <c r="J37" s="36"/>
      <c r="K37" s="36"/>
    </row>
    <row r="38" spans="1:11" ht="90" x14ac:dyDescent="0.25">
      <c r="A38" s="139">
        <v>2</v>
      </c>
      <c r="B38" s="6" t="s">
        <v>120</v>
      </c>
      <c r="C38" s="6" t="s">
        <v>121</v>
      </c>
      <c r="D38" s="134" t="s">
        <v>64</v>
      </c>
      <c r="E38" s="134" t="s">
        <v>77</v>
      </c>
      <c r="F38" s="134" t="s">
        <v>77</v>
      </c>
      <c r="G38" s="134" t="s">
        <v>122</v>
      </c>
      <c r="H38" s="376">
        <f>'MANAJEMEN BULANAN SETAHUN'!Z38</f>
        <v>10</v>
      </c>
      <c r="I38" s="36"/>
      <c r="J38" s="36"/>
      <c r="K38" s="36"/>
    </row>
    <row r="39" spans="1:11" ht="120" x14ac:dyDescent="0.25">
      <c r="A39" s="139">
        <v>3</v>
      </c>
      <c r="B39" s="6" t="s">
        <v>123</v>
      </c>
      <c r="C39" s="6" t="s">
        <v>124</v>
      </c>
      <c r="D39" s="134" t="s">
        <v>64</v>
      </c>
      <c r="E39" s="134" t="s">
        <v>77</v>
      </c>
      <c r="F39" s="134" t="s">
        <v>77</v>
      </c>
      <c r="G39" s="134" t="s">
        <v>125</v>
      </c>
      <c r="H39" s="376">
        <f>'MANAJEMEN BULANAN SETAHUN'!Z39</f>
        <v>10</v>
      </c>
      <c r="I39" s="36"/>
      <c r="J39" s="36"/>
      <c r="K39" s="36"/>
    </row>
    <row r="40" spans="1:11" ht="90" x14ac:dyDescent="0.25">
      <c r="A40" s="6">
        <v>4</v>
      </c>
      <c r="B40" s="6" t="s">
        <v>126</v>
      </c>
      <c r="C40" s="6" t="s">
        <v>127</v>
      </c>
      <c r="D40" s="134" t="s">
        <v>128</v>
      </c>
      <c r="E40" s="134" t="s">
        <v>129</v>
      </c>
      <c r="F40" s="134" t="s">
        <v>130</v>
      </c>
      <c r="G40" s="134" t="s">
        <v>131</v>
      </c>
      <c r="H40" s="376">
        <f>'MANAJEMEN BULANAN SETAHUN'!Z40</f>
        <v>10</v>
      </c>
      <c r="I40" s="36"/>
      <c r="J40" s="36"/>
      <c r="K40" s="36"/>
    </row>
    <row r="41" spans="1:11" ht="60" x14ac:dyDescent="0.25">
      <c r="A41" s="139">
        <v>5</v>
      </c>
      <c r="B41" s="6" t="s">
        <v>132</v>
      </c>
      <c r="C41" s="6" t="s">
        <v>132</v>
      </c>
      <c r="D41" s="134" t="s">
        <v>133</v>
      </c>
      <c r="E41" s="134"/>
      <c r="F41" s="134"/>
      <c r="G41" s="134" t="s">
        <v>134</v>
      </c>
      <c r="H41" s="376">
        <f>'MANAJEMEN BULANAN SETAHUN'!Z41</f>
        <v>10</v>
      </c>
      <c r="I41" s="36"/>
      <c r="J41" s="36"/>
      <c r="K41" s="36"/>
    </row>
    <row r="42" spans="1:11" ht="24.75" customHeight="1" x14ac:dyDescent="0.25">
      <c r="A42" s="19"/>
      <c r="B42" s="613" t="s">
        <v>135</v>
      </c>
      <c r="C42" s="19"/>
      <c r="D42" s="30"/>
      <c r="E42" s="30"/>
      <c r="F42" s="30"/>
      <c r="G42" s="30"/>
      <c r="H42" s="305">
        <f>AVERAGE(H37:H41)</f>
        <v>10</v>
      </c>
      <c r="I42" s="36"/>
      <c r="J42" s="36"/>
      <c r="K42" s="36"/>
    </row>
    <row r="43" spans="1:11" x14ac:dyDescent="0.25">
      <c r="A43" s="6"/>
      <c r="B43" s="6"/>
      <c r="C43" s="6"/>
      <c r="D43" s="134"/>
      <c r="E43" s="134"/>
      <c r="F43" s="134"/>
      <c r="G43" s="134"/>
      <c r="H43" s="376"/>
      <c r="I43" s="36"/>
      <c r="J43" s="36"/>
      <c r="K43" s="36"/>
    </row>
    <row r="44" spans="1:11" s="250" customFormat="1" ht="24.75" customHeight="1" x14ac:dyDescent="0.25">
      <c r="A44" s="259" t="s">
        <v>136</v>
      </c>
      <c r="B44" s="260"/>
      <c r="C44" s="261"/>
      <c r="D44" s="255"/>
      <c r="E44" s="255"/>
      <c r="F44" s="255"/>
      <c r="G44" s="255"/>
      <c r="H44" s="148"/>
      <c r="I44" s="208"/>
      <c r="J44" s="208"/>
      <c r="K44" s="208"/>
    </row>
    <row r="45" spans="1:11" x14ac:dyDescent="0.25">
      <c r="A45" s="390"/>
      <c r="B45" s="390"/>
      <c r="C45" s="390"/>
      <c r="D45" s="391"/>
      <c r="E45" s="391"/>
      <c r="F45" s="391"/>
      <c r="G45" s="391"/>
      <c r="H45" s="376"/>
      <c r="I45" s="36"/>
      <c r="J45" s="36"/>
      <c r="K45" s="36"/>
    </row>
    <row r="46" spans="1:11" ht="60" x14ac:dyDescent="0.25">
      <c r="A46" s="383"/>
      <c r="B46" s="383" t="s">
        <v>137</v>
      </c>
      <c r="C46" s="382" t="s">
        <v>138</v>
      </c>
      <c r="D46" s="391" t="s">
        <v>118</v>
      </c>
      <c r="E46" s="391" t="s">
        <v>77</v>
      </c>
      <c r="F46" s="391" t="s">
        <v>139</v>
      </c>
      <c r="G46" s="391" t="s">
        <v>119</v>
      </c>
      <c r="H46" s="376">
        <f>'MANAJEMEN BULANAN SETAHUN'!Z46</f>
        <v>10</v>
      </c>
      <c r="I46" s="36"/>
      <c r="J46" s="36"/>
      <c r="K46" s="36"/>
    </row>
    <row r="47" spans="1:11" ht="45" x14ac:dyDescent="0.25">
      <c r="A47" s="383"/>
      <c r="B47" s="383" t="s">
        <v>140</v>
      </c>
      <c r="C47" s="382" t="s">
        <v>141</v>
      </c>
      <c r="D47" s="391" t="s">
        <v>142</v>
      </c>
      <c r="E47" s="391" t="s">
        <v>143</v>
      </c>
      <c r="F47" s="391" t="s">
        <v>144</v>
      </c>
      <c r="G47" s="391" t="s">
        <v>145</v>
      </c>
      <c r="H47" s="376">
        <f>'MANAJEMEN BULANAN SETAHUN'!Z47</f>
        <v>10</v>
      </c>
      <c r="I47" s="36"/>
      <c r="J47" s="36"/>
      <c r="K47" s="36"/>
    </row>
    <row r="48" spans="1:11" ht="150" x14ac:dyDescent="0.25">
      <c r="A48" s="383"/>
      <c r="B48" s="382" t="s">
        <v>146</v>
      </c>
      <c r="C48" s="382" t="s">
        <v>147</v>
      </c>
      <c r="D48" s="391" t="s">
        <v>64</v>
      </c>
      <c r="E48" s="391" t="s">
        <v>143</v>
      </c>
      <c r="F48" s="391" t="s">
        <v>144</v>
      </c>
      <c r="G48" s="391" t="s">
        <v>133</v>
      </c>
      <c r="H48" s="376">
        <f>'MANAJEMEN BULANAN SETAHUN'!Z48</f>
        <v>10</v>
      </c>
      <c r="I48" s="36"/>
      <c r="J48" s="36"/>
      <c r="K48" s="36"/>
    </row>
    <row r="49" spans="1:11" ht="105" x14ac:dyDescent="0.25">
      <c r="A49" s="382"/>
      <c r="B49" s="382" t="s">
        <v>148</v>
      </c>
      <c r="C49" s="382" t="s">
        <v>149</v>
      </c>
      <c r="D49" s="391" t="s">
        <v>128</v>
      </c>
      <c r="E49" s="391" t="s">
        <v>150</v>
      </c>
      <c r="F49" s="391" t="s">
        <v>151</v>
      </c>
      <c r="G49" s="391" t="s">
        <v>131</v>
      </c>
      <c r="H49" s="376">
        <f>'MANAJEMEN BULANAN SETAHUN'!Z49</f>
        <v>10</v>
      </c>
      <c r="I49" s="36"/>
      <c r="J49" s="36"/>
      <c r="K49" s="36"/>
    </row>
    <row r="50" spans="1:11" ht="120" x14ac:dyDescent="0.25">
      <c r="A50" s="382"/>
      <c r="B50" s="382" t="s">
        <v>152</v>
      </c>
      <c r="C50" s="382" t="s">
        <v>153</v>
      </c>
      <c r="D50" s="391" t="s">
        <v>64</v>
      </c>
      <c r="E50" s="391" t="s">
        <v>154</v>
      </c>
      <c r="F50" s="391" t="s">
        <v>155</v>
      </c>
      <c r="G50" s="391" t="s">
        <v>156</v>
      </c>
      <c r="H50" s="376">
        <f>'MANAJEMEN BULANAN SETAHUN'!Z50</f>
        <v>10</v>
      </c>
      <c r="I50" s="36"/>
      <c r="J50" s="36"/>
      <c r="K50" s="36"/>
    </row>
    <row r="51" spans="1:11" ht="21.75" customHeight="1" x14ac:dyDescent="0.25">
      <c r="A51" s="19"/>
      <c r="B51" s="1018" t="s">
        <v>157</v>
      </c>
      <c r="C51" s="1018"/>
      <c r="D51" s="30"/>
      <c r="E51" s="30"/>
      <c r="F51" s="30"/>
      <c r="G51" s="30"/>
      <c r="H51" s="305">
        <f>AVERAGE(H46:H50)</f>
        <v>10</v>
      </c>
      <c r="I51" s="36"/>
      <c r="J51" s="36"/>
      <c r="K51" s="36"/>
    </row>
    <row r="52" spans="1:11" x14ac:dyDescent="0.25">
      <c r="A52" s="6"/>
      <c r="B52" s="6"/>
      <c r="C52" s="6"/>
      <c r="D52" s="134"/>
      <c r="E52" s="134"/>
      <c r="F52" s="134"/>
      <c r="G52" s="134"/>
      <c r="H52" s="376"/>
      <c r="I52" s="36"/>
      <c r="J52" s="36"/>
      <c r="K52" s="36"/>
    </row>
    <row r="53" spans="1:11" s="250" customFormat="1" ht="27" customHeight="1" x14ac:dyDescent="0.25">
      <c r="A53" s="256" t="s">
        <v>158</v>
      </c>
      <c r="B53" s="257"/>
      <c r="C53" s="621"/>
      <c r="D53" s="255"/>
      <c r="E53" s="255"/>
      <c r="F53" s="255"/>
      <c r="G53" s="255"/>
      <c r="H53" s="148"/>
      <c r="I53" s="208"/>
      <c r="J53" s="208"/>
      <c r="K53" s="208"/>
    </row>
    <row r="54" spans="1:11" ht="75" x14ac:dyDescent="0.25">
      <c r="A54" s="381"/>
      <c r="B54" s="381" t="s">
        <v>499</v>
      </c>
      <c r="C54" s="381" t="s">
        <v>159</v>
      </c>
      <c r="D54" s="393" t="s">
        <v>160</v>
      </c>
      <c r="E54" s="393" t="s">
        <v>161</v>
      </c>
      <c r="F54" s="393" t="s">
        <v>162</v>
      </c>
      <c r="G54" s="393" t="s">
        <v>607</v>
      </c>
      <c r="H54" s="376">
        <f>'MANAJEMEN BULANAN SETAHUN'!Z54</f>
        <v>10</v>
      </c>
      <c r="I54" s="36"/>
      <c r="J54" s="36"/>
      <c r="K54" s="36"/>
    </row>
    <row r="55" spans="1:11" ht="90" customHeight="1" x14ac:dyDescent="0.25">
      <c r="A55" s="381"/>
      <c r="B55" s="381" t="s">
        <v>500</v>
      </c>
      <c r="C55" s="381" t="s">
        <v>163</v>
      </c>
      <c r="D55" s="393" t="s">
        <v>164</v>
      </c>
      <c r="E55" s="393" t="s">
        <v>608</v>
      </c>
      <c r="F55" s="393" t="s">
        <v>609</v>
      </c>
      <c r="G55" s="393" t="s">
        <v>605</v>
      </c>
      <c r="H55" s="376">
        <f>'MANAJEMEN BULANAN SETAHUN'!Z55</f>
        <v>10</v>
      </c>
      <c r="I55" s="36"/>
      <c r="J55" s="36"/>
      <c r="K55" s="36"/>
    </row>
    <row r="56" spans="1:11" ht="97.5" customHeight="1" x14ac:dyDescent="0.25">
      <c r="A56" s="381"/>
      <c r="B56" s="381" t="s">
        <v>501</v>
      </c>
      <c r="C56" s="381" t="s">
        <v>165</v>
      </c>
      <c r="D56" s="393" t="s">
        <v>604</v>
      </c>
      <c r="E56" s="393" t="s">
        <v>610</v>
      </c>
      <c r="F56" s="393" t="s">
        <v>611</v>
      </c>
      <c r="G56" s="393" t="s">
        <v>606</v>
      </c>
      <c r="H56" s="376">
        <f>'MANAJEMEN BULANAN SETAHUN'!Z56</f>
        <v>10</v>
      </c>
      <c r="I56" s="36"/>
      <c r="J56" s="36"/>
      <c r="K56" s="36"/>
    </row>
    <row r="57" spans="1:11" ht="120" x14ac:dyDescent="0.25">
      <c r="A57" s="381"/>
      <c r="B57" s="381" t="s">
        <v>502</v>
      </c>
      <c r="C57" s="381" t="s">
        <v>166</v>
      </c>
      <c r="D57" s="393" t="s">
        <v>603</v>
      </c>
      <c r="E57" s="393" t="s">
        <v>610</v>
      </c>
      <c r="F57" s="393" t="s">
        <v>611</v>
      </c>
      <c r="G57" s="393" t="s">
        <v>134</v>
      </c>
      <c r="H57" s="376">
        <f>'MANAJEMEN BULANAN SETAHUN'!Z57</f>
        <v>10</v>
      </c>
      <c r="I57" s="36"/>
      <c r="J57" s="36"/>
      <c r="K57" s="36"/>
    </row>
    <row r="58" spans="1:11" ht="24" customHeight="1" x14ac:dyDescent="0.25">
      <c r="A58" s="19"/>
      <c r="B58" s="613" t="s">
        <v>167</v>
      </c>
      <c r="C58" s="19"/>
      <c r="D58" s="30"/>
      <c r="E58" s="30"/>
      <c r="F58" s="30"/>
      <c r="G58" s="30"/>
      <c r="H58" s="305">
        <f>AVERAGE(H54:H57)</f>
        <v>10</v>
      </c>
      <c r="I58" s="36"/>
      <c r="J58" s="36"/>
      <c r="K58" s="36"/>
    </row>
    <row r="59" spans="1:11" x14ac:dyDescent="0.25">
      <c r="A59" s="6"/>
      <c r="B59" s="6"/>
      <c r="C59" s="6"/>
      <c r="D59" s="134"/>
      <c r="E59" s="134"/>
      <c r="F59" s="134"/>
      <c r="G59" s="134"/>
      <c r="H59" s="376"/>
      <c r="I59" s="36"/>
      <c r="J59" s="36"/>
      <c r="K59" s="36"/>
    </row>
    <row r="60" spans="1:11" s="250" customFormat="1" ht="28.5" customHeight="1" x14ac:dyDescent="0.25">
      <c r="A60" s="145" t="s">
        <v>168</v>
      </c>
      <c r="B60" s="145"/>
      <c r="C60" s="145"/>
      <c r="D60" s="255"/>
      <c r="E60" s="255"/>
      <c r="F60" s="255"/>
      <c r="G60" s="255"/>
      <c r="H60" s="148"/>
      <c r="I60" s="208"/>
      <c r="J60" s="208"/>
      <c r="K60" s="208"/>
    </row>
    <row r="61" spans="1:11" ht="125.25" customHeight="1" x14ac:dyDescent="0.25">
      <c r="A61" s="290"/>
      <c r="B61" s="290" t="s">
        <v>494</v>
      </c>
      <c r="C61" s="290" t="s">
        <v>169</v>
      </c>
      <c r="D61" s="617" t="s">
        <v>118</v>
      </c>
      <c r="E61" s="617" t="s">
        <v>170</v>
      </c>
      <c r="F61" s="617" t="s">
        <v>171</v>
      </c>
      <c r="G61" s="617" t="s">
        <v>172</v>
      </c>
      <c r="H61" s="376">
        <f>'MANAJEMEN BULANAN SETAHUN'!Z61</f>
        <v>10</v>
      </c>
      <c r="I61" s="36"/>
      <c r="J61" s="36"/>
      <c r="K61" s="36"/>
    </row>
    <row r="62" spans="1:11" ht="49.5" customHeight="1" x14ac:dyDescent="0.25">
      <c r="A62" s="290"/>
      <c r="B62" s="290" t="s">
        <v>495</v>
      </c>
      <c r="C62" s="290" t="s">
        <v>173</v>
      </c>
      <c r="D62" s="617" t="s">
        <v>142</v>
      </c>
      <c r="E62" s="617" t="s">
        <v>174</v>
      </c>
      <c r="F62" s="617" t="s">
        <v>175</v>
      </c>
      <c r="G62" s="617" t="s">
        <v>176</v>
      </c>
      <c r="H62" s="376">
        <f>'MANAJEMEN BULANAN SETAHUN'!Z62</f>
        <v>10</v>
      </c>
      <c r="I62" s="36"/>
      <c r="J62" s="36"/>
      <c r="K62" s="36"/>
    </row>
    <row r="63" spans="1:11" ht="75" x14ac:dyDescent="0.25">
      <c r="A63" s="290"/>
      <c r="B63" s="290" t="s">
        <v>497</v>
      </c>
      <c r="C63" s="290" t="s">
        <v>177</v>
      </c>
      <c r="D63" s="617" t="s">
        <v>142</v>
      </c>
      <c r="E63" s="617" t="s">
        <v>178</v>
      </c>
      <c r="F63" s="617" t="s">
        <v>179</v>
      </c>
      <c r="G63" s="617" t="s">
        <v>176</v>
      </c>
      <c r="H63" s="376">
        <f>'MANAJEMEN BULANAN SETAHUN'!Z63</f>
        <v>10</v>
      </c>
      <c r="I63" s="36"/>
      <c r="J63" s="36"/>
      <c r="K63" s="36"/>
    </row>
    <row r="64" spans="1:11" ht="90" x14ac:dyDescent="0.25">
      <c r="A64" s="290"/>
      <c r="B64" s="290" t="s">
        <v>496</v>
      </c>
      <c r="C64" s="290" t="s">
        <v>180</v>
      </c>
      <c r="D64" s="617" t="s">
        <v>181</v>
      </c>
      <c r="E64" s="617" t="s">
        <v>182</v>
      </c>
      <c r="F64" s="617" t="s">
        <v>183</v>
      </c>
      <c r="G64" s="617" t="s">
        <v>184</v>
      </c>
      <c r="H64" s="376">
        <f>'MANAJEMEN BULANAN SETAHUN'!Z64</f>
        <v>10</v>
      </c>
      <c r="I64" s="36"/>
      <c r="J64" s="36"/>
      <c r="K64" s="36"/>
    </row>
    <row r="65" spans="1:11" ht="75" x14ac:dyDescent="0.25">
      <c r="A65" s="290"/>
      <c r="B65" s="290" t="s">
        <v>498</v>
      </c>
      <c r="C65" s="290" t="s">
        <v>185</v>
      </c>
      <c r="D65" s="617" t="s">
        <v>186</v>
      </c>
      <c r="E65" s="617"/>
      <c r="F65" s="617"/>
      <c r="G65" s="617" t="s">
        <v>184</v>
      </c>
      <c r="H65" s="376">
        <f>'MANAJEMEN BULANAN SETAHUN'!Z65</f>
        <v>10</v>
      </c>
      <c r="I65" s="36"/>
      <c r="J65" s="36"/>
      <c r="K65" s="36"/>
    </row>
    <row r="66" spans="1:11" ht="25.5" customHeight="1" x14ac:dyDescent="0.25">
      <c r="A66" s="19"/>
      <c r="B66" s="613" t="s">
        <v>643</v>
      </c>
      <c r="C66" s="19"/>
      <c r="D66" s="30"/>
      <c r="E66" s="30"/>
      <c r="F66" s="30"/>
      <c r="G66" s="30"/>
      <c r="H66" s="305">
        <f>AVERAGE(H61:H65)</f>
        <v>10</v>
      </c>
      <c r="I66" s="36"/>
      <c r="J66" s="36"/>
      <c r="K66" s="36"/>
    </row>
    <row r="67" spans="1:11" x14ac:dyDescent="0.25">
      <c r="A67" s="6"/>
      <c r="B67" s="614"/>
      <c r="C67" s="6"/>
      <c r="D67" s="134"/>
      <c r="E67" s="134"/>
      <c r="F67" s="134"/>
      <c r="G67" s="134"/>
      <c r="H67" s="376"/>
      <c r="I67" s="36"/>
      <c r="J67" s="36"/>
      <c r="K67" s="36"/>
    </row>
    <row r="68" spans="1:11" s="250" customFormat="1" ht="26.25" customHeight="1" x14ac:dyDescent="0.25">
      <c r="A68" s="145" t="s">
        <v>187</v>
      </c>
      <c r="B68" s="145"/>
      <c r="C68" s="145"/>
      <c r="D68" s="253"/>
      <c r="E68" s="253"/>
      <c r="F68" s="253"/>
      <c r="G68" s="253"/>
      <c r="H68" s="148"/>
      <c r="I68" s="208"/>
      <c r="J68" s="208"/>
      <c r="K68" s="208"/>
    </row>
    <row r="69" spans="1:11" ht="120" x14ac:dyDescent="0.25">
      <c r="A69" s="386"/>
      <c r="B69" s="386" t="s">
        <v>188</v>
      </c>
      <c r="C69" s="386" t="s">
        <v>189</v>
      </c>
      <c r="D69" s="615" t="s">
        <v>190</v>
      </c>
      <c r="E69" s="615" t="s">
        <v>191</v>
      </c>
      <c r="F69" s="615" t="s">
        <v>192</v>
      </c>
      <c r="G69" s="615" t="s">
        <v>193</v>
      </c>
      <c r="H69" s="376">
        <f>'MANAJEMEN BULANAN SETAHUN'!Z69</f>
        <v>7</v>
      </c>
      <c r="I69" s="36"/>
      <c r="J69" s="36"/>
      <c r="K69" s="36"/>
    </row>
    <row r="70" spans="1:11" ht="105" x14ac:dyDescent="0.25">
      <c r="A70" s="386"/>
      <c r="B70" s="386" t="s">
        <v>194</v>
      </c>
      <c r="C70" s="386" t="s">
        <v>195</v>
      </c>
      <c r="D70" s="615" t="s">
        <v>190</v>
      </c>
      <c r="E70" s="615" t="s">
        <v>191</v>
      </c>
      <c r="F70" s="615" t="s">
        <v>192</v>
      </c>
      <c r="G70" s="615" t="s">
        <v>193</v>
      </c>
      <c r="H70" s="376">
        <f>'MANAJEMEN BULANAN SETAHUN'!Z70</f>
        <v>7</v>
      </c>
      <c r="I70" s="36"/>
      <c r="J70" s="36"/>
      <c r="K70" s="36"/>
    </row>
    <row r="71" spans="1:11" ht="81" customHeight="1" x14ac:dyDescent="0.25">
      <c r="A71" s="386"/>
      <c r="B71" s="386" t="s">
        <v>196</v>
      </c>
      <c r="C71" s="386" t="s">
        <v>197</v>
      </c>
      <c r="D71" s="615" t="s">
        <v>190</v>
      </c>
      <c r="E71" s="615" t="s">
        <v>191</v>
      </c>
      <c r="F71" s="615" t="s">
        <v>199</v>
      </c>
      <c r="G71" s="1016" t="s">
        <v>200</v>
      </c>
      <c r="H71" s="376">
        <f>'MANAJEMEN BULANAN SETAHUN'!Z71</f>
        <v>7</v>
      </c>
      <c r="I71" s="36"/>
      <c r="J71" s="36"/>
      <c r="K71" s="36"/>
    </row>
    <row r="72" spans="1:11" ht="105" x14ac:dyDescent="0.25">
      <c r="A72" s="386"/>
      <c r="B72" s="386"/>
      <c r="C72" s="386" t="s">
        <v>198</v>
      </c>
      <c r="D72" s="615"/>
      <c r="E72" s="615"/>
      <c r="F72" s="615"/>
      <c r="G72" s="1016"/>
      <c r="H72" s="376">
        <f>'MANAJEMEN BULANAN SETAHUN'!Z72</f>
        <v>7</v>
      </c>
      <c r="I72" s="36"/>
      <c r="J72" s="36"/>
      <c r="K72" s="36"/>
    </row>
    <row r="73" spans="1:11" ht="105" x14ac:dyDescent="0.25">
      <c r="A73" s="386"/>
      <c r="B73" s="386" t="s">
        <v>201</v>
      </c>
      <c r="C73" s="386" t="s">
        <v>202</v>
      </c>
      <c r="D73" s="615" t="s">
        <v>203</v>
      </c>
      <c r="E73" s="615" t="s">
        <v>204</v>
      </c>
      <c r="F73" s="395" t="s">
        <v>205</v>
      </c>
      <c r="G73" s="615" t="s">
        <v>200</v>
      </c>
      <c r="H73" s="376">
        <f>'MANAJEMEN BULANAN SETAHUN'!Z73</f>
        <v>7</v>
      </c>
      <c r="I73" s="36"/>
      <c r="J73" s="36"/>
      <c r="K73" s="36"/>
    </row>
    <row r="74" spans="1:11" ht="150" x14ac:dyDescent="0.25">
      <c r="A74" s="386"/>
      <c r="B74" s="386" t="s">
        <v>206</v>
      </c>
      <c r="C74" s="396" t="s">
        <v>207</v>
      </c>
      <c r="D74" s="615" t="s">
        <v>208</v>
      </c>
      <c r="E74" s="615" t="s">
        <v>191</v>
      </c>
      <c r="F74" s="615" t="s">
        <v>199</v>
      </c>
      <c r="G74" s="615" t="s">
        <v>209</v>
      </c>
      <c r="H74" s="376">
        <f>'MANAJEMEN BULANAN SETAHUN'!Z74</f>
        <v>7</v>
      </c>
      <c r="I74" s="36"/>
      <c r="J74" s="36"/>
      <c r="K74" s="36"/>
    </row>
    <row r="75" spans="1:11" ht="75" x14ac:dyDescent="0.25">
      <c r="A75" s="386"/>
      <c r="B75" s="386" t="s">
        <v>210</v>
      </c>
      <c r="C75" s="386" t="s">
        <v>211</v>
      </c>
      <c r="D75" s="395" t="s">
        <v>212</v>
      </c>
      <c r="E75" s="395" t="s">
        <v>213</v>
      </c>
      <c r="F75" s="615" t="s">
        <v>214</v>
      </c>
      <c r="G75" s="615" t="s">
        <v>215</v>
      </c>
      <c r="H75" s="376">
        <f>'MANAJEMEN BULANAN SETAHUN'!Z75</f>
        <v>10</v>
      </c>
      <c r="I75" s="36"/>
      <c r="J75" s="36"/>
      <c r="K75" s="36"/>
    </row>
    <row r="76" spans="1:11" ht="135" x14ac:dyDescent="0.25">
      <c r="A76" s="386"/>
      <c r="B76" s="386" t="s">
        <v>853</v>
      </c>
      <c r="C76" s="397" t="s">
        <v>852</v>
      </c>
      <c r="D76" s="395" t="s">
        <v>212</v>
      </c>
      <c r="E76" s="395" t="s">
        <v>213</v>
      </c>
      <c r="F76" s="615" t="s">
        <v>214</v>
      </c>
      <c r="G76" s="615" t="s">
        <v>215</v>
      </c>
      <c r="H76" s="376">
        <f>'MANAJEMEN BULANAN SETAHUN'!Z76</f>
        <v>7</v>
      </c>
      <c r="I76" s="36"/>
      <c r="J76" s="36"/>
      <c r="K76" s="36"/>
    </row>
    <row r="77" spans="1:11" ht="195" x14ac:dyDescent="0.25">
      <c r="A77" s="386"/>
      <c r="B77" s="386" t="s">
        <v>216</v>
      </c>
      <c r="C77" s="397" t="s">
        <v>217</v>
      </c>
      <c r="D77" s="615" t="s">
        <v>190</v>
      </c>
      <c r="E77" s="615" t="s">
        <v>191</v>
      </c>
      <c r="F77" s="615" t="s">
        <v>192</v>
      </c>
      <c r="G77" s="615" t="s">
        <v>193</v>
      </c>
      <c r="H77" s="376">
        <f>'MANAJEMEN BULANAN SETAHUN'!Z77</f>
        <v>10</v>
      </c>
      <c r="I77" s="36"/>
      <c r="J77" s="36"/>
      <c r="K77" s="36"/>
    </row>
    <row r="78" spans="1:11" ht="165" x14ac:dyDescent="0.25">
      <c r="A78" s="386"/>
      <c r="B78" s="386" t="s">
        <v>218</v>
      </c>
      <c r="C78" s="398" t="s">
        <v>219</v>
      </c>
      <c r="D78" s="395" t="s">
        <v>220</v>
      </c>
      <c r="E78" s="395" t="s">
        <v>191</v>
      </c>
      <c r="F78" s="615" t="s">
        <v>199</v>
      </c>
      <c r="G78" s="615" t="s">
        <v>209</v>
      </c>
      <c r="H78" s="376">
        <f>'MANAJEMEN BULANAN SETAHUN'!Z78</f>
        <v>10</v>
      </c>
      <c r="I78" s="36"/>
      <c r="J78" s="36"/>
      <c r="K78" s="36"/>
    </row>
    <row r="79" spans="1:11" ht="120" x14ac:dyDescent="0.25">
      <c r="A79" s="386"/>
      <c r="B79" s="386" t="s">
        <v>221</v>
      </c>
      <c r="C79" s="386" t="s">
        <v>222</v>
      </c>
      <c r="D79" s="395" t="s">
        <v>220</v>
      </c>
      <c r="E79" s="395" t="s">
        <v>191</v>
      </c>
      <c r="F79" s="615" t="s">
        <v>199</v>
      </c>
      <c r="G79" s="615" t="s">
        <v>209</v>
      </c>
      <c r="H79" s="376">
        <f>'MANAJEMEN BULANAN SETAHUN'!Z79</f>
        <v>10</v>
      </c>
      <c r="I79" s="36"/>
      <c r="J79" s="36"/>
      <c r="K79" s="36"/>
    </row>
    <row r="80" spans="1:11" ht="120" x14ac:dyDescent="0.25">
      <c r="A80" s="386"/>
      <c r="B80" s="386" t="s">
        <v>223</v>
      </c>
      <c r="C80" s="386" t="s">
        <v>224</v>
      </c>
      <c r="D80" s="395" t="s">
        <v>142</v>
      </c>
      <c r="E80" s="395" t="s">
        <v>225</v>
      </c>
      <c r="F80" s="615" t="s">
        <v>214</v>
      </c>
      <c r="G80" s="615" t="s">
        <v>209</v>
      </c>
      <c r="H80" s="376">
        <f>'MANAJEMEN BULANAN SETAHUN'!Z80</f>
        <v>10</v>
      </c>
      <c r="I80" s="36"/>
      <c r="J80" s="36"/>
      <c r="K80" s="36"/>
    </row>
    <row r="81" spans="1:11" ht="150" x14ac:dyDescent="0.25">
      <c r="A81" s="386"/>
      <c r="B81" s="386" t="s">
        <v>226</v>
      </c>
      <c r="C81" s="396" t="s">
        <v>227</v>
      </c>
      <c r="D81" s="395" t="s">
        <v>142</v>
      </c>
      <c r="E81" s="395" t="s">
        <v>225</v>
      </c>
      <c r="F81" s="615" t="s">
        <v>214</v>
      </c>
      <c r="G81" s="615" t="s">
        <v>209</v>
      </c>
      <c r="H81" s="376">
        <f>'MANAJEMEN BULANAN SETAHUN'!Z81</f>
        <v>10</v>
      </c>
      <c r="I81" s="36"/>
      <c r="J81" s="36"/>
      <c r="K81" s="36"/>
    </row>
    <row r="82" spans="1:11" ht="105" x14ac:dyDescent="0.25">
      <c r="A82" s="386"/>
      <c r="B82" s="386" t="s">
        <v>228</v>
      </c>
      <c r="C82" s="386" t="s">
        <v>229</v>
      </c>
      <c r="D82" s="395" t="s">
        <v>142</v>
      </c>
      <c r="E82" s="395" t="s">
        <v>225</v>
      </c>
      <c r="F82" s="615" t="s">
        <v>214</v>
      </c>
      <c r="G82" s="615" t="s">
        <v>215</v>
      </c>
      <c r="H82" s="376">
        <f>'MANAJEMEN BULANAN SETAHUN'!Z82</f>
        <v>10</v>
      </c>
      <c r="I82" s="36"/>
      <c r="J82" s="36"/>
      <c r="K82" s="36"/>
    </row>
    <row r="83" spans="1:11" ht="35.25" customHeight="1" x14ac:dyDescent="0.25">
      <c r="A83" s="386"/>
      <c r="B83" s="386" t="s">
        <v>230</v>
      </c>
      <c r="C83" s="399"/>
      <c r="D83" s="395"/>
      <c r="E83" s="395"/>
      <c r="F83" s="1016"/>
      <c r="G83" s="1016"/>
      <c r="H83" s="376"/>
      <c r="I83" s="36"/>
      <c r="J83" s="36"/>
      <c r="K83" s="36"/>
    </row>
    <row r="84" spans="1:11" ht="127.5" customHeight="1" x14ac:dyDescent="0.25">
      <c r="A84" s="386"/>
      <c r="B84" s="386" t="s">
        <v>231</v>
      </c>
      <c r="C84" s="387" t="s">
        <v>232</v>
      </c>
      <c r="D84" s="395" t="s">
        <v>142</v>
      </c>
      <c r="E84" s="395" t="s">
        <v>225</v>
      </c>
      <c r="F84" s="615" t="s">
        <v>214</v>
      </c>
      <c r="G84" s="615" t="s">
        <v>215</v>
      </c>
      <c r="H84" s="376">
        <f>'MANAJEMEN BULANAN SETAHUN'!Z84</f>
        <v>7</v>
      </c>
      <c r="I84" s="36"/>
      <c r="J84" s="36"/>
      <c r="K84" s="36"/>
    </row>
    <row r="85" spans="1:11" ht="120" x14ac:dyDescent="0.25">
      <c r="A85" s="386"/>
      <c r="B85" s="386" t="s">
        <v>233</v>
      </c>
      <c r="C85" s="386" t="s">
        <v>234</v>
      </c>
      <c r="D85" s="395" t="s">
        <v>142</v>
      </c>
      <c r="E85" s="395" t="s">
        <v>225</v>
      </c>
      <c r="F85" s="615" t="s">
        <v>214</v>
      </c>
      <c r="G85" s="615" t="s">
        <v>215</v>
      </c>
      <c r="H85" s="376">
        <f>'MANAJEMEN BULANAN SETAHUN'!Z85</f>
        <v>7</v>
      </c>
      <c r="I85" s="36"/>
      <c r="J85" s="36"/>
      <c r="K85" s="36"/>
    </row>
    <row r="86" spans="1:11" ht="135" x14ac:dyDescent="0.25">
      <c r="A86" s="386"/>
      <c r="B86" s="386" t="s">
        <v>235</v>
      </c>
      <c r="C86" s="386" t="s">
        <v>236</v>
      </c>
      <c r="D86" s="395" t="s">
        <v>142</v>
      </c>
      <c r="E86" s="395" t="s">
        <v>225</v>
      </c>
      <c r="F86" s="615" t="s">
        <v>237</v>
      </c>
      <c r="G86" s="615" t="s">
        <v>209</v>
      </c>
      <c r="H86" s="376">
        <f>'MANAJEMEN BULANAN SETAHUN'!Z86</f>
        <v>10</v>
      </c>
      <c r="I86" s="36"/>
      <c r="J86" s="36"/>
      <c r="K86" s="36"/>
    </row>
    <row r="87" spans="1:11" ht="255" x14ac:dyDescent="0.25">
      <c r="A87" s="386"/>
      <c r="B87" s="386" t="s">
        <v>238</v>
      </c>
      <c r="C87" s="386" t="s">
        <v>239</v>
      </c>
      <c r="D87" s="395" t="s">
        <v>220</v>
      </c>
      <c r="E87" s="395" t="s">
        <v>191</v>
      </c>
      <c r="F87" s="615" t="s">
        <v>199</v>
      </c>
      <c r="G87" s="615" t="s">
        <v>209</v>
      </c>
      <c r="H87" s="376">
        <f>'MANAJEMEN BULANAN SETAHUN'!Z87</f>
        <v>7</v>
      </c>
      <c r="I87" s="36"/>
      <c r="J87" s="36"/>
      <c r="K87" s="36"/>
    </row>
    <row r="88" spans="1:11" ht="45" x14ac:dyDescent="0.25">
      <c r="A88" s="386"/>
      <c r="B88" s="386" t="s">
        <v>240</v>
      </c>
      <c r="C88" s="386" t="s">
        <v>241</v>
      </c>
      <c r="D88" s="395" t="s">
        <v>142</v>
      </c>
      <c r="E88" s="395" t="s">
        <v>225</v>
      </c>
      <c r="F88" s="615" t="s">
        <v>237</v>
      </c>
      <c r="G88" s="615" t="s">
        <v>209</v>
      </c>
      <c r="H88" s="376">
        <f>'MANAJEMEN BULANAN SETAHUN'!Z88</f>
        <v>10</v>
      </c>
      <c r="I88" s="36"/>
      <c r="J88" s="36"/>
      <c r="K88" s="36"/>
    </row>
    <row r="89" spans="1:11" ht="90" x14ac:dyDescent="0.25">
      <c r="A89" s="386"/>
      <c r="B89" s="386" t="s">
        <v>242</v>
      </c>
      <c r="C89" s="386" t="s">
        <v>243</v>
      </c>
      <c r="D89" s="395" t="s">
        <v>142</v>
      </c>
      <c r="E89" s="395" t="s">
        <v>244</v>
      </c>
      <c r="F89" s="615" t="s">
        <v>237</v>
      </c>
      <c r="G89" s="615" t="s">
        <v>245</v>
      </c>
      <c r="H89" s="376">
        <f>'MANAJEMEN BULANAN SETAHUN'!Z89</f>
        <v>10</v>
      </c>
      <c r="I89" s="36"/>
      <c r="J89" s="36"/>
      <c r="K89" s="36"/>
    </row>
    <row r="90" spans="1:11" ht="105" x14ac:dyDescent="0.25">
      <c r="A90" s="386"/>
      <c r="B90" s="386" t="s">
        <v>246</v>
      </c>
      <c r="C90" s="386" t="s">
        <v>247</v>
      </c>
      <c r="D90" s="395" t="s">
        <v>142</v>
      </c>
      <c r="E90" s="395" t="s">
        <v>248</v>
      </c>
      <c r="F90" s="615" t="s">
        <v>213</v>
      </c>
      <c r="G90" s="615" t="s">
        <v>249</v>
      </c>
      <c r="H90" s="376">
        <f>'MANAJEMEN BULANAN SETAHUN'!Z90</f>
        <v>10</v>
      </c>
      <c r="I90" s="36"/>
      <c r="J90" s="36"/>
      <c r="K90" s="36"/>
    </row>
    <row r="91" spans="1:11" ht="90" x14ac:dyDescent="0.25">
      <c r="A91" s="386"/>
      <c r="B91" s="386" t="s">
        <v>250</v>
      </c>
      <c r="C91" s="386" t="s">
        <v>251</v>
      </c>
      <c r="D91" s="395" t="s">
        <v>142</v>
      </c>
      <c r="E91" s="395" t="s">
        <v>248</v>
      </c>
      <c r="F91" s="615" t="s">
        <v>213</v>
      </c>
      <c r="G91" s="615" t="s">
        <v>209</v>
      </c>
      <c r="H91" s="376">
        <f>'MANAJEMEN BULANAN SETAHUN'!Z91</f>
        <v>10</v>
      </c>
      <c r="I91" s="36"/>
      <c r="J91" s="36"/>
      <c r="K91" s="36"/>
    </row>
    <row r="92" spans="1:11" ht="90" x14ac:dyDescent="0.25">
      <c r="A92" s="386"/>
      <c r="B92" s="386" t="s">
        <v>252</v>
      </c>
      <c r="C92" s="386" t="s">
        <v>253</v>
      </c>
      <c r="D92" s="395" t="s">
        <v>142</v>
      </c>
      <c r="E92" s="395" t="s">
        <v>244</v>
      </c>
      <c r="F92" s="615" t="s">
        <v>214</v>
      </c>
      <c r="G92" s="615" t="s">
        <v>215</v>
      </c>
      <c r="H92" s="376">
        <f>'MANAJEMEN BULANAN SETAHUN'!Z92</f>
        <v>10</v>
      </c>
      <c r="I92" s="36"/>
      <c r="J92" s="36"/>
      <c r="K92" s="36"/>
    </row>
    <row r="93" spans="1:11" ht="30.75" customHeight="1" x14ac:dyDescent="0.25">
      <c r="A93" s="386"/>
      <c r="B93" s="400" t="s">
        <v>254</v>
      </c>
      <c r="C93" s="386"/>
      <c r="D93" s="615"/>
      <c r="E93" s="615"/>
      <c r="F93" s="615"/>
      <c r="G93" s="615"/>
      <c r="H93" s="376">
        <f>'MANAJEMEN BULANAN SETAHUN'!Z93</f>
        <v>0</v>
      </c>
      <c r="I93" s="36"/>
      <c r="J93" s="36"/>
      <c r="K93" s="36"/>
    </row>
    <row r="94" spans="1:11" ht="135" x14ac:dyDescent="0.25">
      <c r="A94" s="386"/>
      <c r="B94" s="386" t="s">
        <v>255</v>
      </c>
      <c r="C94" s="386" t="s">
        <v>256</v>
      </c>
      <c r="D94" s="395" t="s">
        <v>142</v>
      </c>
      <c r="E94" s="395" t="s">
        <v>244</v>
      </c>
      <c r="F94" s="615" t="s">
        <v>214</v>
      </c>
      <c r="G94" s="615" t="s">
        <v>215</v>
      </c>
      <c r="H94" s="376">
        <f>'MANAJEMEN BULANAN SETAHUN'!Z94</f>
        <v>10</v>
      </c>
      <c r="I94" s="36"/>
      <c r="J94" s="36"/>
      <c r="K94" s="36"/>
    </row>
    <row r="95" spans="1:11" ht="150" x14ac:dyDescent="0.25">
      <c r="A95" s="386"/>
      <c r="B95" s="386" t="s">
        <v>257</v>
      </c>
      <c r="C95" s="386" t="s">
        <v>258</v>
      </c>
      <c r="D95" s="395" t="s">
        <v>142</v>
      </c>
      <c r="E95" s="395" t="s">
        <v>244</v>
      </c>
      <c r="F95" s="615" t="s">
        <v>214</v>
      </c>
      <c r="G95" s="615" t="s">
        <v>215</v>
      </c>
      <c r="H95" s="376">
        <f>'MANAJEMEN BULANAN SETAHUN'!Z95</f>
        <v>10</v>
      </c>
      <c r="I95" s="36"/>
      <c r="J95" s="36"/>
      <c r="K95" s="36"/>
    </row>
    <row r="96" spans="1:11" ht="90" x14ac:dyDescent="0.25">
      <c r="A96" s="386"/>
      <c r="B96" s="386" t="s">
        <v>259</v>
      </c>
      <c r="C96" s="386" t="s">
        <v>260</v>
      </c>
      <c r="D96" s="395" t="s">
        <v>261</v>
      </c>
      <c r="E96" s="395" t="s">
        <v>262</v>
      </c>
      <c r="F96" s="615" t="s">
        <v>213</v>
      </c>
      <c r="G96" s="615" t="s">
        <v>249</v>
      </c>
      <c r="H96" s="376">
        <f>'MANAJEMEN BULANAN SETAHUN'!Z96</f>
        <v>10</v>
      </c>
      <c r="I96" s="36"/>
      <c r="J96" s="36"/>
      <c r="K96" s="36"/>
    </row>
    <row r="97" spans="1:11" ht="90" x14ac:dyDescent="0.25">
      <c r="A97" s="386"/>
      <c r="B97" s="386" t="s">
        <v>263</v>
      </c>
      <c r="C97" s="386" t="s">
        <v>264</v>
      </c>
      <c r="D97" s="395" t="s">
        <v>265</v>
      </c>
      <c r="E97" s="395" t="s">
        <v>262</v>
      </c>
      <c r="F97" s="615" t="s">
        <v>213</v>
      </c>
      <c r="G97" s="615" t="s">
        <v>249</v>
      </c>
      <c r="H97" s="376">
        <f>'MANAJEMEN BULANAN SETAHUN'!Z97</f>
        <v>10</v>
      </c>
      <c r="I97" s="36"/>
      <c r="J97" s="36"/>
      <c r="K97" s="36"/>
    </row>
    <row r="98" spans="1:11" ht="75" x14ac:dyDescent="0.25">
      <c r="A98" s="386"/>
      <c r="B98" s="386" t="s">
        <v>266</v>
      </c>
      <c r="C98" s="399" t="s">
        <v>267</v>
      </c>
      <c r="D98" s="615" t="s">
        <v>268</v>
      </c>
      <c r="E98" s="395" t="s">
        <v>269</v>
      </c>
      <c r="F98" s="395" t="s">
        <v>270</v>
      </c>
      <c r="G98" s="615" t="s">
        <v>271</v>
      </c>
      <c r="H98" s="376">
        <f>'MANAJEMEN BULANAN SETAHUN'!Z98</f>
        <v>10</v>
      </c>
      <c r="I98" s="36"/>
      <c r="J98" s="36"/>
      <c r="K98" s="36"/>
    </row>
    <row r="99" spans="1:11" ht="26.25" customHeight="1" x14ac:dyDescent="0.25">
      <c r="A99" s="19"/>
      <c r="B99" s="613" t="s">
        <v>272</v>
      </c>
      <c r="C99" s="24"/>
      <c r="D99" s="616"/>
      <c r="E99" s="616"/>
      <c r="F99" s="1017"/>
      <c r="G99" s="1017"/>
      <c r="H99" s="456">
        <f>AVERAGE(H69:H98)</f>
        <v>8.6206896551724146</v>
      </c>
      <c r="I99" s="36"/>
      <c r="J99" s="36"/>
      <c r="K99" s="36"/>
    </row>
    <row r="100" spans="1:11" x14ac:dyDescent="0.25">
      <c r="A100" s="6"/>
      <c r="B100" s="6"/>
      <c r="C100" s="612"/>
      <c r="D100" s="137"/>
      <c r="E100" s="137"/>
      <c r="F100" s="137"/>
      <c r="G100" s="137"/>
      <c r="H100" s="376"/>
      <c r="I100" s="36"/>
      <c r="J100" s="36"/>
      <c r="K100" s="36"/>
    </row>
    <row r="101" spans="1:11" s="250" customFormat="1" ht="26.25" customHeight="1" x14ac:dyDescent="0.25">
      <c r="A101" s="145" t="s">
        <v>273</v>
      </c>
      <c r="B101" s="145"/>
      <c r="C101" s="252"/>
      <c r="D101" s="262"/>
      <c r="E101" s="262"/>
      <c r="F101" s="262"/>
      <c r="G101" s="262"/>
      <c r="H101" s="148"/>
      <c r="I101" s="208"/>
      <c r="J101" s="208"/>
      <c r="K101" s="208"/>
    </row>
    <row r="102" spans="1:11" ht="45" x14ac:dyDescent="0.25">
      <c r="A102" s="384"/>
      <c r="B102" s="384" t="s">
        <v>274</v>
      </c>
      <c r="C102" s="401" t="s">
        <v>275</v>
      </c>
      <c r="D102" s="402" t="s">
        <v>276</v>
      </c>
      <c r="E102" s="402"/>
      <c r="F102" s="402" t="s">
        <v>277</v>
      </c>
      <c r="G102" s="402" t="s">
        <v>278</v>
      </c>
      <c r="H102" s="376">
        <f>'MANAJEMEN BULANAN SETAHUN'!Z102</f>
        <v>7</v>
      </c>
      <c r="I102" s="36"/>
      <c r="J102" s="36"/>
      <c r="K102" s="36"/>
    </row>
    <row r="103" spans="1:11" ht="90" x14ac:dyDescent="0.25">
      <c r="A103" s="384"/>
      <c r="B103" s="384" t="s">
        <v>279</v>
      </c>
      <c r="C103" s="401" t="s">
        <v>280</v>
      </c>
      <c r="D103" s="403" t="s">
        <v>281</v>
      </c>
      <c r="E103" s="402" t="s">
        <v>282</v>
      </c>
      <c r="F103" s="402" t="s">
        <v>283</v>
      </c>
      <c r="G103" s="402" t="s">
        <v>284</v>
      </c>
      <c r="H103" s="376">
        <f>'MANAJEMEN BULANAN SETAHUN'!Z103</f>
        <v>10</v>
      </c>
      <c r="I103" s="36"/>
      <c r="J103" s="36"/>
      <c r="K103" s="36"/>
    </row>
    <row r="104" spans="1:11" ht="30" customHeight="1" x14ac:dyDescent="0.25">
      <c r="A104" s="384"/>
      <c r="B104" s="384" t="s">
        <v>285</v>
      </c>
      <c r="C104" s="401" t="s">
        <v>286</v>
      </c>
      <c r="D104" s="402" t="s">
        <v>287</v>
      </c>
      <c r="E104" s="402" t="s">
        <v>288</v>
      </c>
      <c r="F104" s="402" t="s">
        <v>289</v>
      </c>
      <c r="G104" s="402" t="s">
        <v>290</v>
      </c>
      <c r="H104" s="376">
        <f>'MANAJEMEN BULANAN SETAHUN'!Z104</f>
        <v>7</v>
      </c>
      <c r="I104" s="36"/>
      <c r="J104" s="36"/>
      <c r="K104" s="36"/>
    </row>
    <row r="105" spans="1:11" ht="120" x14ac:dyDescent="0.25">
      <c r="A105" s="384"/>
      <c r="B105" s="384" t="s">
        <v>291</v>
      </c>
      <c r="C105" s="401" t="s">
        <v>292</v>
      </c>
      <c r="D105" s="402" t="s">
        <v>293</v>
      </c>
      <c r="E105" s="402" t="s">
        <v>294</v>
      </c>
      <c r="F105" s="402" t="s">
        <v>295</v>
      </c>
      <c r="G105" s="403" t="s">
        <v>296</v>
      </c>
      <c r="H105" s="376">
        <f>'MANAJEMEN BULANAN SETAHUN'!Z105</f>
        <v>7</v>
      </c>
      <c r="I105" s="36"/>
      <c r="J105" s="36"/>
      <c r="K105" s="36"/>
    </row>
    <row r="106" spans="1:11" ht="81" customHeight="1" x14ac:dyDescent="0.25">
      <c r="A106" s="384"/>
      <c r="B106" s="384" t="s">
        <v>297</v>
      </c>
      <c r="C106" s="401" t="s">
        <v>298</v>
      </c>
      <c r="D106" s="402" t="s">
        <v>293</v>
      </c>
      <c r="E106" s="402" t="s">
        <v>294</v>
      </c>
      <c r="F106" s="402" t="s">
        <v>295</v>
      </c>
      <c r="G106" s="403" t="s">
        <v>296</v>
      </c>
      <c r="H106" s="376">
        <f>'MANAJEMEN BULANAN SETAHUN'!Z106</f>
        <v>10</v>
      </c>
      <c r="I106" s="36"/>
      <c r="J106" s="36"/>
      <c r="K106" s="36"/>
    </row>
    <row r="107" spans="1:11" ht="75" x14ac:dyDescent="0.25">
      <c r="A107" s="384"/>
      <c r="B107" s="384" t="s">
        <v>299</v>
      </c>
      <c r="C107" s="384" t="s">
        <v>300</v>
      </c>
      <c r="D107" s="402" t="s">
        <v>293</v>
      </c>
      <c r="E107" s="402" t="s">
        <v>294</v>
      </c>
      <c r="F107" s="402" t="s">
        <v>295</v>
      </c>
      <c r="G107" s="403" t="s">
        <v>296</v>
      </c>
      <c r="H107" s="376">
        <f>'MANAJEMEN BULANAN SETAHUN'!Z107</f>
        <v>10</v>
      </c>
      <c r="I107" s="36"/>
      <c r="J107" s="36"/>
      <c r="K107" s="36"/>
    </row>
    <row r="108" spans="1:11" ht="77.25" customHeight="1" x14ac:dyDescent="0.25">
      <c r="A108" s="384"/>
      <c r="B108" s="384" t="s">
        <v>301</v>
      </c>
      <c r="C108" s="384" t="s">
        <v>302</v>
      </c>
      <c r="D108" s="402" t="s">
        <v>293</v>
      </c>
      <c r="E108" s="402" t="s">
        <v>294</v>
      </c>
      <c r="F108" s="402" t="s">
        <v>295</v>
      </c>
      <c r="G108" s="403" t="s">
        <v>296</v>
      </c>
      <c r="H108" s="376">
        <f>'MANAJEMEN BULANAN SETAHUN'!Z108</f>
        <v>7</v>
      </c>
      <c r="I108" s="36"/>
      <c r="J108" s="36"/>
      <c r="K108" s="36"/>
    </row>
    <row r="109" spans="1:11" ht="90" x14ac:dyDescent="0.25">
      <c r="A109" s="384"/>
      <c r="B109" s="384" t="s">
        <v>303</v>
      </c>
      <c r="C109" s="401" t="s">
        <v>304</v>
      </c>
      <c r="D109" s="402" t="s">
        <v>293</v>
      </c>
      <c r="E109" s="402" t="s">
        <v>294</v>
      </c>
      <c r="F109" s="402" t="s">
        <v>295</v>
      </c>
      <c r="G109" s="403" t="s">
        <v>296</v>
      </c>
      <c r="H109" s="376">
        <f>'MANAJEMEN BULANAN SETAHUN'!Z109</f>
        <v>7</v>
      </c>
      <c r="I109" s="36"/>
      <c r="J109" s="36"/>
      <c r="K109" s="36"/>
    </row>
    <row r="110" spans="1:11" ht="28.5" customHeight="1" x14ac:dyDescent="0.25">
      <c r="A110" s="19"/>
      <c r="B110" s="613" t="s">
        <v>305</v>
      </c>
      <c r="C110" s="24"/>
      <c r="D110" s="616"/>
      <c r="E110" s="616"/>
      <c r="F110" s="616"/>
      <c r="G110" s="616"/>
      <c r="H110" s="643">
        <f>AVERAGE(H102:H109)</f>
        <v>8.125</v>
      </c>
      <c r="I110" s="36"/>
      <c r="J110" s="36"/>
      <c r="K110" s="36"/>
    </row>
    <row r="111" spans="1:11" s="363" customFormat="1" ht="68.25" customHeight="1" x14ac:dyDescent="0.25">
      <c r="A111" s="364"/>
      <c r="B111" s="364"/>
      <c r="C111" s="364"/>
      <c r="D111" s="444"/>
      <c r="E111" s="444"/>
      <c r="F111" s="444"/>
      <c r="G111" s="444"/>
      <c r="H111" s="451"/>
      <c r="I111" s="36"/>
      <c r="J111" s="36"/>
      <c r="K111" s="36"/>
    </row>
    <row r="112" spans="1:11" s="250" customFormat="1" ht="30" customHeight="1" x14ac:dyDescent="0.25">
      <c r="A112" s="385" t="s">
        <v>306</v>
      </c>
      <c r="B112" s="385"/>
      <c r="C112" s="385"/>
      <c r="D112" s="404"/>
      <c r="E112" s="380"/>
      <c r="F112" s="442"/>
      <c r="G112" s="442"/>
      <c r="H112" s="376"/>
      <c r="I112" s="208"/>
      <c r="J112" s="208"/>
      <c r="K112" s="208"/>
    </row>
    <row r="113" spans="1:11" x14ac:dyDescent="0.25">
      <c r="A113" s="385"/>
      <c r="B113" s="385"/>
      <c r="C113" s="385"/>
      <c r="D113" s="404"/>
      <c r="E113" s="455"/>
      <c r="F113" s="442"/>
      <c r="G113" s="442"/>
      <c r="H113" s="376"/>
      <c r="I113" s="36"/>
      <c r="J113" s="36"/>
      <c r="K113" s="36"/>
    </row>
    <row r="114" spans="1:11" ht="80.25" customHeight="1" x14ac:dyDescent="0.25">
      <c r="A114" s="385"/>
      <c r="B114" s="380" t="s">
        <v>307</v>
      </c>
      <c r="C114" s="380" t="s">
        <v>308</v>
      </c>
      <c r="D114" s="442" t="s">
        <v>309</v>
      </c>
      <c r="E114" s="442" t="s">
        <v>310</v>
      </c>
      <c r="F114" s="442" t="s">
        <v>311</v>
      </c>
      <c r="G114" s="442" t="s">
        <v>312</v>
      </c>
      <c r="H114" s="376">
        <f>'MANAJEMEN BULANAN SETAHUN'!Z114</f>
        <v>10</v>
      </c>
      <c r="I114" s="36"/>
      <c r="J114" s="36"/>
      <c r="K114" s="36"/>
    </row>
    <row r="115" spans="1:11" ht="75" x14ac:dyDescent="0.25">
      <c r="A115" s="385"/>
      <c r="B115" s="380" t="s">
        <v>313</v>
      </c>
      <c r="C115" s="380" t="s">
        <v>314</v>
      </c>
      <c r="D115" s="442" t="s">
        <v>309</v>
      </c>
      <c r="E115" s="442" t="s">
        <v>310</v>
      </c>
      <c r="F115" s="442" t="s">
        <v>311</v>
      </c>
      <c r="G115" s="442" t="s">
        <v>312</v>
      </c>
      <c r="H115" s="376">
        <f>'MANAJEMEN BULANAN SETAHUN'!Z115</f>
        <v>10</v>
      </c>
      <c r="I115" s="36"/>
      <c r="J115" s="36"/>
      <c r="K115" s="36"/>
    </row>
    <row r="116" spans="1:11" ht="68.25" customHeight="1" x14ac:dyDescent="0.25">
      <c r="A116" s="380"/>
      <c r="B116" s="380" t="s">
        <v>315</v>
      </c>
      <c r="C116" s="380" t="s">
        <v>316</v>
      </c>
      <c r="D116" s="442" t="s">
        <v>317</v>
      </c>
      <c r="E116" s="442" t="s">
        <v>318</v>
      </c>
      <c r="F116" s="442" t="s">
        <v>319</v>
      </c>
      <c r="G116" s="442" t="s">
        <v>320</v>
      </c>
      <c r="H116" s="376">
        <f>'MANAJEMEN BULANAN SETAHUN'!Z116</f>
        <v>10</v>
      </c>
      <c r="I116" s="36"/>
      <c r="J116" s="36"/>
      <c r="K116" s="36"/>
    </row>
    <row r="117" spans="1:11" ht="120" x14ac:dyDescent="0.25">
      <c r="A117" s="380"/>
      <c r="B117" s="380" t="s">
        <v>321</v>
      </c>
      <c r="C117" s="380" t="s">
        <v>322</v>
      </c>
      <c r="D117" s="442" t="s">
        <v>323</v>
      </c>
      <c r="E117" s="442" t="s">
        <v>324</v>
      </c>
      <c r="F117" s="442" t="s">
        <v>325</v>
      </c>
      <c r="G117" s="442" t="s">
        <v>326</v>
      </c>
      <c r="H117" s="376">
        <f>'MANAJEMEN BULANAN SETAHUN'!Z117</f>
        <v>10</v>
      </c>
      <c r="I117" s="36"/>
      <c r="J117" s="36"/>
      <c r="K117" s="36"/>
    </row>
    <row r="118" spans="1:11" ht="75" x14ac:dyDescent="0.25">
      <c r="A118" s="380"/>
      <c r="B118" s="380" t="s">
        <v>327</v>
      </c>
      <c r="C118" s="380" t="s">
        <v>328</v>
      </c>
      <c r="D118" s="442" t="s">
        <v>329</v>
      </c>
      <c r="E118" s="442" t="s">
        <v>330</v>
      </c>
      <c r="F118" s="442" t="s">
        <v>331</v>
      </c>
      <c r="G118" s="442" t="s">
        <v>332</v>
      </c>
      <c r="H118" s="376">
        <f>'MANAJEMEN BULANAN SETAHUN'!Z118</f>
        <v>10</v>
      </c>
      <c r="I118" s="36"/>
      <c r="J118" s="36"/>
      <c r="K118" s="36"/>
    </row>
    <row r="119" spans="1:11" ht="60" x14ac:dyDescent="0.25">
      <c r="A119" s="380"/>
      <c r="B119" s="380" t="s">
        <v>333</v>
      </c>
      <c r="C119" s="380" t="s">
        <v>334</v>
      </c>
      <c r="D119" s="442" t="s">
        <v>317</v>
      </c>
      <c r="E119" s="442" t="s">
        <v>310</v>
      </c>
      <c r="F119" s="442" t="s">
        <v>311</v>
      </c>
      <c r="G119" s="442" t="s">
        <v>312</v>
      </c>
      <c r="H119" s="376">
        <f>'MANAJEMEN BULANAN SETAHUN'!Z119</f>
        <v>10</v>
      </c>
      <c r="I119" s="36"/>
      <c r="J119" s="36"/>
      <c r="K119" s="36"/>
    </row>
    <row r="120" spans="1:11" ht="60" x14ac:dyDescent="0.25">
      <c r="A120" s="380"/>
      <c r="B120" s="380" t="s">
        <v>335</v>
      </c>
      <c r="C120" s="380" t="s">
        <v>336</v>
      </c>
      <c r="D120" s="442" t="s">
        <v>317</v>
      </c>
      <c r="E120" s="442" t="s">
        <v>337</v>
      </c>
      <c r="F120" s="442" t="s">
        <v>338</v>
      </c>
      <c r="G120" s="442" t="s">
        <v>339</v>
      </c>
      <c r="H120" s="376">
        <f>'MANAJEMEN BULANAN SETAHUN'!Z120</f>
        <v>7</v>
      </c>
      <c r="I120" s="36"/>
      <c r="J120" s="36"/>
      <c r="K120" s="36"/>
    </row>
    <row r="121" spans="1:11" ht="77.25" customHeight="1" x14ac:dyDescent="0.25">
      <c r="A121" s="380"/>
      <c r="B121" s="380" t="s">
        <v>340</v>
      </c>
      <c r="C121" s="380" t="s">
        <v>341</v>
      </c>
      <c r="D121" s="442" t="s">
        <v>181</v>
      </c>
      <c r="E121" s="442" t="s">
        <v>182</v>
      </c>
      <c r="F121" s="442" t="s">
        <v>183</v>
      </c>
      <c r="G121" s="442" t="s">
        <v>184</v>
      </c>
      <c r="H121" s="376">
        <f>'MANAJEMEN BULANAN SETAHUN'!Z121</f>
        <v>10</v>
      </c>
      <c r="I121" s="36"/>
      <c r="J121" s="36"/>
      <c r="K121" s="36"/>
    </row>
    <row r="122" spans="1:11" ht="90" x14ac:dyDescent="0.25">
      <c r="A122" s="380"/>
      <c r="B122" s="380" t="s">
        <v>342</v>
      </c>
      <c r="C122" s="380" t="s">
        <v>343</v>
      </c>
      <c r="D122" s="442" t="s">
        <v>344</v>
      </c>
      <c r="E122" s="442" t="s">
        <v>345</v>
      </c>
      <c r="F122" s="442" t="s">
        <v>346</v>
      </c>
      <c r="G122" s="442" t="s">
        <v>347</v>
      </c>
      <c r="H122" s="376">
        <f>'MANAJEMEN BULANAN SETAHUN'!Z122</f>
        <v>7</v>
      </c>
      <c r="I122" s="36"/>
      <c r="J122" s="36"/>
      <c r="K122" s="36"/>
    </row>
    <row r="123" spans="1:11" ht="150" x14ac:dyDescent="0.25">
      <c r="A123" s="380"/>
      <c r="B123" s="380" t="s">
        <v>348</v>
      </c>
      <c r="C123" s="380" t="s">
        <v>349</v>
      </c>
      <c r="D123" s="442" t="s">
        <v>350</v>
      </c>
      <c r="E123" s="442" t="s">
        <v>351</v>
      </c>
      <c r="F123" s="442" t="s">
        <v>352</v>
      </c>
      <c r="G123" s="442" t="s">
        <v>353</v>
      </c>
      <c r="H123" s="376">
        <f>'MANAJEMEN BULANAN SETAHUN'!Z123</f>
        <v>10</v>
      </c>
      <c r="I123" s="36"/>
      <c r="J123" s="36"/>
      <c r="K123" s="36"/>
    </row>
    <row r="124" spans="1:11" ht="29.25" customHeight="1" x14ac:dyDescent="0.25">
      <c r="A124" s="19"/>
      <c r="B124" s="613" t="s">
        <v>354</v>
      </c>
      <c r="C124" s="19"/>
      <c r="D124" s="30"/>
      <c r="E124" s="30"/>
      <c r="F124" s="616"/>
      <c r="G124" s="616"/>
      <c r="H124" s="305">
        <f>AVERAGE(H114:H123)</f>
        <v>9.4</v>
      </c>
      <c r="I124" s="36"/>
      <c r="J124" s="36"/>
      <c r="K124" s="36"/>
    </row>
    <row r="125" spans="1:11" x14ac:dyDescent="0.25">
      <c r="A125" s="6"/>
      <c r="B125" s="133"/>
      <c r="C125" s="6"/>
      <c r="D125" s="134"/>
      <c r="E125" s="134"/>
      <c r="F125" s="134"/>
      <c r="G125" s="134"/>
      <c r="H125" s="376"/>
      <c r="I125" s="36"/>
      <c r="J125" s="36"/>
      <c r="K125" s="36"/>
    </row>
    <row r="126" spans="1:11" s="250" customFormat="1" ht="29.25" customHeight="1" x14ac:dyDescent="0.25">
      <c r="A126" s="145" t="s">
        <v>355</v>
      </c>
      <c r="B126" s="145"/>
      <c r="C126" s="145"/>
      <c r="D126" s="255"/>
      <c r="E126" s="255"/>
      <c r="F126" s="255"/>
      <c r="G126" s="255"/>
      <c r="H126" s="148"/>
      <c r="I126" s="208"/>
      <c r="J126" s="208"/>
      <c r="K126" s="208"/>
    </row>
    <row r="127" spans="1:11" ht="45" x14ac:dyDescent="0.25">
      <c r="A127" s="349"/>
      <c r="B127" s="349" t="s">
        <v>356</v>
      </c>
      <c r="C127" s="349" t="s">
        <v>357</v>
      </c>
      <c r="D127" s="389" t="s">
        <v>358</v>
      </c>
      <c r="E127" s="389" t="s">
        <v>359</v>
      </c>
      <c r="F127" s="389" t="s">
        <v>360</v>
      </c>
      <c r="G127" s="389" t="s">
        <v>361</v>
      </c>
      <c r="H127" s="376">
        <f>'MANAJEMEN BULANAN SETAHUN'!Z127</f>
        <v>10</v>
      </c>
      <c r="I127" s="36"/>
      <c r="J127" s="36"/>
      <c r="K127" s="36"/>
    </row>
    <row r="128" spans="1:11" ht="34.5" customHeight="1" x14ac:dyDescent="0.25">
      <c r="A128" s="349"/>
      <c r="B128" s="349" t="s">
        <v>362</v>
      </c>
      <c r="C128" s="349" t="s">
        <v>363</v>
      </c>
      <c r="D128" s="389" t="s">
        <v>358</v>
      </c>
      <c r="E128" s="389" t="s">
        <v>359</v>
      </c>
      <c r="F128" s="389" t="s">
        <v>360</v>
      </c>
      <c r="G128" s="389" t="s">
        <v>361</v>
      </c>
      <c r="H128" s="376">
        <f>'MANAJEMEN BULANAN SETAHUN'!Z128</f>
        <v>10</v>
      </c>
      <c r="I128" s="36"/>
      <c r="J128" s="36"/>
      <c r="K128" s="36"/>
    </row>
    <row r="129" spans="1:11" ht="45" x14ac:dyDescent="0.25">
      <c r="A129" s="349"/>
      <c r="B129" s="349" t="s">
        <v>364</v>
      </c>
      <c r="C129" s="349" t="s">
        <v>365</v>
      </c>
      <c r="D129" s="389" t="s">
        <v>64</v>
      </c>
      <c r="E129" s="389" t="s">
        <v>366</v>
      </c>
      <c r="F129" s="389" t="s">
        <v>367</v>
      </c>
      <c r="G129" s="389" t="s">
        <v>368</v>
      </c>
      <c r="H129" s="376">
        <f>'MANAJEMEN BULANAN SETAHUN'!Z129</f>
        <v>10</v>
      </c>
      <c r="I129" s="36"/>
      <c r="J129" s="36"/>
      <c r="K129" s="36"/>
    </row>
    <row r="130" spans="1:11" ht="60" x14ac:dyDescent="0.25">
      <c r="A130" s="349"/>
      <c r="B130" s="349" t="s">
        <v>369</v>
      </c>
      <c r="C130" s="349" t="s">
        <v>370</v>
      </c>
      <c r="D130" s="389" t="s">
        <v>371</v>
      </c>
      <c r="E130" s="389" t="s">
        <v>372</v>
      </c>
      <c r="F130" s="389" t="s">
        <v>373</v>
      </c>
      <c r="G130" s="405" t="s">
        <v>374</v>
      </c>
      <c r="H130" s="376">
        <f>'MANAJEMEN BULANAN SETAHUN'!Z130</f>
        <v>7</v>
      </c>
      <c r="I130" s="36"/>
      <c r="J130" s="36"/>
      <c r="K130" s="36"/>
    </row>
    <row r="131" spans="1:11" ht="93.75" customHeight="1" x14ac:dyDescent="0.25">
      <c r="A131" s="349"/>
      <c r="B131" s="349" t="s">
        <v>375</v>
      </c>
      <c r="C131" s="349" t="s">
        <v>376</v>
      </c>
      <c r="D131" s="389" t="s">
        <v>293</v>
      </c>
      <c r="E131" s="389" t="s">
        <v>77</v>
      </c>
      <c r="F131" s="389" t="s">
        <v>377</v>
      </c>
      <c r="G131" s="389" t="s">
        <v>378</v>
      </c>
      <c r="H131" s="376">
        <f>'MANAJEMEN BULANAN SETAHUN'!Z131</f>
        <v>10</v>
      </c>
      <c r="I131" s="36"/>
      <c r="J131" s="36"/>
      <c r="K131" s="36"/>
    </row>
    <row r="132" spans="1:11" ht="105" x14ac:dyDescent="0.25">
      <c r="A132" s="349"/>
      <c r="B132" s="349" t="s">
        <v>379</v>
      </c>
      <c r="C132" s="349" t="s">
        <v>380</v>
      </c>
      <c r="D132" s="389" t="s">
        <v>293</v>
      </c>
      <c r="E132" s="389" t="s">
        <v>381</v>
      </c>
      <c r="F132" s="389" t="s">
        <v>382</v>
      </c>
      <c r="G132" s="389" t="s">
        <v>383</v>
      </c>
      <c r="H132" s="376">
        <f>'MANAJEMEN BULANAN SETAHUN'!Z132</f>
        <v>10</v>
      </c>
      <c r="I132" s="36"/>
      <c r="J132" s="36"/>
      <c r="K132" s="36"/>
    </row>
    <row r="133" spans="1:11" ht="60" x14ac:dyDescent="0.25">
      <c r="A133" s="349"/>
      <c r="B133" s="349" t="s">
        <v>384</v>
      </c>
      <c r="C133" s="349" t="s">
        <v>334</v>
      </c>
      <c r="D133" s="389" t="s">
        <v>385</v>
      </c>
      <c r="E133" s="389" t="s">
        <v>386</v>
      </c>
      <c r="F133" s="389" t="s">
        <v>387</v>
      </c>
      <c r="G133" s="405" t="s">
        <v>388</v>
      </c>
      <c r="H133" s="376">
        <f>'MANAJEMEN BULANAN SETAHUN'!Z133</f>
        <v>7</v>
      </c>
      <c r="I133" s="36"/>
      <c r="J133" s="36"/>
      <c r="K133" s="36"/>
    </row>
    <row r="134" spans="1:11" ht="75" x14ac:dyDescent="0.25">
      <c r="A134" s="349"/>
      <c r="B134" s="349" t="s">
        <v>389</v>
      </c>
      <c r="C134" s="349" t="s">
        <v>336</v>
      </c>
      <c r="D134" s="389" t="s">
        <v>293</v>
      </c>
      <c r="E134" s="389" t="s">
        <v>390</v>
      </c>
      <c r="F134" s="405" t="s">
        <v>391</v>
      </c>
      <c r="G134" s="405" t="s">
        <v>296</v>
      </c>
      <c r="H134" s="376">
        <f>'MANAJEMEN BULANAN SETAHUN'!Z134</f>
        <v>7</v>
      </c>
      <c r="I134" s="36"/>
      <c r="J134" s="36"/>
      <c r="K134" s="36"/>
    </row>
    <row r="135" spans="1:11" ht="95.25" customHeight="1" x14ac:dyDescent="0.25">
      <c r="A135" s="349"/>
      <c r="B135" s="349" t="s">
        <v>392</v>
      </c>
      <c r="C135" s="349" t="s">
        <v>393</v>
      </c>
      <c r="D135" s="389" t="s">
        <v>181</v>
      </c>
      <c r="E135" s="389" t="s">
        <v>394</v>
      </c>
      <c r="F135" s="389" t="s">
        <v>395</v>
      </c>
      <c r="G135" s="389" t="s">
        <v>396</v>
      </c>
      <c r="H135" s="376">
        <f>'MANAJEMEN BULANAN SETAHUN'!Z135</f>
        <v>10</v>
      </c>
      <c r="I135" s="36"/>
      <c r="J135" s="36"/>
      <c r="K135" s="36"/>
    </row>
    <row r="136" spans="1:11" ht="90" x14ac:dyDescent="0.25">
      <c r="A136" s="349"/>
      <c r="B136" s="349" t="s">
        <v>397</v>
      </c>
      <c r="C136" s="349" t="s">
        <v>398</v>
      </c>
      <c r="D136" s="389" t="s">
        <v>344</v>
      </c>
      <c r="E136" s="389" t="s">
        <v>399</v>
      </c>
      <c r="F136" s="389" t="s">
        <v>400</v>
      </c>
      <c r="G136" s="389" t="s">
        <v>401</v>
      </c>
      <c r="H136" s="376">
        <f>'MANAJEMEN BULANAN SETAHUN'!Z136</f>
        <v>10</v>
      </c>
      <c r="I136" s="36"/>
      <c r="J136" s="36"/>
      <c r="K136" s="36"/>
    </row>
    <row r="137" spans="1:11" ht="90" x14ac:dyDescent="0.25">
      <c r="A137" s="349"/>
      <c r="B137" s="349" t="s">
        <v>402</v>
      </c>
      <c r="C137" s="349" t="s">
        <v>403</v>
      </c>
      <c r="D137" s="389" t="s">
        <v>385</v>
      </c>
      <c r="E137" s="389" t="s">
        <v>386</v>
      </c>
      <c r="F137" s="389" t="s">
        <v>387</v>
      </c>
      <c r="G137" s="389" t="s">
        <v>404</v>
      </c>
      <c r="H137" s="376">
        <f>'MANAJEMEN BULANAN SETAHUN'!Z137</f>
        <v>7</v>
      </c>
      <c r="I137" s="36"/>
      <c r="J137" s="36"/>
      <c r="K137" s="36"/>
    </row>
    <row r="138" spans="1:11" ht="27.75" customHeight="1" x14ac:dyDescent="0.25">
      <c r="A138" s="19"/>
      <c r="B138" s="613" t="s">
        <v>405</v>
      </c>
      <c r="C138" s="19"/>
      <c r="D138" s="30"/>
      <c r="E138" s="30"/>
      <c r="F138" s="30"/>
      <c r="G138" s="30"/>
      <c r="H138" s="456">
        <f>AVERAGE(H127:H137)</f>
        <v>8.9090909090909083</v>
      </c>
      <c r="I138" s="36"/>
      <c r="J138" s="36"/>
      <c r="K138" s="36"/>
    </row>
    <row r="139" spans="1:11" x14ac:dyDescent="0.25">
      <c r="A139" s="6"/>
      <c r="B139" s="133"/>
      <c r="C139" s="6"/>
      <c r="D139" s="134"/>
      <c r="E139" s="134"/>
      <c r="F139" s="134"/>
      <c r="G139" s="134"/>
      <c r="H139" s="376"/>
      <c r="I139" s="36"/>
      <c r="J139" s="36"/>
      <c r="K139" s="36"/>
    </row>
    <row r="140" spans="1:11" s="250" customFormat="1" ht="27.75" customHeight="1" x14ac:dyDescent="0.25">
      <c r="A140" s="406" t="s">
        <v>406</v>
      </c>
      <c r="B140" s="406"/>
      <c r="C140" s="406"/>
      <c r="D140" s="290"/>
      <c r="E140" s="290"/>
      <c r="F140" s="617"/>
      <c r="G140" s="617"/>
      <c r="H140" s="376"/>
      <c r="I140" s="208"/>
      <c r="J140" s="208"/>
      <c r="K140" s="208"/>
    </row>
    <row r="141" spans="1:11" x14ac:dyDescent="0.25">
      <c r="A141" s="406"/>
      <c r="B141" s="406"/>
      <c r="C141" s="406"/>
      <c r="D141" s="644"/>
      <c r="E141" s="644"/>
      <c r="F141" s="645"/>
      <c r="G141" s="645"/>
      <c r="H141" s="376"/>
      <c r="I141" s="36"/>
      <c r="J141" s="36"/>
      <c r="K141" s="36"/>
    </row>
    <row r="142" spans="1:11" ht="120" x14ac:dyDescent="0.25">
      <c r="A142" s="406"/>
      <c r="B142" s="290" t="s">
        <v>407</v>
      </c>
      <c r="C142" s="290" t="s">
        <v>408</v>
      </c>
      <c r="D142" s="617" t="s">
        <v>118</v>
      </c>
      <c r="E142" s="617" t="s">
        <v>409</v>
      </c>
      <c r="F142" s="617" t="s">
        <v>410</v>
      </c>
      <c r="G142" s="617" t="s">
        <v>411</v>
      </c>
      <c r="H142" s="376">
        <f>'MANAJEMEN BULANAN SETAHUN'!Z142</f>
        <v>10</v>
      </c>
      <c r="I142" s="36"/>
      <c r="J142" s="36"/>
      <c r="K142" s="36"/>
    </row>
    <row r="143" spans="1:11" ht="75" x14ac:dyDescent="0.25">
      <c r="A143" s="406"/>
      <c r="B143" s="290" t="s">
        <v>313</v>
      </c>
      <c r="C143" s="290" t="s">
        <v>412</v>
      </c>
      <c r="D143" s="617" t="s">
        <v>118</v>
      </c>
      <c r="E143" s="617" t="s">
        <v>409</v>
      </c>
      <c r="F143" s="617" t="s">
        <v>410</v>
      </c>
      <c r="G143" s="617" t="s">
        <v>290</v>
      </c>
      <c r="H143" s="376">
        <f>'MANAJEMEN BULANAN SETAHUN'!Z143</f>
        <v>10</v>
      </c>
      <c r="I143" s="36"/>
      <c r="J143" s="36"/>
      <c r="K143" s="36"/>
    </row>
    <row r="144" spans="1:11" ht="59.25" customHeight="1" x14ac:dyDescent="0.25">
      <c r="A144" s="290"/>
      <c r="B144" s="290" t="s">
        <v>413</v>
      </c>
      <c r="C144" s="290" t="s">
        <v>414</v>
      </c>
      <c r="D144" s="617" t="s">
        <v>118</v>
      </c>
      <c r="E144" s="617"/>
      <c r="F144" s="457"/>
      <c r="G144" s="290"/>
      <c r="H144" s="376">
        <f>'MANAJEMEN BULANAN SETAHUN'!Z144</f>
        <v>10</v>
      </c>
      <c r="I144" s="36"/>
      <c r="J144" s="36"/>
      <c r="K144" s="36"/>
    </row>
    <row r="145" spans="1:11" ht="105" x14ac:dyDescent="0.25">
      <c r="A145" s="290"/>
      <c r="B145" s="290" t="s">
        <v>415</v>
      </c>
      <c r="C145" s="290" t="s">
        <v>416</v>
      </c>
      <c r="D145" s="617" t="s">
        <v>293</v>
      </c>
      <c r="E145" s="617" t="s">
        <v>381</v>
      </c>
      <c r="F145" s="617" t="s">
        <v>382</v>
      </c>
      <c r="G145" s="617" t="s">
        <v>383</v>
      </c>
      <c r="H145" s="376">
        <f>'MANAJEMEN BULANAN SETAHUN'!Z145</f>
        <v>10</v>
      </c>
      <c r="I145" s="36"/>
      <c r="J145" s="36"/>
      <c r="K145" s="36"/>
    </row>
    <row r="146" spans="1:11" ht="75" x14ac:dyDescent="0.25">
      <c r="A146" s="406"/>
      <c r="B146" s="290" t="s">
        <v>417</v>
      </c>
      <c r="C146" s="290" t="s">
        <v>418</v>
      </c>
      <c r="D146" s="617" t="s">
        <v>118</v>
      </c>
      <c r="E146" s="617" t="s">
        <v>419</v>
      </c>
      <c r="F146" s="617" t="s">
        <v>420</v>
      </c>
      <c r="G146" s="617" t="s">
        <v>290</v>
      </c>
      <c r="H146" s="376">
        <f>'MANAJEMEN BULANAN SETAHUN'!Z146</f>
        <v>10</v>
      </c>
      <c r="I146" s="36"/>
      <c r="J146" s="36"/>
      <c r="K146" s="36"/>
    </row>
    <row r="147" spans="1:11" ht="75" x14ac:dyDescent="0.25">
      <c r="A147" s="290"/>
      <c r="B147" s="290" t="s">
        <v>421</v>
      </c>
      <c r="C147" s="290" t="s">
        <v>422</v>
      </c>
      <c r="D147" s="617" t="s">
        <v>164</v>
      </c>
      <c r="E147" s="617" t="s">
        <v>423</v>
      </c>
      <c r="F147" s="617" t="s">
        <v>424</v>
      </c>
      <c r="G147" s="407" t="s">
        <v>122</v>
      </c>
      <c r="H147" s="376">
        <f>'MANAJEMEN BULANAN SETAHUN'!Z147</f>
        <v>10</v>
      </c>
      <c r="I147" s="36"/>
      <c r="J147" s="36"/>
      <c r="K147" s="36"/>
    </row>
    <row r="148" spans="1:11" ht="48" customHeight="1" x14ac:dyDescent="0.25">
      <c r="A148" s="290"/>
      <c r="B148" s="290" t="s">
        <v>425</v>
      </c>
      <c r="C148" s="290" t="s">
        <v>426</v>
      </c>
      <c r="D148" s="617" t="s">
        <v>118</v>
      </c>
      <c r="E148" s="617" t="s">
        <v>427</v>
      </c>
      <c r="F148" s="617" t="s">
        <v>428</v>
      </c>
      <c r="G148" s="617" t="s">
        <v>429</v>
      </c>
      <c r="H148" s="376">
        <f>'MANAJEMEN BULANAN SETAHUN'!Z148</f>
        <v>10</v>
      </c>
      <c r="I148" s="36"/>
      <c r="J148" s="36"/>
      <c r="K148" s="36"/>
    </row>
    <row r="149" spans="1:11" ht="75" x14ac:dyDescent="0.25">
      <c r="A149" s="290"/>
      <c r="B149" s="290" t="s">
        <v>430</v>
      </c>
      <c r="C149" s="290" t="s">
        <v>431</v>
      </c>
      <c r="D149" s="617" t="s">
        <v>118</v>
      </c>
      <c r="E149" s="617" t="s">
        <v>432</v>
      </c>
      <c r="F149" s="617" t="s">
        <v>433</v>
      </c>
      <c r="G149" s="617" t="s">
        <v>134</v>
      </c>
      <c r="H149" s="376">
        <f>'MANAJEMEN BULANAN SETAHUN'!Z149</f>
        <v>10</v>
      </c>
      <c r="I149" s="36"/>
      <c r="J149" s="36"/>
      <c r="K149" s="36"/>
    </row>
    <row r="150" spans="1:11" ht="150" x14ac:dyDescent="0.25">
      <c r="A150" s="290"/>
      <c r="B150" s="290" t="s">
        <v>434</v>
      </c>
      <c r="C150" s="290" t="s">
        <v>435</v>
      </c>
      <c r="D150" s="617" t="s">
        <v>293</v>
      </c>
      <c r="E150" s="617" t="s">
        <v>294</v>
      </c>
      <c r="F150" s="617" t="s">
        <v>295</v>
      </c>
      <c r="G150" s="407" t="s">
        <v>134</v>
      </c>
      <c r="H150" s="376">
        <f>'MANAJEMEN BULANAN SETAHUN'!Z150</f>
        <v>7</v>
      </c>
      <c r="I150" s="36"/>
      <c r="J150" s="36"/>
      <c r="K150" s="36"/>
    </row>
    <row r="151" spans="1:11" ht="165" x14ac:dyDescent="0.25">
      <c r="A151" s="290"/>
      <c r="B151" s="290" t="s">
        <v>436</v>
      </c>
      <c r="C151" s="290" t="s">
        <v>437</v>
      </c>
      <c r="D151" s="617" t="s">
        <v>344</v>
      </c>
      <c r="E151" s="617" t="s">
        <v>438</v>
      </c>
      <c r="F151" s="617" t="s">
        <v>439</v>
      </c>
      <c r="G151" s="617" t="s">
        <v>401</v>
      </c>
      <c r="H151" s="376">
        <f>'MANAJEMEN BULANAN SETAHUN'!Z151</f>
        <v>7</v>
      </c>
      <c r="I151" s="36"/>
      <c r="J151" s="36"/>
      <c r="K151" s="36"/>
    </row>
    <row r="152" spans="1:11" ht="135" x14ac:dyDescent="0.25">
      <c r="A152" s="290"/>
      <c r="B152" s="290" t="s">
        <v>440</v>
      </c>
      <c r="C152" s="290" t="s">
        <v>441</v>
      </c>
      <c r="D152" s="617" t="s">
        <v>442</v>
      </c>
      <c r="E152" s="617" t="s">
        <v>443</v>
      </c>
      <c r="F152" s="407" t="s">
        <v>444</v>
      </c>
      <c r="G152" s="407" t="s">
        <v>134</v>
      </c>
      <c r="H152" s="376">
        <f>'MANAJEMEN BULANAN SETAHUN'!Z152</f>
        <v>7</v>
      </c>
      <c r="I152" s="36"/>
      <c r="J152" s="36"/>
      <c r="K152" s="36"/>
    </row>
    <row r="153" spans="1:11" ht="25.5" customHeight="1" x14ac:dyDescent="0.25">
      <c r="A153" s="613" t="s">
        <v>445</v>
      </c>
      <c r="B153" s="613"/>
      <c r="C153" s="613"/>
      <c r="D153" s="30"/>
      <c r="E153" s="30"/>
      <c r="F153" s="30"/>
      <c r="G153" s="30"/>
      <c r="H153" s="643">
        <f>AVERAGE(H142:H152)</f>
        <v>9.1818181818181817</v>
      </c>
      <c r="I153" s="36"/>
      <c r="J153" s="36"/>
      <c r="K153" s="36"/>
    </row>
    <row r="154" spans="1:11" x14ac:dyDescent="0.25">
      <c r="A154" s="135"/>
      <c r="B154" s="135"/>
      <c r="C154" s="135"/>
      <c r="D154" s="134"/>
      <c r="E154" s="134"/>
      <c r="F154" s="134"/>
      <c r="G154" s="134"/>
      <c r="H154" s="376"/>
      <c r="I154" s="36"/>
      <c r="J154" s="36"/>
      <c r="K154" s="36"/>
    </row>
    <row r="155" spans="1:11" s="250" customFormat="1" ht="27.75" customHeight="1" x14ac:dyDescent="0.25">
      <c r="A155" s="1035" t="s">
        <v>446</v>
      </c>
      <c r="B155" s="1036"/>
      <c r="C155" s="1037"/>
      <c r="D155" s="255"/>
      <c r="E155" s="255"/>
      <c r="F155" s="255"/>
      <c r="G155" s="255"/>
      <c r="H155" s="148"/>
      <c r="I155" s="208"/>
      <c r="J155" s="208"/>
      <c r="K155" s="208"/>
    </row>
    <row r="156" spans="1:11" ht="45" x14ac:dyDescent="0.25">
      <c r="A156" s="386"/>
      <c r="B156" s="386" t="s">
        <v>356</v>
      </c>
      <c r="C156" s="386" t="s">
        <v>447</v>
      </c>
      <c r="D156" s="615" t="s">
        <v>358</v>
      </c>
      <c r="E156" s="615" t="s">
        <v>359</v>
      </c>
      <c r="F156" s="615" t="s">
        <v>360</v>
      </c>
      <c r="G156" s="615" t="s">
        <v>361</v>
      </c>
      <c r="H156" s="376">
        <f>'MANAJEMEN BULANAN SETAHUN'!Z156</f>
        <v>10</v>
      </c>
      <c r="I156" s="36"/>
      <c r="J156" s="36"/>
      <c r="K156" s="36"/>
    </row>
    <row r="157" spans="1:11" ht="81" customHeight="1" x14ac:dyDescent="0.25">
      <c r="A157" s="386"/>
      <c r="B157" s="386" t="s">
        <v>362</v>
      </c>
      <c r="C157" s="386" t="s">
        <v>448</v>
      </c>
      <c r="D157" s="615" t="s">
        <v>358</v>
      </c>
      <c r="E157" s="615" t="s">
        <v>359</v>
      </c>
      <c r="F157" s="615" t="s">
        <v>360</v>
      </c>
      <c r="G157" s="615" t="s">
        <v>361</v>
      </c>
      <c r="H157" s="376">
        <f>'MANAJEMEN BULANAN SETAHUN'!Z157</f>
        <v>10</v>
      </c>
      <c r="I157" s="36"/>
      <c r="J157" s="36"/>
      <c r="K157" s="36"/>
    </row>
    <row r="158" spans="1:11" ht="130.5" customHeight="1" x14ac:dyDescent="0.25">
      <c r="A158" s="386"/>
      <c r="B158" s="386" t="s">
        <v>449</v>
      </c>
      <c r="C158" s="386" t="s">
        <v>450</v>
      </c>
      <c r="D158" s="615" t="s">
        <v>64</v>
      </c>
      <c r="E158" s="615" t="s">
        <v>77</v>
      </c>
      <c r="F158" s="615" t="s">
        <v>269</v>
      </c>
      <c r="G158" s="615" t="s">
        <v>361</v>
      </c>
      <c r="H158" s="376">
        <f>'MANAJEMEN BULANAN SETAHUN'!Z158</f>
        <v>10</v>
      </c>
      <c r="I158" s="36"/>
      <c r="J158" s="36"/>
      <c r="K158" s="36"/>
    </row>
    <row r="159" spans="1:11" ht="36" customHeight="1" x14ac:dyDescent="0.25">
      <c r="A159" s="386"/>
      <c r="B159" s="386" t="s">
        <v>451</v>
      </c>
      <c r="C159" s="386" t="s">
        <v>452</v>
      </c>
      <c r="D159" s="615" t="s">
        <v>64</v>
      </c>
      <c r="E159" s="615"/>
      <c r="F159" s="615" t="s">
        <v>269</v>
      </c>
      <c r="G159" s="615" t="s">
        <v>453</v>
      </c>
      <c r="H159" s="376">
        <f>'MANAJEMEN BULANAN SETAHUN'!Z159</f>
        <v>7</v>
      </c>
      <c r="I159" s="36"/>
      <c r="J159" s="36"/>
      <c r="K159" s="36"/>
    </row>
    <row r="160" spans="1:11" ht="90" x14ac:dyDescent="0.25">
      <c r="A160" s="386"/>
      <c r="B160" s="386" t="s">
        <v>454</v>
      </c>
      <c r="C160" s="386" t="s">
        <v>455</v>
      </c>
      <c r="D160" s="615" t="s">
        <v>64</v>
      </c>
      <c r="E160" s="615"/>
      <c r="F160" s="615" t="s">
        <v>269</v>
      </c>
      <c r="G160" s="615" t="s">
        <v>456</v>
      </c>
      <c r="H160" s="376">
        <f>'MANAJEMEN BULANAN SETAHUN'!Z160</f>
        <v>7</v>
      </c>
      <c r="I160" s="36"/>
      <c r="J160" s="36"/>
      <c r="K160" s="36"/>
    </row>
    <row r="161" spans="1:11" ht="105" x14ac:dyDescent="0.25">
      <c r="A161" s="386"/>
      <c r="B161" s="399" t="s">
        <v>457</v>
      </c>
      <c r="C161" s="386" t="s">
        <v>458</v>
      </c>
      <c r="D161" s="615" t="s">
        <v>64</v>
      </c>
      <c r="E161" s="615"/>
      <c r="F161" s="615" t="s">
        <v>269</v>
      </c>
      <c r="G161" s="615" t="s">
        <v>459</v>
      </c>
      <c r="H161" s="376">
        <f>'MANAJEMEN BULANAN SETAHUN'!Z161</f>
        <v>10</v>
      </c>
      <c r="I161" s="36"/>
      <c r="J161" s="36"/>
      <c r="K161" s="36"/>
    </row>
    <row r="162" spans="1:11" ht="180" x14ac:dyDescent="0.25">
      <c r="A162" s="386"/>
      <c r="B162" s="386" t="s">
        <v>460</v>
      </c>
      <c r="C162" s="386" t="s">
        <v>461</v>
      </c>
      <c r="D162" s="615" t="s">
        <v>64</v>
      </c>
      <c r="E162" s="615"/>
      <c r="F162" s="615" t="s">
        <v>269</v>
      </c>
      <c r="G162" s="615" t="s">
        <v>462</v>
      </c>
      <c r="H162" s="376">
        <f>'MANAJEMEN BULANAN SETAHUN'!Z162</f>
        <v>7</v>
      </c>
      <c r="I162" s="36"/>
      <c r="J162" s="36"/>
      <c r="K162" s="36"/>
    </row>
    <row r="163" spans="1:11" ht="129.75" customHeight="1" x14ac:dyDescent="0.25">
      <c r="A163" s="386"/>
      <c r="B163" s="386" t="s">
        <v>463</v>
      </c>
      <c r="C163" s="386" t="s">
        <v>464</v>
      </c>
      <c r="D163" s="615" t="s">
        <v>465</v>
      </c>
      <c r="E163" s="615"/>
      <c r="F163" s="615" t="s">
        <v>466</v>
      </c>
      <c r="G163" s="615" t="s">
        <v>467</v>
      </c>
      <c r="H163" s="376">
        <f>'MANAJEMEN BULANAN SETAHUN'!Z163</f>
        <v>10</v>
      </c>
      <c r="I163" s="36"/>
      <c r="J163" s="36"/>
      <c r="K163" s="36"/>
    </row>
    <row r="164" spans="1:11" ht="95.25" customHeight="1" x14ac:dyDescent="0.25">
      <c r="A164" s="386"/>
      <c r="B164" s="386" t="s">
        <v>468</v>
      </c>
      <c r="C164" s="386" t="s">
        <v>469</v>
      </c>
      <c r="D164" s="615" t="s">
        <v>470</v>
      </c>
      <c r="E164" s="615" t="s">
        <v>471</v>
      </c>
      <c r="F164" s="615" t="s">
        <v>472</v>
      </c>
      <c r="G164" s="615" t="s">
        <v>473</v>
      </c>
      <c r="H164" s="376">
        <f>'MANAJEMEN BULANAN SETAHUN'!Z164</f>
        <v>10</v>
      </c>
      <c r="I164" s="36"/>
      <c r="J164" s="36"/>
      <c r="K164" s="36"/>
    </row>
    <row r="165" spans="1:11" ht="180" x14ac:dyDescent="0.25">
      <c r="A165" s="386"/>
      <c r="B165" s="386" t="s">
        <v>474</v>
      </c>
      <c r="C165" s="408" t="s">
        <v>644</v>
      </c>
      <c r="D165" s="615" t="s">
        <v>475</v>
      </c>
      <c r="E165" s="615" t="s">
        <v>476</v>
      </c>
      <c r="F165" s="615" t="s">
        <v>477</v>
      </c>
      <c r="G165" s="615" t="s">
        <v>478</v>
      </c>
      <c r="H165" s="376">
        <f>'MANAJEMEN BULANAN SETAHUN'!Z165</f>
        <v>10</v>
      </c>
      <c r="I165" s="36"/>
      <c r="J165" s="36"/>
      <c r="K165" s="36"/>
    </row>
    <row r="166" spans="1:11" ht="77.25" customHeight="1" x14ac:dyDescent="0.25">
      <c r="A166" s="386"/>
      <c r="B166" s="386" t="s">
        <v>479</v>
      </c>
      <c r="C166" s="386" t="s">
        <v>480</v>
      </c>
      <c r="D166" s="615" t="s">
        <v>442</v>
      </c>
      <c r="E166" s="615" t="s">
        <v>476</v>
      </c>
      <c r="F166" s="615" t="s">
        <v>481</v>
      </c>
      <c r="G166" s="395" t="s">
        <v>133</v>
      </c>
      <c r="H166" s="376">
        <f>'MANAJEMEN BULANAN SETAHUN'!Z166</f>
        <v>10</v>
      </c>
      <c r="I166" s="36"/>
      <c r="J166" s="36"/>
      <c r="K166" s="36"/>
    </row>
    <row r="167" spans="1:11" ht="120" x14ac:dyDescent="0.25">
      <c r="A167" s="386"/>
      <c r="B167" s="386" t="s">
        <v>482</v>
      </c>
      <c r="C167" s="386" t="s">
        <v>483</v>
      </c>
      <c r="D167" s="615" t="s">
        <v>442</v>
      </c>
      <c r="E167" s="615" t="s">
        <v>484</v>
      </c>
      <c r="F167" s="615" t="s">
        <v>485</v>
      </c>
      <c r="G167" s="395" t="s">
        <v>134</v>
      </c>
      <c r="H167" s="376">
        <f>'MANAJEMEN BULANAN SETAHUN'!Z167</f>
        <v>10</v>
      </c>
      <c r="I167" s="36"/>
      <c r="J167" s="36"/>
      <c r="K167" s="36"/>
    </row>
    <row r="168" spans="1:11" ht="24" customHeight="1" x14ac:dyDescent="0.25">
      <c r="A168" s="1005" t="s">
        <v>486</v>
      </c>
      <c r="B168" s="1005"/>
      <c r="C168" s="1005"/>
      <c r="D168" s="1005"/>
      <c r="E168" s="30"/>
      <c r="F168" s="30"/>
      <c r="G168" s="30"/>
      <c r="H168" s="456">
        <f>AVERAGE(H156:H167)</f>
        <v>9.25</v>
      </c>
      <c r="I168" s="36"/>
      <c r="J168" s="36"/>
      <c r="K168" s="36"/>
    </row>
    <row r="169" spans="1:11" x14ac:dyDescent="0.25">
      <c r="A169" s="1011" t="s">
        <v>645</v>
      </c>
      <c r="B169" s="1011"/>
      <c r="C169" s="1011"/>
      <c r="D169" s="1011"/>
      <c r="E169" s="134"/>
      <c r="F169" s="134"/>
      <c r="G169" s="134"/>
      <c r="H169" s="376"/>
      <c r="I169" s="36"/>
      <c r="J169" s="36"/>
      <c r="K169" s="36"/>
    </row>
    <row r="170" spans="1:11" ht="15.75" customHeight="1" x14ac:dyDescent="0.25">
      <c r="A170" s="1011" t="s">
        <v>487</v>
      </c>
      <c r="B170" s="1011"/>
      <c r="C170" s="1011"/>
      <c r="D170" s="1011"/>
      <c r="E170" s="1033"/>
      <c r="F170" s="1033"/>
      <c r="G170" s="1033"/>
      <c r="H170" s="1040">
        <f>(H27+H34+H42+H51+H58+H66+H99+H110+H124+H138+H153+H168)/12</f>
        <v>9.4259665621734587</v>
      </c>
      <c r="I170" s="1012"/>
      <c r="J170" s="1012"/>
      <c r="K170" s="1012"/>
    </row>
    <row r="171" spans="1:11" ht="15.75" customHeight="1" x14ac:dyDescent="0.25">
      <c r="A171" s="1011"/>
      <c r="B171" s="1011"/>
      <c r="C171" s="1011"/>
      <c r="D171" s="1011"/>
      <c r="E171" s="1033"/>
      <c r="F171" s="1033"/>
      <c r="G171" s="1033"/>
      <c r="H171" s="1041"/>
      <c r="I171" s="1013"/>
      <c r="J171" s="1013"/>
      <c r="K171" s="1013"/>
    </row>
    <row r="172" spans="1:11" x14ac:dyDescent="0.25">
      <c r="A172" s="1"/>
      <c r="B172" s="1"/>
      <c r="C172" s="1"/>
      <c r="D172" s="138"/>
      <c r="E172" s="138"/>
      <c r="F172" s="138"/>
      <c r="G172" s="138"/>
    </row>
    <row r="174" spans="1:11" x14ac:dyDescent="0.25">
      <c r="B174" s="13" t="s">
        <v>615</v>
      </c>
    </row>
    <row r="175" spans="1:11" ht="30" x14ac:dyDescent="0.25">
      <c r="B175" s="2" t="s">
        <v>600</v>
      </c>
      <c r="C175" s="36" t="s">
        <v>646</v>
      </c>
    </row>
    <row r="176" spans="1:11" ht="30" x14ac:dyDescent="0.25">
      <c r="B176" s="2" t="s">
        <v>601</v>
      </c>
      <c r="C176" s="36" t="s">
        <v>616</v>
      </c>
    </row>
    <row r="177" spans="2:3" ht="30" x14ac:dyDescent="0.25">
      <c r="B177" s="2" t="s">
        <v>602</v>
      </c>
      <c r="C177" s="140" t="s">
        <v>617</v>
      </c>
    </row>
  </sheetData>
  <mergeCells count="27">
    <mergeCell ref="L19:O19"/>
    <mergeCell ref="A1:G1"/>
    <mergeCell ref="A2:G2"/>
    <mergeCell ref="A3:B3"/>
    <mergeCell ref="A4:B4"/>
    <mergeCell ref="A6:A7"/>
    <mergeCell ref="B6:B7"/>
    <mergeCell ref="C6:C7"/>
    <mergeCell ref="D6:G6"/>
    <mergeCell ref="I6:I9"/>
    <mergeCell ref="J6:J9"/>
    <mergeCell ref="K6:K9"/>
    <mergeCell ref="A168:D168"/>
    <mergeCell ref="A169:D169"/>
    <mergeCell ref="A170:D171"/>
    <mergeCell ref="E170:E171"/>
    <mergeCell ref="F170:G171"/>
    <mergeCell ref="B51:C51"/>
    <mergeCell ref="G71:G72"/>
    <mergeCell ref="F83:G83"/>
    <mergeCell ref="F99:G99"/>
    <mergeCell ref="A155:C155"/>
    <mergeCell ref="I170:I171"/>
    <mergeCell ref="J170:J171"/>
    <mergeCell ref="K170:K171"/>
    <mergeCell ref="H170:H171"/>
    <mergeCell ref="H6:H9"/>
  </mergeCells>
  <printOptions horizontalCentered="1"/>
  <pageMargins left="0.39370078740157483" right="0.39370078740157483" top="0.59055118110236227" bottom="0.39370078740157483" header="0.31496062992125984" footer="0.31496062992125984"/>
  <pageSetup paperSize="256" scale="94" orientation="landscape" horizontalDpi="360" verticalDpi="360"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70C0"/>
  </sheetPr>
  <dimension ref="A1:AP77"/>
  <sheetViews>
    <sheetView view="pageBreakPreview" topLeftCell="A43" zoomScale="70" zoomScaleNormal="106" zoomScaleSheetLayoutView="70" workbookViewId="0">
      <selection activeCell="L61" sqref="L61:V61"/>
    </sheetView>
  </sheetViews>
  <sheetFormatPr defaultColWidth="9.140625" defaultRowHeight="15" x14ac:dyDescent="0.2"/>
  <cols>
    <col min="1" max="1" width="6.42578125" style="3" customWidth="1"/>
    <col min="2" max="2" width="8.85546875" style="3" customWidth="1"/>
    <col min="3" max="3" width="42" style="3" customWidth="1"/>
    <col min="4" max="4" width="14.7109375" style="3" customWidth="1"/>
    <col min="5" max="5" width="13.7109375" style="204" customWidth="1"/>
    <col min="6" max="6" width="12.5703125" style="238" customWidth="1"/>
    <col min="7" max="7" width="11" style="3" customWidth="1"/>
    <col min="8" max="8" width="8.28515625" style="3" customWidth="1"/>
    <col min="9" max="9" width="6.85546875" style="3" customWidth="1"/>
    <col min="10" max="10" width="14" style="3" customWidth="1"/>
    <col min="11" max="11" width="12.5703125" style="238" customWidth="1"/>
    <col min="12" max="13" width="7.7109375" style="3" customWidth="1"/>
    <col min="14" max="14" width="7.7109375" style="67" customWidth="1"/>
    <col min="15" max="16" width="7.7109375" style="3" customWidth="1"/>
    <col min="17" max="17" width="7.7109375" style="67" customWidth="1"/>
    <col min="18" max="19" width="7.7109375" style="3" customWidth="1"/>
    <col min="20" max="20" width="7.7109375" style="67" customWidth="1"/>
    <col min="21" max="22" width="7.7109375" style="3" customWidth="1"/>
    <col min="23" max="23" width="7.7109375" style="67" customWidth="1"/>
    <col min="24" max="27" width="9.140625" style="3" customWidth="1"/>
    <col min="28" max="31" width="0" style="43" hidden="1" customWidth="1"/>
    <col min="32" max="33" width="0" style="3" hidden="1" customWidth="1"/>
    <col min="34" max="36" width="9.140625" style="9"/>
    <col min="37" max="37" width="7.28515625" style="3" customWidth="1"/>
    <col min="38" max="38" width="64.42578125" style="3" customWidth="1"/>
    <col min="39" max="39" width="11.7109375" style="3" customWidth="1"/>
    <col min="40" max="40" width="14.28515625" style="3" customWidth="1"/>
    <col min="41" max="41" width="24.28515625" style="3" customWidth="1"/>
    <col min="42" max="42" width="9.140625" style="9"/>
    <col min="43" max="16384" width="9.140625" style="3"/>
  </cols>
  <sheetData>
    <row r="1" spans="1:42" ht="15.75" x14ac:dyDescent="0.2">
      <c r="A1" s="1072" t="s">
        <v>503</v>
      </c>
      <c r="B1" s="1072"/>
      <c r="C1" s="1072"/>
      <c r="D1" s="1072"/>
      <c r="E1" s="1072"/>
      <c r="F1" s="1072"/>
      <c r="G1" s="1072"/>
      <c r="H1" s="1072"/>
      <c r="I1" s="1072"/>
      <c r="J1" s="1072"/>
      <c r="K1" s="1072"/>
      <c r="L1" s="1072"/>
      <c r="M1" s="1072"/>
      <c r="N1" s="1072"/>
      <c r="O1" s="1072"/>
      <c r="P1" s="1072"/>
      <c r="Q1" s="1072"/>
      <c r="R1" s="1072"/>
      <c r="S1" s="1072"/>
      <c r="T1" s="1072"/>
      <c r="U1" s="1072"/>
      <c r="V1" s="1072"/>
      <c r="W1" s="1072"/>
    </row>
    <row r="2" spans="1:42" ht="18.75" customHeight="1" x14ac:dyDescent="0.2">
      <c r="A2" s="989" t="s">
        <v>1206</v>
      </c>
      <c r="B2" s="989"/>
      <c r="C2" s="989"/>
      <c r="D2" s="989"/>
      <c r="E2" s="989"/>
      <c r="F2" s="989"/>
      <c r="G2" s="989"/>
      <c r="H2" s="989"/>
      <c r="I2" s="989"/>
      <c r="J2" s="989"/>
      <c r="K2" s="989"/>
      <c r="L2" s="99"/>
      <c r="M2" s="99"/>
      <c r="N2" s="99"/>
      <c r="O2" s="99"/>
      <c r="P2" s="99"/>
      <c r="Q2" s="99"/>
      <c r="R2" s="99"/>
      <c r="S2" s="99"/>
      <c r="T2" s="99"/>
      <c r="U2" s="99"/>
      <c r="V2" s="99"/>
      <c r="W2" s="99"/>
      <c r="X2" s="99"/>
      <c r="Y2" s="99"/>
      <c r="Z2" s="99"/>
      <c r="AA2" s="99"/>
    </row>
    <row r="3" spans="1:42" ht="15.75" customHeight="1" x14ac:dyDescent="0.25">
      <c r="A3" s="1073" t="s">
        <v>1217</v>
      </c>
      <c r="B3" s="1073"/>
      <c r="C3" s="1073"/>
      <c r="D3" s="1073"/>
      <c r="E3" s="1073"/>
      <c r="F3" s="1073"/>
      <c r="G3" s="1073"/>
      <c r="H3" s="1073"/>
      <c r="I3" s="1073"/>
      <c r="J3" s="1073"/>
      <c r="K3" s="1073"/>
    </row>
    <row r="4" spans="1:42" s="86" customFormat="1" ht="19.5" customHeight="1" x14ac:dyDescent="0.25">
      <c r="A4" s="987" t="s">
        <v>0</v>
      </c>
      <c r="B4" s="988" t="s">
        <v>682</v>
      </c>
      <c r="C4" s="987" t="s">
        <v>505</v>
      </c>
      <c r="D4" s="988" t="s">
        <v>1216</v>
      </c>
      <c r="E4" s="994" t="s">
        <v>506</v>
      </c>
      <c r="F4" s="988" t="s">
        <v>507</v>
      </c>
      <c r="G4" s="988" t="s">
        <v>662</v>
      </c>
      <c r="H4" s="988" t="s">
        <v>693</v>
      </c>
      <c r="I4" s="998" t="s">
        <v>509</v>
      </c>
      <c r="J4" s="998"/>
      <c r="K4" s="998"/>
      <c r="L4" s="990" t="s">
        <v>635</v>
      </c>
      <c r="M4" s="991"/>
      <c r="N4" s="991"/>
      <c r="O4" s="991"/>
      <c r="P4" s="991"/>
      <c r="Q4" s="991"/>
      <c r="R4" s="991"/>
      <c r="S4" s="991"/>
      <c r="T4" s="991"/>
      <c r="U4" s="991"/>
      <c r="V4" s="991"/>
      <c r="W4" s="991"/>
      <c r="X4" s="87"/>
      <c r="Y4" s="88"/>
      <c r="Z4" s="89"/>
      <c r="AA4" s="90"/>
      <c r="AB4" s="606"/>
      <c r="AC4" s="606"/>
      <c r="AD4" s="606"/>
      <c r="AE4" s="606"/>
      <c r="AH4" s="361"/>
      <c r="AI4" s="361"/>
      <c r="AJ4" s="361"/>
      <c r="AP4" s="361"/>
    </row>
    <row r="5" spans="1:42" s="86" customFormat="1" ht="84" customHeight="1" x14ac:dyDescent="0.25">
      <c r="A5" s="987"/>
      <c r="B5" s="988"/>
      <c r="C5" s="987"/>
      <c r="D5" s="988"/>
      <c r="E5" s="995"/>
      <c r="F5" s="988"/>
      <c r="G5" s="988"/>
      <c r="H5" s="988"/>
      <c r="I5" s="115" t="s">
        <v>512</v>
      </c>
      <c r="J5" s="116" t="s">
        <v>695</v>
      </c>
      <c r="K5" s="116" t="s">
        <v>619</v>
      </c>
      <c r="L5" s="75" t="s">
        <v>650</v>
      </c>
      <c r="M5" s="75" t="s">
        <v>651</v>
      </c>
      <c r="N5" s="206" t="s">
        <v>652</v>
      </c>
      <c r="O5" s="75" t="s">
        <v>653</v>
      </c>
      <c r="P5" s="75" t="s">
        <v>654</v>
      </c>
      <c r="Q5" s="206" t="s">
        <v>655</v>
      </c>
      <c r="R5" s="45" t="s">
        <v>656</v>
      </c>
      <c r="S5" s="45" t="s">
        <v>661</v>
      </c>
      <c r="T5" s="240" t="s">
        <v>660</v>
      </c>
      <c r="U5" s="45" t="s">
        <v>657</v>
      </c>
      <c r="V5" s="45" t="s">
        <v>658</v>
      </c>
      <c r="W5" s="240" t="s">
        <v>659</v>
      </c>
      <c r="X5" s="77" t="s">
        <v>674</v>
      </c>
      <c r="Y5" s="56" t="s">
        <v>675</v>
      </c>
      <c r="Z5" s="58" t="s">
        <v>676</v>
      </c>
      <c r="AA5" s="60" t="s">
        <v>677</v>
      </c>
      <c r="AB5" s="606"/>
      <c r="AC5" s="606"/>
      <c r="AD5" s="606"/>
      <c r="AE5" s="606"/>
      <c r="AH5" s="361"/>
      <c r="AI5" s="361"/>
      <c r="AJ5" s="361"/>
      <c r="AP5" s="361"/>
    </row>
    <row r="6" spans="1:42" s="86" customFormat="1" ht="15.75" x14ac:dyDescent="0.25">
      <c r="A6" s="45">
        <v>1</v>
      </c>
      <c r="B6" s="45">
        <v>2</v>
      </c>
      <c r="C6" s="68">
        <v>3</v>
      </c>
      <c r="D6" s="68">
        <v>4</v>
      </c>
      <c r="E6" s="68">
        <v>5</v>
      </c>
      <c r="F6" s="48">
        <v>6</v>
      </c>
      <c r="G6" s="48">
        <v>7</v>
      </c>
      <c r="H6" s="48">
        <v>8</v>
      </c>
      <c r="I6" s="48"/>
      <c r="J6" s="48"/>
      <c r="K6" s="48"/>
      <c r="L6" s="48">
        <v>9</v>
      </c>
      <c r="M6" s="48">
        <v>10</v>
      </c>
      <c r="N6" s="240">
        <v>11</v>
      </c>
      <c r="O6" s="48">
        <v>12</v>
      </c>
      <c r="P6" s="48">
        <v>13</v>
      </c>
      <c r="Q6" s="212">
        <v>14</v>
      </c>
      <c r="R6" s="47">
        <v>15</v>
      </c>
      <c r="S6" s="47">
        <v>16</v>
      </c>
      <c r="T6" s="240">
        <v>17</v>
      </c>
      <c r="U6" s="47">
        <v>18</v>
      </c>
      <c r="V6" s="47">
        <v>19</v>
      </c>
      <c r="W6" s="240">
        <v>20</v>
      </c>
      <c r="X6" s="44"/>
      <c r="Y6" s="62"/>
      <c r="Z6" s="63"/>
      <c r="AA6" s="64"/>
      <c r="AB6" s="606"/>
      <c r="AC6" s="606"/>
      <c r="AD6" s="606"/>
      <c r="AE6" s="606"/>
      <c r="AH6" s="361"/>
      <c r="AI6" s="361"/>
      <c r="AJ6" s="361"/>
      <c r="AP6" s="361"/>
    </row>
    <row r="7" spans="1:42" s="67" customFormat="1" ht="19.5" customHeight="1" x14ac:dyDescent="0.2">
      <c r="A7" s="225" t="s">
        <v>555</v>
      </c>
      <c r="B7" s="226"/>
      <c r="C7" s="227"/>
      <c r="D7" s="103"/>
      <c r="E7" s="232"/>
      <c r="F7" s="8"/>
      <c r="G7" s="8"/>
      <c r="H7" s="8"/>
      <c r="I7" s="8"/>
      <c r="J7" s="8"/>
      <c r="K7" s="458">
        <f>(K8+K13+K19+K28+K35+K39+K51+K55+K60)/9</f>
        <v>96.028771069431414</v>
      </c>
      <c r="L7" s="8"/>
      <c r="M7" s="8"/>
      <c r="N7" s="8"/>
      <c r="O7" s="8"/>
      <c r="P7" s="8"/>
      <c r="Q7" s="8"/>
      <c r="R7" s="8"/>
      <c r="S7" s="8"/>
      <c r="T7" s="8"/>
      <c r="U7" s="8"/>
      <c r="V7" s="8"/>
      <c r="W7" s="8"/>
      <c r="X7" s="141"/>
      <c r="Y7" s="119"/>
      <c r="Z7" s="142"/>
      <c r="AA7" s="143"/>
      <c r="AB7" s="598"/>
      <c r="AC7" s="598"/>
      <c r="AD7" s="598"/>
      <c r="AE7" s="598"/>
      <c r="AH7" s="9"/>
      <c r="AI7" s="9"/>
      <c r="AJ7" s="9"/>
      <c r="AK7" s="9"/>
      <c r="AL7" s="9"/>
      <c r="AM7" s="9"/>
      <c r="AN7" s="9"/>
      <c r="AO7" s="9"/>
      <c r="AP7" s="9"/>
    </row>
    <row r="8" spans="1:42" s="152" customFormat="1" ht="36" customHeight="1" x14ac:dyDescent="0.2">
      <c r="A8" s="1063" t="s">
        <v>709</v>
      </c>
      <c r="B8" s="1064"/>
      <c r="C8" s="1065"/>
      <c r="D8" s="147"/>
      <c r="E8" s="233"/>
      <c r="F8" s="147"/>
      <c r="G8" s="208"/>
      <c r="H8" s="208"/>
      <c r="I8" s="208"/>
      <c r="J8" s="208"/>
      <c r="K8" s="239">
        <f>AVERAGE(J9:J11)</f>
        <v>80.850923916617361</v>
      </c>
      <c r="L8" s="147"/>
      <c r="M8" s="147"/>
      <c r="N8" s="147"/>
      <c r="O8" s="147"/>
      <c r="P8" s="147"/>
      <c r="Q8" s="147"/>
      <c r="R8" s="147"/>
      <c r="S8" s="147"/>
      <c r="T8" s="147"/>
      <c r="U8" s="147"/>
      <c r="V8" s="147"/>
      <c r="W8" s="147"/>
      <c r="X8" s="148"/>
      <c r="Y8" s="149"/>
      <c r="Z8" s="150"/>
      <c r="AA8" s="151"/>
      <c r="AB8" s="214"/>
      <c r="AC8" s="214"/>
      <c r="AD8" s="214"/>
      <c r="AE8" s="214"/>
      <c r="AH8" s="9"/>
      <c r="AI8" s="9"/>
      <c r="AJ8" s="9"/>
      <c r="AK8" s="240" t="s">
        <v>569</v>
      </c>
      <c r="AL8" s="240" t="s">
        <v>734</v>
      </c>
      <c r="AM8" s="240" t="s">
        <v>735</v>
      </c>
      <c r="AN8" s="240" t="s">
        <v>736</v>
      </c>
      <c r="AO8" s="240" t="s">
        <v>737</v>
      </c>
      <c r="AP8" s="9"/>
    </row>
    <row r="9" spans="1:42" ht="25.5" customHeight="1" x14ac:dyDescent="0.2">
      <c r="A9" s="7">
        <v>1</v>
      </c>
      <c r="B9" s="1070" t="s">
        <v>833</v>
      </c>
      <c r="C9" s="1071"/>
      <c r="D9" s="81">
        <v>1</v>
      </c>
      <c r="E9" s="92" t="s">
        <v>708</v>
      </c>
      <c r="F9" s="605">
        <v>5069</v>
      </c>
      <c r="G9" s="105">
        <f>D9*F9</f>
        <v>5069</v>
      </c>
      <c r="H9" s="106">
        <f t="shared" ref="H9:H11" si="0">AA9</f>
        <v>3927</v>
      </c>
      <c r="I9" s="106">
        <f>H9/F9*100</f>
        <v>77.470901558492798</v>
      </c>
      <c r="J9" s="106">
        <f>H9/G9*100</f>
        <v>77.470901558492798</v>
      </c>
      <c r="K9" s="106"/>
      <c r="L9" s="532">
        <v>426</v>
      </c>
      <c r="M9" s="532">
        <v>300</v>
      </c>
      <c r="N9" s="357">
        <v>325</v>
      </c>
      <c r="O9" s="532">
        <v>267</v>
      </c>
      <c r="P9" s="532">
        <v>257</v>
      </c>
      <c r="Q9" s="532">
        <v>256</v>
      </c>
      <c r="R9" s="532">
        <v>255</v>
      </c>
      <c r="S9" s="532">
        <v>255</v>
      </c>
      <c r="T9" s="532">
        <v>270</v>
      </c>
      <c r="U9" s="532">
        <v>441</v>
      </c>
      <c r="V9" s="532">
        <v>435</v>
      </c>
      <c r="W9" s="532">
        <v>440</v>
      </c>
      <c r="X9" s="44">
        <f>SUM(L9:N9)</f>
        <v>1051</v>
      </c>
      <c r="Y9" s="62">
        <f>SUM(L9:Q9)</f>
        <v>1831</v>
      </c>
      <c r="Z9" s="63">
        <f>SUM(L9:T9)</f>
        <v>2611</v>
      </c>
      <c r="AA9" s="64">
        <f>SUM(L9:W9)</f>
        <v>3927</v>
      </c>
      <c r="AK9" s="798">
        <v>1</v>
      </c>
      <c r="AL9" s="36" t="s">
        <v>743</v>
      </c>
      <c r="AM9" s="798">
        <v>100</v>
      </c>
      <c r="AN9" s="105">
        <f>K8</f>
        <v>80.850923916617361</v>
      </c>
      <c r="AO9" s="241">
        <f>AN9/AM9*100</f>
        <v>80.850923916617361</v>
      </c>
    </row>
    <row r="10" spans="1:42" ht="45" customHeight="1" x14ac:dyDescent="0.2">
      <c r="A10" s="7">
        <v>2</v>
      </c>
      <c r="B10" s="1070" t="s">
        <v>834</v>
      </c>
      <c r="C10" s="1071"/>
      <c r="D10" s="81">
        <v>0.7</v>
      </c>
      <c r="E10" s="234" t="s">
        <v>707</v>
      </c>
      <c r="F10" s="605">
        <v>5069</v>
      </c>
      <c r="G10" s="105">
        <f t="shared" ref="G10:G11" si="1">D10*F10</f>
        <v>3548.2999999999997</v>
      </c>
      <c r="H10" s="106">
        <f t="shared" si="0"/>
        <v>3927</v>
      </c>
      <c r="I10" s="106">
        <f t="shared" ref="I10:I11" si="2">H10/F10*100</f>
        <v>77.470901558492798</v>
      </c>
      <c r="J10" s="106">
        <f t="shared" ref="J10:J11" si="3">H10/G10*100</f>
        <v>110.67271651213258</v>
      </c>
      <c r="K10" s="106"/>
      <c r="L10" s="532">
        <v>426</v>
      </c>
      <c r="M10" s="532">
        <v>300</v>
      </c>
      <c r="N10" s="357">
        <v>325</v>
      </c>
      <c r="O10" s="532">
        <v>267</v>
      </c>
      <c r="P10" s="532">
        <v>257</v>
      </c>
      <c r="Q10" s="532">
        <v>256</v>
      </c>
      <c r="R10" s="532">
        <v>255</v>
      </c>
      <c r="S10" s="532">
        <v>255</v>
      </c>
      <c r="T10" s="532">
        <v>270</v>
      </c>
      <c r="U10" s="532">
        <v>441</v>
      </c>
      <c r="V10" s="532">
        <v>435</v>
      </c>
      <c r="W10" s="532">
        <v>440</v>
      </c>
      <c r="X10" s="44">
        <f>SUM(L10:N10)</f>
        <v>1051</v>
      </c>
      <c r="Y10" s="62">
        <f>SUM(L10:Q10)</f>
        <v>1831</v>
      </c>
      <c r="Z10" s="63">
        <f>SUM(L10:T10)</f>
        <v>2611</v>
      </c>
      <c r="AA10" s="64">
        <f>SUM(L10:W10)</f>
        <v>3927</v>
      </c>
      <c r="AK10" s="798">
        <v>2</v>
      </c>
      <c r="AL10" s="36" t="s">
        <v>744</v>
      </c>
      <c r="AM10" s="798">
        <v>100</v>
      </c>
      <c r="AN10" s="105">
        <f>K13</f>
        <v>50.107375462066543</v>
      </c>
      <c r="AO10" s="241">
        <f t="shared" ref="AO10:AO17" si="4">AN10/AM10*100</f>
        <v>50.107375462066543</v>
      </c>
    </row>
    <row r="11" spans="1:42" ht="30.75" customHeight="1" x14ac:dyDescent="0.2">
      <c r="A11" s="7">
        <v>3</v>
      </c>
      <c r="B11" s="1044" t="s">
        <v>970</v>
      </c>
      <c r="C11" s="1045"/>
      <c r="D11" s="42">
        <v>0.5</v>
      </c>
      <c r="E11" s="234" t="s">
        <v>707</v>
      </c>
      <c r="F11" s="605">
        <v>5069</v>
      </c>
      <c r="G11" s="105">
        <f t="shared" si="1"/>
        <v>2534.5</v>
      </c>
      <c r="H11" s="106">
        <f t="shared" si="0"/>
        <v>1379</v>
      </c>
      <c r="I11" s="106">
        <f t="shared" si="2"/>
        <v>27.204576839613338</v>
      </c>
      <c r="J11" s="106">
        <f t="shared" si="3"/>
        <v>54.409153679226677</v>
      </c>
      <c r="K11" s="106"/>
      <c r="L11" s="532">
        <v>213</v>
      </c>
      <c r="M11" s="532">
        <v>150</v>
      </c>
      <c r="N11" s="357">
        <v>164</v>
      </c>
      <c r="O11" s="532">
        <v>134</v>
      </c>
      <c r="P11" s="532">
        <v>130</v>
      </c>
      <c r="Q11" s="532">
        <v>130</v>
      </c>
      <c r="R11" s="532">
        <v>129</v>
      </c>
      <c r="S11" s="532">
        <v>131</v>
      </c>
      <c r="T11" s="532">
        <v>135</v>
      </c>
      <c r="U11" s="532">
        <v>18</v>
      </c>
      <c r="V11" s="532">
        <v>20</v>
      </c>
      <c r="W11" s="532">
        <v>25</v>
      </c>
      <c r="X11" s="44">
        <f>SUM(L11:N11)</f>
        <v>527</v>
      </c>
      <c r="Y11" s="62">
        <f>SUM(L11:Q11)</f>
        <v>921</v>
      </c>
      <c r="Z11" s="63">
        <f>SUM(L11:T11)</f>
        <v>1316</v>
      </c>
      <c r="AA11" s="64">
        <f>SUM(L11:W11)</f>
        <v>1379</v>
      </c>
      <c r="AK11" s="798">
        <v>3</v>
      </c>
      <c r="AL11" s="36" t="s">
        <v>745</v>
      </c>
      <c r="AM11" s="798">
        <v>100</v>
      </c>
      <c r="AN11" s="105">
        <f>K19</f>
        <v>84.230769230769226</v>
      </c>
      <c r="AO11" s="241">
        <f t="shared" si="4"/>
        <v>84.230769230769226</v>
      </c>
    </row>
    <row r="12" spans="1:42" s="9" customFormat="1" ht="15.75" x14ac:dyDescent="0.2">
      <c r="A12" s="96"/>
      <c r="B12" s="1042"/>
      <c r="C12" s="1043"/>
      <c r="D12" s="23"/>
      <c r="E12" s="29"/>
      <c r="F12" s="108"/>
      <c r="G12" s="108"/>
      <c r="H12" s="106"/>
      <c r="I12" s="106"/>
      <c r="J12" s="106"/>
      <c r="K12" s="106"/>
      <c r="L12" s="93"/>
      <c r="M12" s="93"/>
      <c r="N12" s="8"/>
      <c r="O12" s="93"/>
      <c r="P12" s="93"/>
      <c r="Q12" s="8"/>
      <c r="R12" s="93"/>
      <c r="S12" s="93"/>
      <c r="T12" s="8"/>
      <c r="U12" s="93"/>
      <c r="V12" s="93"/>
      <c r="W12" s="8"/>
      <c r="X12" s="44"/>
      <c r="Y12" s="51"/>
      <c r="Z12" s="65"/>
      <c r="AA12" s="66"/>
      <c r="AB12" s="600"/>
      <c r="AC12" s="600"/>
      <c r="AD12" s="600"/>
      <c r="AE12" s="600"/>
      <c r="AK12" s="798">
        <v>4</v>
      </c>
      <c r="AL12" s="36" t="s">
        <v>747</v>
      </c>
      <c r="AM12" s="798">
        <v>100</v>
      </c>
      <c r="AN12" s="52">
        <f>K28</f>
        <v>50.223214285714285</v>
      </c>
      <c r="AO12" s="241">
        <f t="shared" si="4"/>
        <v>50.223214285714278</v>
      </c>
    </row>
    <row r="13" spans="1:42" s="152" customFormat="1" ht="21" customHeight="1" x14ac:dyDescent="0.2">
      <c r="A13" s="1052" t="s">
        <v>706</v>
      </c>
      <c r="B13" s="1052"/>
      <c r="C13" s="1052"/>
      <c r="D13" s="223"/>
      <c r="E13" s="233"/>
      <c r="F13" s="217"/>
      <c r="G13" s="217"/>
      <c r="H13" s="224"/>
      <c r="I13" s="224"/>
      <c r="J13" s="224"/>
      <c r="K13" s="707">
        <f>AVERAGE(J14:J18)</f>
        <v>50.107375462066543</v>
      </c>
      <c r="L13" s="147"/>
      <c r="M13" s="147"/>
      <c r="N13" s="147"/>
      <c r="O13" s="147"/>
      <c r="P13" s="147"/>
      <c r="Q13" s="147"/>
      <c r="R13" s="147"/>
      <c r="S13" s="147"/>
      <c r="T13" s="147"/>
      <c r="U13" s="147"/>
      <c r="V13" s="147"/>
      <c r="W13" s="147"/>
      <c r="X13" s="148">
        <f>L13+M13+N13</f>
        <v>0</v>
      </c>
      <c r="Y13" s="149">
        <f t="shared" ref="Y13:Y23" si="5">SUM(L13:Q13)</f>
        <v>0</v>
      </c>
      <c r="Z13" s="150">
        <f t="shared" ref="Z13:Z23" si="6">SUM(L13:T13)</f>
        <v>0</v>
      </c>
      <c r="AA13" s="151">
        <f t="shared" ref="AA13:AA23" si="7">SUM(L13:W13)</f>
        <v>0</v>
      </c>
      <c r="AB13" s="214"/>
      <c r="AC13" s="214"/>
      <c r="AD13" s="214"/>
      <c r="AE13" s="214"/>
      <c r="AH13" s="9"/>
      <c r="AI13" s="9"/>
      <c r="AJ13" s="9"/>
      <c r="AK13" s="798">
        <v>5</v>
      </c>
      <c r="AL13" s="39" t="s">
        <v>746</v>
      </c>
      <c r="AM13" s="798">
        <v>100</v>
      </c>
      <c r="AN13" s="105">
        <f>K35</f>
        <v>97.619047619047635</v>
      </c>
      <c r="AO13" s="241">
        <f t="shared" si="4"/>
        <v>97.619047619047635</v>
      </c>
      <c r="AP13" s="9"/>
    </row>
    <row r="14" spans="1:42" ht="34.5" customHeight="1" x14ac:dyDescent="0.2">
      <c r="A14" s="7">
        <v>1</v>
      </c>
      <c r="B14" s="1044" t="s">
        <v>971</v>
      </c>
      <c r="C14" s="1045"/>
      <c r="D14" s="42">
        <v>0.35</v>
      </c>
      <c r="E14" s="234" t="s">
        <v>720</v>
      </c>
      <c r="F14" s="107">
        <v>76</v>
      </c>
      <c r="G14" s="105">
        <f t="shared" ref="G14:G15" si="8">D14*F14</f>
        <v>26.599999999999998</v>
      </c>
      <c r="H14" s="106">
        <f>AA14</f>
        <v>7</v>
      </c>
      <c r="I14" s="106">
        <f t="shared" ref="I14:I17" si="9">H14/F14*100</f>
        <v>9.2105263157894726</v>
      </c>
      <c r="J14" s="106">
        <f t="shared" ref="J14:J16" si="10">H14/G14*100</f>
        <v>26.315789473684216</v>
      </c>
      <c r="K14" s="106"/>
      <c r="L14" s="532">
        <v>4</v>
      </c>
      <c r="M14" s="532">
        <v>1</v>
      </c>
      <c r="N14" s="357">
        <v>1</v>
      </c>
      <c r="O14" s="532"/>
      <c r="P14" s="532"/>
      <c r="Q14" s="532"/>
      <c r="R14" s="532"/>
      <c r="S14" s="532"/>
      <c r="T14" s="532"/>
      <c r="U14" s="532"/>
      <c r="V14" s="532">
        <v>1</v>
      </c>
      <c r="W14" s="532"/>
      <c r="X14" s="44">
        <f>SUM(L14:N14)</f>
        <v>6</v>
      </c>
      <c r="Y14" s="62">
        <f t="shared" si="5"/>
        <v>6</v>
      </c>
      <c r="Z14" s="63">
        <f t="shared" si="6"/>
        <v>6</v>
      </c>
      <c r="AA14" s="64">
        <f t="shared" si="7"/>
        <v>7</v>
      </c>
      <c r="AK14" s="798">
        <v>6</v>
      </c>
      <c r="AL14" s="36" t="s">
        <v>748</v>
      </c>
      <c r="AM14" s="798">
        <v>100</v>
      </c>
      <c r="AN14" s="105">
        <f>K39</f>
        <v>119.83659030876797</v>
      </c>
      <c r="AO14" s="241">
        <f t="shared" si="4"/>
        <v>119.83659030876797</v>
      </c>
    </row>
    <row r="15" spans="1:42" ht="36" customHeight="1" x14ac:dyDescent="0.2">
      <c r="A15" s="7">
        <v>2</v>
      </c>
      <c r="B15" s="1044" t="s">
        <v>972</v>
      </c>
      <c r="C15" s="1045"/>
      <c r="D15" s="42">
        <v>1</v>
      </c>
      <c r="E15" s="234" t="s">
        <v>721</v>
      </c>
      <c r="F15" s="107">
        <v>130</v>
      </c>
      <c r="G15" s="105">
        <f t="shared" si="8"/>
        <v>130</v>
      </c>
      <c r="H15" s="106">
        <f>AA15</f>
        <v>82</v>
      </c>
      <c r="I15" s="106">
        <f t="shared" si="9"/>
        <v>63.076923076923073</v>
      </c>
      <c r="J15" s="106">
        <f t="shared" si="10"/>
        <v>63.076923076923073</v>
      </c>
      <c r="K15" s="106"/>
      <c r="L15" s="532">
        <v>6</v>
      </c>
      <c r="M15" s="532">
        <v>6</v>
      </c>
      <c r="N15" s="357">
        <v>8</v>
      </c>
      <c r="O15" s="532">
        <v>7</v>
      </c>
      <c r="P15" s="532">
        <v>10</v>
      </c>
      <c r="Q15" s="532">
        <v>7</v>
      </c>
      <c r="R15" s="532">
        <v>6</v>
      </c>
      <c r="S15" s="532">
        <v>6</v>
      </c>
      <c r="T15" s="532">
        <v>6</v>
      </c>
      <c r="U15" s="532">
        <v>7</v>
      </c>
      <c r="V15" s="532">
        <v>6</v>
      </c>
      <c r="W15" s="532">
        <v>7</v>
      </c>
      <c r="X15" s="44">
        <f>SUM(L15:N15)</f>
        <v>20</v>
      </c>
      <c r="Y15" s="62">
        <f t="shared" si="5"/>
        <v>44</v>
      </c>
      <c r="Z15" s="63">
        <f t="shared" si="6"/>
        <v>62</v>
      </c>
      <c r="AA15" s="64">
        <f t="shared" si="7"/>
        <v>82</v>
      </c>
      <c r="AK15" s="798">
        <v>7</v>
      </c>
      <c r="AL15" s="36" t="s">
        <v>749</v>
      </c>
      <c r="AM15" s="798">
        <v>100</v>
      </c>
      <c r="AN15" s="105">
        <f>K51</f>
        <v>62.502129913010734</v>
      </c>
      <c r="AO15" s="241">
        <f t="shared" si="4"/>
        <v>62.502129913010727</v>
      </c>
    </row>
    <row r="16" spans="1:42" ht="18.75" customHeight="1" x14ac:dyDescent="0.2">
      <c r="A16" s="7">
        <v>3</v>
      </c>
      <c r="B16" s="1044" t="s">
        <v>976</v>
      </c>
      <c r="C16" s="1045"/>
      <c r="D16" s="42" t="s">
        <v>978</v>
      </c>
      <c r="E16" s="92" t="s">
        <v>727</v>
      </c>
      <c r="F16" s="107">
        <v>1300</v>
      </c>
      <c r="G16" s="105">
        <f>6.9%*F16</f>
        <v>89.7</v>
      </c>
      <c r="H16" s="106">
        <f>AA16</f>
        <v>72</v>
      </c>
      <c r="I16" s="106">
        <f t="shared" si="9"/>
        <v>5.5384615384615383</v>
      </c>
      <c r="J16" s="106">
        <f t="shared" si="10"/>
        <v>80.267558528428097</v>
      </c>
      <c r="K16" s="106"/>
      <c r="L16" s="532">
        <v>4</v>
      </c>
      <c r="M16" s="532">
        <v>4</v>
      </c>
      <c r="N16" s="357">
        <v>5</v>
      </c>
      <c r="O16" s="532">
        <v>9</v>
      </c>
      <c r="P16" s="532">
        <v>5</v>
      </c>
      <c r="Q16" s="532">
        <v>8</v>
      </c>
      <c r="R16" s="532">
        <v>8</v>
      </c>
      <c r="S16" s="532">
        <v>7</v>
      </c>
      <c r="T16" s="532">
        <v>7</v>
      </c>
      <c r="U16" s="532">
        <v>6</v>
      </c>
      <c r="V16" s="532">
        <v>5</v>
      </c>
      <c r="W16" s="532">
        <v>4</v>
      </c>
      <c r="X16" s="44">
        <f>SUM(L16:N16)</f>
        <v>13</v>
      </c>
      <c r="Y16" s="62">
        <f t="shared" si="5"/>
        <v>35</v>
      </c>
      <c r="Z16" s="63">
        <f t="shared" si="6"/>
        <v>57</v>
      </c>
      <c r="AA16" s="64">
        <f t="shared" si="7"/>
        <v>72</v>
      </c>
      <c r="AB16" s="590">
        <v>30</v>
      </c>
      <c r="AC16" s="590">
        <v>35</v>
      </c>
      <c r="AD16" s="590">
        <v>40</v>
      </c>
      <c r="AE16" s="590">
        <v>45</v>
      </c>
      <c r="AF16" s="268"/>
      <c r="AG16" s="268"/>
      <c r="AK16" s="798">
        <v>8</v>
      </c>
      <c r="AL16" s="36" t="s">
        <v>750</v>
      </c>
      <c r="AM16" s="798">
        <v>100</v>
      </c>
      <c r="AN16" s="105">
        <f>K55</f>
        <v>218.88888888888891</v>
      </c>
      <c r="AO16" s="241">
        <f t="shared" si="4"/>
        <v>218.88888888888891</v>
      </c>
    </row>
    <row r="17" spans="1:42" ht="50.25" customHeight="1" x14ac:dyDescent="0.2">
      <c r="A17" s="97">
        <v>4</v>
      </c>
      <c r="B17" s="1058" t="s">
        <v>974</v>
      </c>
      <c r="C17" s="1059"/>
      <c r="D17" s="42" t="s">
        <v>973</v>
      </c>
      <c r="E17" s="235" t="s">
        <v>977</v>
      </c>
      <c r="F17" s="109">
        <v>130</v>
      </c>
      <c r="G17" s="105">
        <f>30%*F17</f>
        <v>39</v>
      </c>
      <c r="H17" s="106">
        <f>AA17</f>
        <v>49</v>
      </c>
      <c r="I17" s="106">
        <f t="shared" si="9"/>
        <v>37.692307692307693</v>
      </c>
      <c r="J17" s="106" t="str">
        <f>IF(G17&lt;AB17,"100",IF(G17&lt;AC17,"75",IF(G17&lt;AD17,"50",IF(G17&lt;AE17,"25","0"))))</f>
        <v>0</v>
      </c>
      <c r="K17" s="111"/>
      <c r="L17" s="532">
        <v>2</v>
      </c>
      <c r="M17" s="532">
        <v>2</v>
      </c>
      <c r="N17" s="357">
        <v>2</v>
      </c>
      <c r="O17" s="532">
        <v>2</v>
      </c>
      <c r="P17" s="532">
        <v>2</v>
      </c>
      <c r="Q17" s="532">
        <v>9</v>
      </c>
      <c r="R17" s="532">
        <v>7</v>
      </c>
      <c r="S17" s="532">
        <v>6</v>
      </c>
      <c r="T17" s="532">
        <v>4</v>
      </c>
      <c r="U17" s="532">
        <v>6</v>
      </c>
      <c r="V17" s="532">
        <v>2</v>
      </c>
      <c r="W17" s="532">
        <v>5</v>
      </c>
      <c r="X17" s="44">
        <f>SUM(L17:N17)</f>
        <v>6</v>
      </c>
      <c r="Y17" s="62">
        <f t="shared" si="5"/>
        <v>19</v>
      </c>
      <c r="Z17" s="63">
        <f t="shared" si="6"/>
        <v>36</v>
      </c>
      <c r="AA17" s="64">
        <f t="shared" si="7"/>
        <v>49</v>
      </c>
      <c r="AB17" s="628">
        <f>G17*30%</f>
        <v>11.7</v>
      </c>
      <c r="AC17" s="628">
        <f>G17*35%</f>
        <v>13.649999999999999</v>
      </c>
      <c r="AD17" s="628">
        <f>G17*40%</f>
        <v>15.600000000000001</v>
      </c>
      <c r="AE17" s="628">
        <f>G17*45%</f>
        <v>17.55</v>
      </c>
      <c r="AK17" s="798">
        <v>9</v>
      </c>
      <c r="AL17" s="36" t="s">
        <v>751</v>
      </c>
      <c r="AM17" s="798">
        <v>100</v>
      </c>
      <c r="AN17" s="105">
        <f>K60</f>
        <v>100</v>
      </c>
      <c r="AO17" s="241">
        <f t="shared" si="4"/>
        <v>100</v>
      </c>
    </row>
    <row r="18" spans="1:42" ht="21" customHeight="1" x14ac:dyDescent="0.2">
      <c r="A18" s="586">
        <v>5</v>
      </c>
      <c r="B18" s="1044" t="s">
        <v>975</v>
      </c>
      <c r="C18" s="1045"/>
      <c r="D18" s="98">
        <v>0.5</v>
      </c>
      <c r="E18" s="235" t="s">
        <v>977</v>
      </c>
      <c r="F18" s="109">
        <v>130</v>
      </c>
      <c r="G18" s="105">
        <f>30%*F18</f>
        <v>39</v>
      </c>
      <c r="H18" s="106">
        <f>AA18</f>
        <v>12</v>
      </c>
      <c r="I18" s="106">
        <f t="shared" ref="I18" si="11">H18/F18*100</f>
        <v>9.2307692307692317</v>
      </c>
      <c r="J18" s="106">
        <f t="shared" ref="J18" si="12">H18/G18*100</f>
        <v>30.76923076923077</v>
      </c>
      <c r="K18" s="111"/>
      <c r="L18" s="532"/>
      <c r="M18" s="532">
        <v>2</v>
      </c>
      <c r="N18" s="357">
        <v>3</v>
      </c>
      <c r="O18" s="532">
        <v>1</v>
      </c>
      <c r="P18" s="532"/>
      <c r="Q18" s="532">
        <v>1</v>
      </c>
      <c r="R18" s="532"/>
      <c r="S18" s="532">
        <v>1</v>
      </c>
      <c r="T18" s="532">
        <v>2</v>
      </c>
      <c r="U18" s="532">
        <v>1</v>
      </c>
      <c r="V18" s="532"/>
      <c r="W18" s="532">
        <v>1</v>
      </c>
      <c r="X18" s="44">
        <f>SUM(L18:N18)</f>
        <v>5</v>
      </c>
      <c r="Y18" s="62">
        <f t="shared" si="5"/>
        <v>7</v>
      </c>
      <c r="Z18" s="63">
        <f t="shared" si="6"/>
        <v>10</v>
      </c>
      <c r="AA18" s="64">
        <f t="shared" si="7"/>
        <v>12</v>
      </c>
    </row>
    <row r="19" spans="1:42" s="585" customFormat="1" ht="21.75" customHeight="1" x14ac:dyDescent="0.2">
      <c r="A19" s="1066" t="s">
        <v>710</v>
      </c>
      <c r="B19" s="1067"/>
      <c r="C19" s="1068"/>
      <c r="D19" s="575"/>
      <c r="E19" s="576"/>
      <c r="F19" s="577"/>
      <c r="G19" s="577"/>
      <c r="H19" s="578"/>
      <c r="I19" s="578"/>
      <c r="J19" s="578"/>
      <c r="K19" s="708">
        <f>AVERAGE(J25:J26)</f>
        <v>84.230769230769226</v>
      </c>
      <c r="L19" s="579"/>
      <c r="M19" s="579"/>
      <c r="N19" s="580"/>
      <c r="O19" s="579"/>
      <c r="P19" s="579"/>
      <c r="Q19" s="580"/>
      <c r="R19" s="579"/>
      <c r="S19" s="579"/>
      <c r="T19" s="580"/>
      <c r="U19" s="579"/>
      <c r="V19" s="579"/>
      <c r="W19" s="580"/>
      <c r="X19" s="581">
        <f>L19+M19+N19</f>
        <v>0</v>
      </c>
      <c r="Y19" s="582">
        <f t="shared" si="5"/>
        <v>0</v>
      </c>
      <c r="Z19" s="583">
        <f t="shared" si="6"/>
        <v>0</v>
      </c>
      <c r="AA19" s="584">
        <f t="shared" si="7"/>
        <v>0</v>
      </c>
      <c r="AB19" s="624"/>
      <c r="AC19" s="625"/>
      <c r="AD19" s="625"/>
      <c r="AE19" s="625"/>
      <c r="AH19" s="709"/>
      <c r="AI19" s="709"/>
      <c r="AJ19" s="709"/>
      <c r="AK19" s="709"/>
      <c r="AL19" s="709"/>
      <c r="AM19" s="709"/>
      <c r="AN19" s="709"/>
      <c r="AO19" s="709"/>
      <c r="AP19" s="709"/>
    </row>
    <row r="20" spans="1:42" ht="21.75" hidden="1" customHeight="1" x14ac:dyDescent="0.2">
      <c r="A20" s="83"/>
      <c r="B20" s="1069" t="s">
        <v>556</v>
      </c>
      <c r="C20" s="1069"/>
      <c r="D20" s="74"/>
      <c r="E20" s="92"/>
      <c r="F20" s="107"/>
      <c r="G20" s="105"/>
      <c r="H20" s="106"/>
      <c r="I20" s="106"/>
      <c r="J20" s="106"/>
      <c r="K20" s="106"/>
      <c r="L20" s="46"/>
      <c r="M20" s="46"/>
      <c r="N20" s="8"/>
      <c r="O20" s="46"/>
      <c r="P20" s="46"/>
      <c r="Q20" s="8"/>
      <c r="R20" s="46"/>
      <c r="S20" s="46"/>
      <c r="T20" s="8"/>
      <c r="U20" s="46"/>
      <c r="V20" s="46"/>
      <c r="W20" s="8"/>
      <c r="X20" s="44">
        <f>L20+M20+N20</f>
        <v>0</v>
      </c>
      <c r="Y20" s="62">
        <f t="shared" si="5"/>
        <v>0</v>
      </c>
      <c r="Z20" s="63">
        <f t="shared" si="6"/>
        <v>0</v>
      </c>
      <c r="AA20" s="64">
        <f t="shared" si="7"/>
        <v>0</v>
      </c>
      <c r="AK20" s="9"/>
      <c r="AL20" s="9"/>
      <c r="AM20" s="9"/>
      <c r="AN20" s="9"/>
      <c r="AO20" s="9"/>
    </row>
    <row r="21" spans="1:42" ht="25.5" hidden="1" customHeight="1" x14ac:dyDescent="0.2">
      <c r="A21" s="7"/>
      <c r="B21" s="1044" t="s">
        <v>714</v>
      </c>
      <c r="C21" s="1045"/>
      <c r="D21" s="42"/>
      <c r="E21" s="92" t="s">
        <v>679</v>
      </c>
      <c r="F21" s="107">
        <v>0</v>
      </c>
      <c r="G21" s="105">
        <f t="shared" ref="G21:G23" si="13">D21*F21</f>
        <v>0</v>
      </c>
      <c r="H21" s="106">
        <f>AA21</f>
        <v>0</v>
      </c>
      <c r="I21" s="106" t="e">
        <f t="shared" ref="I21:I23" si="14">H21/F21*100</f>
        <v>#DIV/0!</v>
      </c>
      <c r="J21" s="106" t="e">
        <f t="shared" ref="J21:J23" si="15">H21/G21*100</f>
        <v>#DIV/0!</v>
      </c>
      <c r="K21" s="106"/>
      <c r="L21" s="46"/>
      <c r="M21" s="46"/>
      <c r="N21" s="8"/>
      <c r="O21" s="46"/>
      <c r="P21" s="46"/>
      <c r="Q21" s="8"/>
      <c r="R21" s="46"/>
      <c r="S21" s="46"/>
      <c r="T21" s="8"/>
      <c r="U21" s="46"/>
      <c r="V21" s="46"/>
      <c r="W21" s="8"/>
      <c r="X21" s="44">
        <f>L21+M21+N21</f>
        <v>0</v>
      </c>
      <c r="Y21" s="62">
        <f t="shared" si="5"/>
        <v>0</v>
      </c>
      <c r="Z21" s="63">
        <f t="shared" si="6"/>
        <v>0</v>
      </c>
      <c r="AA21" s="64">
        <f t="shared" si="7"/>
        <v>0</v>
      </c>
      <c r="AK21" s="9"/>
      <c r="AL21" s="9"/>
      <c r="AM21" s="9"/>
      <c r="AN21" s="9"/>
      <c r="AO21" s="9"/>
    </row>
    <row r="22" spans="1:42" ht="25.5" hidden="1" customHeight="1" x14ac:dyDescent="0.2">
      <c r="A22" s="7"/>
      <c r="B22" s="1044" t="s">
        <v>715</v>
      </c>
      <c r="C22" s="1045"/>
      <c r="D22" s="42"/>
      <c r="E22" s="92" t="s">
        <v>679</v>
      </c>
      <c r="F22" s="107">
        <v>0</v>
      </c>
      <c r="G22" s="105">
        <f t="shared" si="13"/>
        <v>0</v>
      </c>
      <c r="H22" s="106">
        <f>AA22</f>
        <v>0</v>
      </c>
      <c r="I22" s="106" t="e">
        <f t="shared" si="14"/>
        <v>#DIV/0!</v>
      </c>
      <c r="J22" s="106" t="e">
        <f t="shared" si="15"/>
        <v>#DIV/0!</v>
      </c>
      <c r="K22" s="106"/>
      <c r="L22" s="46"/>
      <c r="M22" s="46"/>
      <c r="N22" s="8"/>
      <c r="O22" s="46"/>
      <c r="P22" s="46"/>
      <c r="Q22" s="8"/>
      <c r="R22" s="46"/>
      <c r="S22" s="46"/>
      <c r="T22" s="8"/>
      <c r="U22" s="46"/>
      <c r="V22" s="46"/>
      <c r="W22" s="8"/>
      <c r="X22" s="44">
        <f>L22+M22+N22</f>
        <v>0</v>
      </c>
      <c r="Y22" s="62">
        <f t="shared" si="5"/>
        <v>0</v>
      </c>
      <c r="Z22" s="63">
        <f t="shared" si="6"/>
        <v>0</v>
      </c>
      <c r="AA22" s="64">
        <f t="shared" si="7"/>
        <v>0</v>
      </c>
      <c r="AK22" s="9"/>
      <c r="AL22" s="9"/>
      <c r="AM22" s="9"/>
      <c r="AN22" s="9"/>
      <c r="AO22" s="9"/>
    </row>
    <row r="23" spans="1:42" ht="25.5" hidden="1" customHeight="1" x14ac:dyDescent="0.2">
      <c r="A23" s="7"/>
      <c r="B23" s="1044" t="s">
        <v>716</v>
      </c>
      <c r="C23" s="1045"/>
      <c r="D23" s="42"/>
      <c r="E23" s="92" t="s">
        <v>599</v>
      </c>
      <c r="F23" s="107">
        <v>0</v>
      </c>
      <c r="G23" s="105">
        <f t="shared" si="13"/>
        <v>0</v>
      </c>
      <c r="H23" s="106">
        <f>AA23</f>
        <v>0</v>
      </c>
      <c r="I23" s="106" t="e">
        <f t="shared" si="14"/>
        <v>#DIV/0!</v>
      </c>
      <c r="J23" s="106" t="e">
        <f t="shared" si="15"/>
        <v>#DIV/0!</v>
      </c>
      <c r="K23" s="106"/>
      <c r="L23" s="46"/>
      <c r="M23" s="46"/>
      <c r="N23" s="8"/>
      <c r="O23" s="46"/>
      <c r="P23" s="46"/>
      <c r="Q23" s="8"/>
      <c r="R23" s="46"/>
      <c r="S23" s="46"/>
      <c r="T23" s="8"/>
      <c r="U23" s="46"/>
      <c r="V23" s="46"/>
      <c r="W23" s="8"/>
      <c r="X23" s="44">
        <f>L23+M23+N23</f>
        <v>0</v>
      </c>
      <c r="Y23" s="62">
        <f t="shared" si="5"/>
        <v>0</v>
      </c>
      <c r="Z23" s="63">
        <f t="shared" si="6"/>
        <v>0</v>
      </c>
      <c r="AA23" s="64">
        <f t="shared" si="7"/>
        <v>0</v>
      </c>
      <c r="AK23" s="9"/>
      <c r="AL23" s="9"/>
      <c r="AM23" s="9"/>
      <c r="AN23" s="9"/>
      <c r="AO23" s="9"/>
    </row>
    <row r="24" spans="1:42" ht="22.5" hidden="1" customHeight="1" x14ac:dyDescent="0.2">
      <c r="A24" s="82"/>
      <c r="B24" s="1069" t="s">
        <v>689</v>
      </c>
      <c r="C24" s="1069"/>
      <c r="D24" s="94"/>
      <c r="E24" s="92"/>
      <c r="F24" s="108"/>
      <c r="G24" s="105"/>
      <c r="H24" s="106"/>
      <c r="I24" s="106"/>
      <c r="J24" s="106"/>
      <c r="K24" s="106"/>
      <c r="L24" s="93"/>
      <c r="M24" s="93"/>
      <c r="N24" s="8"/>
      <c r="O24" s="93"/>
      <c r="P24" s="93"/>
      <c r="Q24" s="8"/>
      <c r="R24" s="93"/>
      <c r="S24" s="93"/>
      <c r="T24" s="8"/>
      <c r="U24" s="93"/>
      <c r="V24" s="93"/>
      <c r="W24" s="8"/>
      <c r="X24" s="44"/>
      <c r="Y24" s="51"/>
      <c r="Z24" s="65"/>
      <c r="AA24" s="66"/>
      <c r="AK24" s="9"/>
      <c r="AL24" s="9"/>
      <c r="AM24" s="9"/>
      <c r="AN24" s="9"/>
      <c r="AO24" s="9"/>
    </row>
    <row r="25" spans="1:42" ht="38.25" customHeight="1" x14ac:dyDescent="0.2">
      <c r="A25" s="7"/>
      <c r="B25" s="1044" t="s">
        <v>979</v>
      </c>
      <c r="C25" s="1045"/>
      <c r="D25" s="42">
        <v>0.5</v>
      </c>
      <c r="E25" s="92" t="s">
        <v>773</v>
      </c>
      <c r="F25" s="107">
        <v>40</v>
      </c>
      <c r="G25" s="105">
        <f t="shared" ref="G25:G26" si="16">D25*F25</f>
        <v>20</v>
      </c>
      <c r="H25" s="106">
        <f>AA25</f>
        <v>6</v>
      </c>
      <c r="I25" s="106">
        <f t="shared" ref="I25:I26" si="17">H25/F25*100</f>
        <v>15</v>
      </c>
      <c r="J25" s="106">
        <f t="shared" ref="J25:J26" si="18">H25/G25*100</f>
        <v>30</v>
      </c>
      <c r="K25" s="106"/>
      <c r="L25" s="532">
        <v>2</v>
      </c>
      <c r="M25" s="532">
        <v>2</v>
      </c>
      <c r="N25" s="357">
        <v>2</v>
      </c>
      <c r="O25" s="532">
        <v>0</v>
      </c>
      <c r="P25" s="532">
        <v>0</v>
      </c>
      <c r="Q25" s="532">
        <v>0</v>
      </c>
      <c r="R25" s="532">
        <v>0</v>
      </c>
      <c r="S25" s="532">
        <v>0</v>
      </c>
      <c r="T25" s="532">
        <v>0</v>
      </c>
      <c r="U25" s="532">
        <v>0</v>
      </c>
      <c r="V25" s="532">
        <v>0</v>
      </c>
      <c r="W25" s="532">
        <v>0</v>
      </c>
      <c r="X25" s="44">
        <f>SUM(L25:N25)</f>
        <v>6</v>
      </c>
      <c r="Y25" s="62">
        <f>SUM(L25:Q25)</f>
        <v>6</v>
      </c>
      <c r="Z25" s="63">
        <f>SUM(L25:T25)</f>
        <v>6</v>
      </c>
      <c r="AA25" s="64">
        <f>SUM(L25:W25)</f>
        <v>6</v>
      </c>
      <c r="AK25" s="9"/>
      <c r="AL25" s="9"/>
      <c r="AM25" s="9"/>
      <c r="AN25" s="9"/>
      <c r="AO25" s="9"/>
    </row>
    <row r="26" spans="1:42" ht="32.25" customHeight="1" x14ac:dyDescent="0.2">
      <c r="A26" s="7"/>
      <c r="B26" s="1044" t="s">
        <v>835</v>
      </c>
      <c r="C26" s="1045"/>
      <c r="D26" s="42">
        <v>0.3</v>
      </c>
      <c r="E26" s="92" t="s">
        <v>723</v>
      </c>
      <c r="F26" s="107">
        <v>65</v>
      </c>
      <c r="G26" s="105">
        <f t="shared" si="16"/>
        <v>19.5</v>
      </c>
      <c r="H26" s="106">
        <f>AA26</f>
        <v>27</v>
      </c>
      <c r="I26" s="106">
        <f t="shared" si="17"/>
        <v>41.53846153846154</v>
      </c>
      <c r="J26" s="106">
        <f t="shared" si="18"/>
        <v>138.46153846153845</v>
      </c>
      <c r="K26" s="106"/>
      <c r="L26" s="532">
        <v>4</v>
      </c>
      <c r="M26" s="532">
        <v>5</v>
      </c>
      <c r="N26" s="357">
        <v>6</v>
      </c>
      <c r="O26" s="532"/>
      <c r="P26" s="532"/>
      <c r="Q26" s="532"/>
      <c r="R26" s="532">
        <v>2</v>
      </c>
      <c r="S26" s="532">
        <v>2</v>
      </c>
      <c r="T26" s="532">
        <v>2</v>
      </c>
      <c r="U26" s="532">
        <v>2</v>
      </c>
      <c r="V26" s="532">
        <v>2</v>
      </c>
      <c r="W26" s="532">
        <v>2</v>
      </c>
      <c r="X26" s="44">
        <f>SUM(L26:N26)</f>
        <v>15</v>
      </c>
      <c r="Y26" s="62">
        <f>SUM(L26:Q26)</f>
        <v>15</v>
      </c>
      <c r="Z26" s="63">
        <f>SUM(L26:T26)</f>
        <v>21</v>
      </c>
      <c r="AA26" s="64">
        <f>SUM(L26:W26)</f>
        <v>27</v>
      </c>
      <c r="AK26" s="9"/>
      <c r="AL26" s="9"/>
      <c r="AM26" s="9"/>
      <c r="AN26" s="9"/>
      <c r="AO26" s="9"/>
    </row>
    <row r="27" spans="1:42" s="9" customFormat="1" ht="15.75" x14ac:dyDescent="0.2">
      <c r="A27" s="96"/>
      <c r="B27" s="96"/>
      <c r="C27" s="21"/>
      <c r="D27" s="23"/>
      <c r="E27" s="29"/>
      <c r="F27" s="108"/>
      <c r="G27" s="108"/>
      <c r="H27" s="106"/>
      <c r="I27" s="106"/>
      <c r="J27" s="106"/>
      <c r="K27" s="106"/>
      <c r="L27" s="76"/>
      <c r="M27" s="76"/>
      <c r="N27" s="8"/>
      <c r="O27" s="76"/>
      <c r="P27" s="76"/>
      <c r="Q27" s="8"/>
      <c r="R27" s="76"/>
      <c r="S27" s="76"/>
      <c r="T27" s="8"/>
      <c r="U27" s="76"/>
      <c r="V27" s="76"/>
      <c r="W27" s="8"/>
      <c r="X27" s="44"/>
      <c r="Y27" s="51"/>
      <c r="Z27" s="65"/>
      <c r="AA27" s="66"/>
      <c r="AB27" s="600"/>
      <c r="AC27" s="600"/>
      <c r="AD27" s="600"/>
      <c r="AE27" s="600"/>
    </row>
    <row r="28" spans="1:42" s="152" customFormat="1" ht="25.5" customHeight="1" x14ac:dyDescent="0.2">
      <c r="A28" s="1052" t="s">
        <v>711</v>
      </c>
      <c r="B28" s="1052"/>
      <c r="C28" s="1052"/>
      <c r="D28" s="223"/>
      <c r="E28" s="233"/>
      <c r="F28" s="217"/>
      <c r="G28" s="217"/>
      <c r="H28" s="224"/>
      <c r="I28" s="224"/>
      <c r="J28" s="224"/>
      <c r="K28" s="707">
        <f>AVERAGE(J29:J34)</f>
        <v>50.223214285714285</v>
      </c>
      <c r="L28" s="147"/>
      <c r="M28" s="147"/>
      <c r="N28" s="147"/>
      <c r="O28" s="147"/>
      <c r="P28" s="147"/>
      <c r="Q28" s="147"/>
      <c r="R28" s="147"/>
      <c r="S28" s="147"/>
      <c r="T28" s="147"/>
      <c r="U28" s="147"/>
      <c r="V28" s="147"/>
      <c r="W28" s="147"/>
      <c r="X28" s="148">
        <f>L28+M28+N28</f>
        <v>0</v>
      </c>
      <c r="Y28" s="149">
        <f t="shared" ref="Y28:Y39" si="19">SUM(L28:Q28)</f>
        <v>0</v>
      </c>
      <c r="Z28" s="150">
        <f t="shared" ref="Z28:Z39" si="20">SUM(L28:T28)</f>
        <v>0</v>
      </c>
      <c r="AA28" s="151">
        <f t="shared" ref="AA28:AA39" si="21">SUM(L28:W28)</f>
        <v>0</v>
      </c>
      <c r="AB28" s="214"/>
      <c r="AC28" s="214"/>
      <c r="AD28" s="214"/>
      <c r="AE28" s="214"/>
      <c r="AH28" s="9"/>
      <c r="AI28" s="9"/>
      <c r="AJ28" s="9"/>
      <c r="AK28" s="9"/>
      <c r="AL28" s="9"/>
      <c r="AM28" s="9"/>
      <c r="AN28" s="9"/>
      <c r="AO28" s="9"/>
      <c r="AP28" s="9"/>
    </row>
    <row r="29" spans="1:42" ht="33" customHeight="1" x14ac:dyDescent="0.2">
      <c r="A29" s="7"/>
      <c r="B29" s="1044" t="s">
        <v>717</v>
      </c>
      <c r="C29" s="1045"/>
      <c r="D29" s="42">
        <v>0.1</v>
      </c>
      <c r="E29" s="92" t="s">
        <v>722</v>
      </c>
      <c r="F29" s="107">
        <v>26</v>
      </c>
      <c r="G29" s="105">
        <f t="shared" ref="G29:G34" si="22">D29*F29</f>
        <v>2.6</v>
      </c>
      <c r="H29" s="106">
        <f t="shared" ref="H29:H34" si="23">AA29</f>
        <v>0</v>
      </c>
      <c r="I29" s="106">
        <f t="shared" ref="I29:I32" si="24">H29/F29*100</f>
        <v>0</v>
      </c>
      <c r="J29" s="106">
        <f t="shared" ref="J29:J32" si="25">H29/G29*100</f>
        <v>0</v>
      </c>
      <c r="K29" s="106"/>
      <c r="L29" s="46"/>
      <c r="M29" s="46"/>
      <c r="N29" s="55"/>
      <c r="O29" s="46"/>
      <c r="P29" s="46"/>
      <c r="Q29" s="8"/>
      <c r="R29" s="46"/>
      <c r="S29" s="46"/>
      <c r="T29" s="8"/>
      <c r="U29" s="46"/>
      <c r="V29" s="46"/>
      <c r="W29" s="8">
        <v>0</v>
      </c>
      <c r="X29" s="44">
        <f t="shared" ref="X29:X34" si="26">SUM(L29:N29)</f>
        <v>0</v>
      </c>
      <c r="Y29" s="62">
        <f t="shared" si="19"/>
        <v>0</v>
      </c>
      <c r="Z29" s="63">
        <f t="shared" si="20"/>
        <v>0</v>
      </c>
      <c r="AA29" s="64">
        <f t="shared" si="21"/>
        <v>0</v>
      </c>
      <c r="AK29" s="9"/>
      <c r="AL29" s="9"/>
      <c r="AM29" s="9"/>
      <c r="AN29" s="9"/>
      <c r="AO29" s="9"/>
    </row>
    <row r="30" spans="1:42" ht="33.75" customHeight="1" x14ac:dyDescent="0.2">
      <c r="A30" s="7"/>
      <c r="B30" s="1044" t="s">
        <v>836</v>
      </c>
      <c r="C30" s="1045"/>
      <c r="D30" s="42">
        <v>0.1</v>
      </c>
      <c r="E30" s="92" t="s">
        <v>722</v>
      </c>
      <c r="F30" s="107">
        <v>64</v>
      </c>
      <c r="G30" s="105">
        <f t="shared" si="22"/>
        <v>6.4</v>
      </c>
      <c r="H30" s="106">
        <f t="shared" si="23"/>
        <v>1</v>
      </c>
      <c r="I30" s="106">
        <f t="shared" si="24"/>
        <v>1.5625</v>
      </c>
      <c r="J30" s="106">
        <f t="shared" si="25"/>
        <v>15.625</v>
      </c>
      <c r="K30" s="106"/>
      <c r="L30" s="46"/>
      <c r="M30" s="46"/>
      <c r="N30" s="55"/>
      <c r="O30" s="46"/>
      <c r="P30" s="46"/>
      <c r="Q30" s="8"/>
      <c r="R30" s="46">
        <v>1</v>
      </c>
      <c r="S30" s="46"/>
      <c r="T30" s="8"/>
      <c r="U30" s="46"/>
      <c r="V30" s="46"/>
      <c r="W30" s="8">
        <v>0</v>
      </c>
      <c r="X30" s="44">
        <f t="shared" si="26"/>
        <v>0</v>
      </c>
      <c r="Y30" s="62">
        <f t="shared" si="19"/>
        <v>0</v>
      </c>
      <c r="Z30" s="63">
        <f t="shared" si="20"/>
        <v>1</v>
      </c>
      <c r="AA30" s="64">
        <f t="shared" si="21"/>
        <v>1</v>
      </c>
      <c r="AK30" s="9"/>
      <c r="AL30" s="9"/>
      <c r="AM30" s="9"/>
      <c r="AN30" s="9"/>
      <c r="AO30" s="9"/>
    </row>
    <row r="31" spans="1:42" ht="20.25" customHeight="1" x14ac:dyDescent="0.2">
      <c r="A31" s="7"/>
      <c r="B31" s="1044" t="s">
        <v>837</v>
      </c>
      <c r="C31" s="1045"/>
      <c r="D31" s="42">
        <v>0.1</v>
      </c>
      <c r="E31" s="92" t="s">
        <v>781</v>
      </c>
      <c r="F31" s="107">
        <v>12</v>
      </c>
      <c r="G31" s="105">
        <f t="shared" si="22"/>
        <v>1.2000000000000002</v>
      </c>
      <c r="H31" s="106">
        <f t="shared" si="23"/>
        <v>0</v>
      </c>
      <c r="I31" s="106">
        <f t="shared" si="24"/>
        <v>0</v>
      </c>
      <c r="J31" s="106">
        <f t="shared" si="25"/>
        <v>0</v>
      </c>
      <c r="K31" s="106"/>
      <c r="L31" s="46"/>
      <c r="M31" s="46"/>
      <c r="N31" s="55"/>
      <c r="O31" s="46"/>
      <c r="P31" s="46"/>
      <c r="Q31" s="8"/>
      <c r="R31" s="46"/>
      <c r="S31" s="46"/>
      <c r="T31" s="8"/>
      <c r="U31" s="46"/>
      <c r="V31" s="46"/>
      <c r="W31" s="8">
        <v>0</v>
      </c>
      <c r="X31" s="44">
        <f t="shared" si="26"/>
        <v>0</v>
      </c>
      <c r="Y31" s="62">
        <f t="shared" si="19"/>
        <v>0</v>
      </c>
      <c r="Z31" s="63">
        <f t="shared" si="20"/>
        <v>0</v>
      </c>
      <c r="AA31" s="64">
        <f t="shared" si="21"/>
        <v>0</v>
      </c>
      <c r="AK31" s="9"/>
      <c r="AL31" s="9"/>
      <c r="AM31" s="9"/>
      <c r="AN31" s="9"/>
      <c r="AO31" s="9"/>
    </row>
    <row r="32" spans="1:42" ht="21.75" customHeight="1" x14ac:dyDescent="0.2">
      <c r="A32" s="7"/>
      <c r="B32" s="1046" t="s">
        <v>838</v>
      </c>
      <c r="C32" s="1047"/>
      <c r="D32" s="42">
        <v>0.1</v>
      </c>
      <c r="E32" s="92" t="s">
        <v>841</v>
      </c>
      <c r="F32" s="107">
        <v>1</v>
      </c>
      <c r="G32" s="105">
        <f t="shared" si="22"/>
        <v>0.1</v>
      </c>
      <c r="H32" s="106">
        <f t="shared" si="23"/>
        <v>0</v>
      </c>
      <c r="I32" s="106">
        <f t="shared" si="24"/>
        <v>0</v>
      </c>
      <c r="J32" s="106">
        <f t="shared" si="25"/>
        <v>0</v>
      </c>
      <c r="K32" s="106"/>
      <c r="L32" s="46"/>
      <c r="M32" s="46"/>
      <c r="N32" s="55"/>
      <c r="O32" s="46"/>
      <c r="P32" s="46"/>
      <c r="Q32" s="8"/>
      <c r="R32" s="46"/>
      <c r="S32" s="46"/>
      <c r="T32" s="8"/>
      <c r="U32" s="46"/>
      <c r="V32" s="46"/>
      <c r="W32" s="8">
        <v>0</v>
      </c>
      <c r="X32" s="44">
        <f t="shared" si="26"/>
        <v>0</v>
      </c>
      <c r="Y32" s="62">
        <f t="shared" si="19"/>
        <v>0</v>
      </c>
      <c r="Z32" s="63">
        <f t="shared" si="20"/>
        <v>0</v>
      </c>
      <c r="AA32" s="64">
        <f t="shared" si="21"/>
        <v>0</v>
      </c>
      <c r="AK32" s="9"/>
      <c r="AL32" s="9"/>
      <c r="AM32" s="9"/>
      <c r="AN32" s="9"/>
      <c r="AO32" s="9"/>
    </row>
    <row r="33" spans="1:42" ht="31.5" customHeight="1" x14ac:dyDescent="0.2">
      <c r="A33" s="7"/>
      <c r="B33" s="1046" t="s">
        <v>840</v>
      </c>
      <c r="C33" s="1047"/>
      <c r="D33" s="42">
        <v>0.1</v>
      </c>
      <c r="E33" s="92" t="s">
        <v>842</v>
      </c>
      <c r="F33" s="107">
        <v>1</v>
      </c>
      <c r="G33" s="105">
        <f t="shared" si="22"/>
        <v>0.1</v>
      </c>
      <c r="H33" s="106">
        <f t="shared" si="23"/>
        <v>0</v>
      </c>
      <c r="I33" s="106">
        <f t="shared" ref="I33:I34" si="27">H33/F33*100</f>
        <v>0</v>
      </c>
      <c r="J33" s="106">
        <f t="shared" ref="J33:J34" si="28">H33/G33*100</f>
        <v>0</v>
      </c>
      <c r="K33" s="106"/>
      <c r="L33" s="46"/>
      <c r="M33" s="46"/>
      <c r="N33" s="55"/>
      <c r="O33" s="46"/>
      <c r="P33" s="46"/>
      <c r="Q33" s="8"/>
      <c r="R33" s="46"/>
      <c r="S33" s="46"/>
      <c r="T33" s="8"/>
      <c r="U33" s="46"/>
      <c r="V33" s="46"/>
      <c r="W33" s="8">
        <v>0</v>
      </c>
      <c r="X33" s="44">
        <f t="shared" si="26"/>
        <v>0</v>
      </c>
      <c r="Y33" s="62">
        <f t="shared" si="19"/>
        <v>0</v>
      </c>
      <c r="Z33" s="63">
        <f t="shared" si="20"/>
        <v>0</v>
      </c>
      <c r="AA33" s="64">
        <f t="shared" si="21"/>
        <v>0</v>
      </c>
      <c r="AK33" s="9"/>
      <c r="AL33" s="9"/>
      <c r="AM33" s="9"/>
      <c r="AN33" s="9"/>
      <c r="AO33" s="9"/>
    </row>
    <row r="34" spans="1:42" ht="27" customHeight="1" x14ac:dyDescent="0.2">
      <c r="A34" s="82"/>
      <c r="B34" s="1044" t="s">
        <v>839</v>
      </c>
      <c r="C34" s="1045"/>
      <c r="D34" s="42">
        <v>0.35</v>
      </c>
      <c r="E34" s="92" t="s">
        <v>722</v>
      </c>
      <c r="F34" s="107">
        <v>1</v>
      </c>
      <c r="G34" s="105">
        <f t="shared" si="22"/>
        <v>0.35</v>
      </c>
      <c r="H34" s="106">
        <f t="shared" si="23"/>
        <v>1</v>
      </c>
      <c r="I34" s="106">
        <f t="shared" si="27"/>
        <v>100</v>
      </c>
      <c r="J34" s="106">
        <f t="shared" si="28"/>
        <v>285.71428571428572</v>
      </c>
      <c r="K34" s="106"/>
      <c r="L34" s="46"/>
      <c r="M34" s="46"/>
      <c r="N34" s="55"/>
      <c r="O34" s="46"/>
      <c r="P34" s="46"/>
      <c r="Q34" s="8"/>
      <c r="R34" s="46"/>
      <c r="S34" s="46"/>
      <c r="T34" s="8">
        <v>1</v>
      </c>
      <c r="U34" s="46"/>
      <c r="V34" s="46"/>
      <c r="W34" s="8">
        <v>0</v>
      </c>
      <c r="X34" s="44">
        <f t="shared" si="26"/>
        <v>0</v>
      </c>
      <c r="Y34" s="62">
        <f t="shared" si="19"/>
        <v>0</v>
      </c>
      <c r="Z34" s="63">
        <f t="shared" si="20"/>
        <v>1</v>
      </c>
      <c r="AA34" s="64">
        <f t="shared" si="21"/>
        <v>1</v>
      </c>
      <c r="AK34" s="9"/>
      <c r="AL34" s="9"/>
      <c r="AM34" s="9"/>
      <c r="AN34" s="9"/>
      <c r="AO34" s="9"/>
    </row>
    <row r="35" spans="1:42" s="152" customFormat="1" ht="24.75" customHeight="1" x14ac:dyDescent="0.2">
      <c r="A35" s="1052" t="s">
        <v>712</v>
      </c>
      <c r="B35" s="1052"/>
      <c r="C35" s="1052"/>
      <c r="D35" s="223"/>
      <c r="E35" s="233"/>
      <c r="F35" s="217"/>
      <c r="G35" s="217"/>
      <c r="H35" s="224"/>
      <c r="I35" s="224"/>
      <c r="J35" s="224"/>
      <c r="K35" s="707">
        <f>AVERAGE(J36:J38)</f>
        <v>97.619047619047635</v>
      </c>
      <c r="L35" s="147"/>
      <c r="M35" s="147"/>
      <c r="N35" s="147"/>
      <c r="O35" s="147"/>
      <c r="P35" s="147"/>
      <c r="Q35" s="147"/>
      <c r="R35" s="147"/>
      <c r="S35" s="147"/>
      <c r="T35" s="147"/>
      <c r="U35" s="147"/>
      <c r="V35" s="147"/>
      <c r="W35" s="147"/>
      <c r="X35" s="148">
        <f>L35+M35+N35</f>
        <v>0</v>
      </c>
      <c r="Y35" s="149">
        <f t="shared" si="19"/>
        <v>0</v>
      </c>
      <c r="Z35" s="150">
        <f t="shared" si="20"/>
        <v>0</v>
      </c>
      <c r="AA35" s="151">
        <f t="shared" si="21"/>
        <v>0</v>
      </c>
      <c r="AB35" s="214"/>
      <c r="AC35" s="214"/>
      <c r="AD35" s="214"/>
      <c r="AE35" s="214"/>
      <c r="AH35" s="9"/>
      <c r="AI35" s="9"/>
      <c r="AJ35" s="9"/>
      <c r="AK35" s="9"/>
      <c r="AL35" s="9"/>
      <c r="AM35" s="9"/>
      <c r="AN35" s="9"/>
      <c r="AO35" s="9"/>
      <c r="AP35" s="9"/>
    </row>
    <row r="36" spans="1:42" ht="25.5" customHeight="1" x14ac:dyDescent="0.2">
      <c r="A36" s="7"/>
      <c r="B36" s="1044" t="s">
        <v>980</v>
      </c>
      <c r="C36" s="1045"/>
      <c r="D36" s="42">
        <v>0.3</v>
      </c>
      <c r="E36" s="92" t="s">
        <v>724</v>
      </c>
      <c r="F36" s="107">
        <v>100</v>
      </c>
      <c r="G36" s="105">
        <f t="shared" ref="G36:G37" si="29">D36*F36</f>
        <v>30</v>
      </c>
      <c r="H36" s="106">
        <f>AA36</f>
        <v>30</v>
      </c>
      <c r="I36" s="106">
        <f t="shared" ref="I36:I38" si="30">H36/F36*100</f>
        <v>30</v>
      </c>
      <c r="J36" s="106">
        <f t="shared" ref="J36:J38" si="31">H36/G36*100</f>
        <v>100</v>
      </c>
      <c r="K36" s="106"/>
      <c r="L36" s="532">
        <v>30</v>
      </c>
      <c r="M36" s="532">
        <v>0</v>
      </c>
      <c r="N36" s="357">
        <v>0</v>
      </c>
      <c r="O36" s="532">
        <v>0</v>
      </c>
      <c r="P36" s="532">
        <v>0</v>
      </c>
      <c r="Q36" s="532">
        <v>0</v>
      </c>
      <c r="R36" s="532">
        <v>0</v>
      </c>
      <c r="S36" s="532">
        <v>0</v>
      </c>
      <c r="T36" s="532">
        <v>0</v>
      </c>
      <c r="U36" s="532">
        <v>0</v>
      </c>
      <c r="V36" s="532">
        <v>0</v>
      </c>
      <c r="W36" s="532">
        <v>0</v>
      </c>
      <c r="X36" s="44">
        <f>SUM(L36:N36)</f>
        <v>30</v>
      </c>
      <c r="Y36" s="62">
        <f t="shared" si="19"/>
        <v>30</v>
      </c>
      <c r="Z36" s="63">
        <f t="shared" si="20"/>
        <v>30</v>
      </c>
      <c r="AA36" s="64">
        <f t="shared" si="21"/>
        <v>30</v>
      </c>
      <c r="AK36" s="9"/>
      <c r="AL36" s="9"/>
      <c r="AM36" s="9"/>
      <c r="AN36" s="9"/>
      <c r="AO36" s="9"/>
    </row>
    <row r="37" spans="1:42" ht="22.5" customHeight="1" x14ac:dyDescent="0.2">
      <c r="A37" s="7"/>
      <c r="B37" s="1044" t="s">
        <v>718</v>
      </c>
      <c r="C37" s="1045"/>
      <c r="D37" s="42">
        <v>0.7</v>
      </c>
      <c r="E37" s="92" t="s">
        <v>725</v>
      </c>
      <c r="F37" s="107">
        <v>67</v>
      </c>
      <c r="G37" s="105">
        <f t="shared" si="29"/>
        <v>46.9</v>
      </c>
      <c r="H37" s="106">
        <f>AA37</f>
        <v>67</v>
      </c>
      <c r="I37" s="106">
        <f t="shared" si="30"/>
        <v>100</v>
      </c>
      <c r="J37" s="106">
        <f t="shared" si="31"/>
        <v>142.85714285714286</v>
      </c>
      <c r="K37" s="106"/>
      <c r="L37" s="532">
        <v>0</v>
      </c>
      <c r="M37" s="532">
        <v>0</v>
      </c>
      <c r="N37" s="357">
        <v>67</v>
      </c>
      <c r="O37" s="532">
        <v>0</v>
      </c>
      <c r="P37" s="532">
        <v>0</v>
      </c>
      <c r="Q37" s="532">
        <v>0</v>
      </c>
      <c r="R37" s="532">
        <v>0</v>
      </c>
      <c r="S37" s="532">
        <v>0</v>
      </c>
      <c r="T37" s="532">
        <v>0</v>
      </c>
      <c r="U37" s="532">
        <v>0</v>
      </c>
      <c r="V37" s="532">
        <v>0</v>
      </c>
      <c r="W37" s="532">
        <v>0</v>
      </c>
      <c r="X37" s="44">
        <f>SUM(L37:N37)</f>
        <v>67</v>
      </c>
      <c r="Y37" s="62">
        <f t="shared" si="19"/>
        <v>67</v>
      </c>
      <c r="Z37" s="63">
        <f t="shared" si="20"/>
        <v>67</v>
      </c>
      <c r="AA37" s="64">
        <f t="shared" si="21"/>
        <v>67</v>
      </c>
      <c r="AK37" s="9"/>
      <c r="AL37" s="9"/>
      <c r="AM37" s="9"/>
      <c r="AN37" s="9"/>
      <c r="AO37" s="9"/>
    </row>
    <row r="38" spans="1:42" ht="36" customHeight="1" x14ac:dyDescent="0.2">
      <c r="A38" s="97"/>
      <c r="B38" s="1058" t="s">
        <v>981</v>
      </c>
      <c r="C38" s="1059"/>
      <c r="D38" s="98">
        <v>0.25</v>
      </c>
      <c r="E38" s="236" t="s">
        <v>726</v>
      </c>
      <c r="F38" s="109">
        <v>2492</v>
      </c>
      <c r="G38" s="105">
        <v>624</v>
      </c>
      <c r="H38" s="106">
        <f>AA38</f>
        <v>312</v>
      </c>
      <c r="I38" s="106">
        <f t="shared" si="30"/>
        <v>12.520064205457466</v>
      </c>
      <c r="J38" s="106">
        <f t="shared" si="31"/>
        <v>50</v>
      </c>
      <c r="K38" s="111"/>
      <c r="L38" s="532">
        <v>0</v>
      </c>
      <c r="M38" s="532">
        <v>0</v>
      </c>
      <c r="N38" s="357">
        <v>0</v>
      </c>
      <c r="O38" s="532">
        <v>0</v>
      </c>
      <c r="P38" s="532">
        <v>0</v>
      </c>
      <c r="Q38" s="532">
        <v>0</v>
      </c>
      <c r="R38" s="532">
        <v>0</v>
      </c>
      <c r="S38" s="532">
        <v>0</v>
      </c>
      <c r="T38" s="532">
        <v>312</v>
      </c>
      <c r="U38" s="532">
        <v>0</v>
      </c>
      <c r="V38" s="532">
        <v>0</v>
      </c>
      <c r="W38" s="532">
        <v>0</v>
      </c>
      <c r="X38" s="44">
        <f>SUM(L38:N38)</f>
        <v>0</v>
      </c>
      <c r="Y38" s="62">
        <f t="shared" si="19"/>
        <v>0</v>
      </c>
      <c r="Z38" s="63">
        <f t="shared" si="20"/>
        <v>312</v>
      </c>
      <c r="AA38" s="64">
        <f t="shared" si="21"/>
        <v>312</v>
      </c>
      <c r="AK38" s="9"/>
      <c r="AL38" s="9"/>
      <c r="AM38" s="9"/>
      <c r="AN38" s="9"/>
      <c r="AO38" s="9"/>
    </row>
    <row r="39" spans="1:42" s="152" customFormat="1" ht="21" customHeight="1" x14ac:dyDescent="0.2">
      <c r="A39" s="1060" t="s">
        <v>713</v>
      </c>
      <c r="B39" s="1061"/>
      <c r="C39" s="1062"/>
      <c r="D39" s="185"/>
      <c r="E39" s="237"/>
      <c r="F39" s="222"/>
      <c r="G39" s="217"/>
      <c r="H39" s="224"/>
      <c r="I39" s="228"/>
      <c r="J39" s="228"/>
      <c r="K39" s="224">
        <f>K40+K46</f>
        <v>119.83659030876797</v>
      </c>
      <c r="L39" s="187"/>
      <c r="M39" s="187"/>
      <c r="N39" s="187"/>
      <c r="O39" s="187"/>
      <c r="P39" s="187"/>
      <c r="Q39" s="187"/>
      <c r="R39" s="187"/>
      <c r="S39" s="187"/>
      <c r="T39" s="187"/>
      <c r="U39" s="187"/>
      <c r="V39" s="187"/>
      <c r="W39" s="187"/>
      <c r="X39" s="188">
        <f>L39+M39+N39</f>
        <v>0</v>
      </c>
      <c r="Y39" s="189">
        <f t="shared" si="19"/>
        <v>0</v>
      </c>
      <c r="Z39" s="190">
        <f t="shared" si="20"/>
        <v>0</v>
      </c>
      <c r="AA39" s="191">
        <f t="shared" si="21"/>
        <v>0</v>
      </c>
      <c r="AB39" s="214"/>
      <c r="AC39" s="214"/>
      <c r="AD39" s="214"/>
      <c r="AE39" s="214"/>
      <c r="AH39" s="9"/>
      <c r="AI39" s="9"/>
      <c r="AJ39" s="9"/>
      <c r="AK39" s="9"/>
      <c r="AL39" s="9"/>
      <c r="AM39" s="9"/>
      <c r="AN39" s="9"/>
      <c r="AO39" s="9"/>
      <c r="AP39" s="9"/>
    </row>
    <row r="40" spans="1:42" ht="20.25" customHeight="1" x14ac:dyDescent="0.2">
      <c r="A40" s="83"/>
      <c r="B40" s="5" t="s">
        <v>557</v>
      </c>
      <c r="C40" s="5"/>
      <c r="D40" s="74"/>
      <c r="E40" s="92"/>
      <c r="F40" s="108"/>
      <c r="G40" s="108"/>
      <c r="H40" s="505"/>
      <c r="I40" s="505"/>
      <c r="J40" s="505"/>
      <c r="K40" s="505">
        <f>SUM(J41:J45)</f>
        <v>110.30824347694329</v>
      </c>
      <c r="L40" s="73"/>
      <c r="M40" s="73"/>
      <c r="N40" s="8"/>
      <c r="O40" s="73"/>
      <c r="P40" s="73"/>
      <c r="Q40" s="8"/>
      <c r="R40" s="73"/>
      <c r="S40" s="73"/>
      <c r="T40" s="8"/>
      <c r="U40" s="73"/>
      <c r="V40" s="73"/>
      <c r="W40" s="8"/>
      <c r="X40" s="44"/>
      <c r="Y40" s="51"/>
      <c r="Z40" s="65"/>
      <c r="AA40" s="66"/>
      <c r="AK40" s="9"/>
      <c r="AL40" s="9"/>
      <c r="AM40" s="9"/>
      <c r="AN40" s="9"/>
      <c r="AO40" s="9"/>
    </row>
    <row r="41" spans="1:42" ht="28.9" customHeight="1" x14ac:dyDescent="0.2">
      <c r="A41" s="7"/>
      <c r="B41" s="1044" t="s">
        <v>705</v>
      </c>
      <c r="C41" s="1045"/>
      <c r="D41" s="42">
        <v>0.2</v>
      </c>
      <c r="E41" s="92" t="s">
        <v>727</v>
      </c>
      <c r="F41" s="107">
        <v>2099</v>
      </c>
      <c r="G41" s="105">
        <f t="shared" ref="G41:G45" si="32">D41*F41</f>
        <v>419.8</v>
      </c>
      <c r="H41" s="106">
        <f>AA41</f>
        <v>100</v>
      </c>
      <c r="I41" s="106">
        <f t="shared" ref="I41:I45" si="33">H41/F41*100</f>
        <v>4.7641734159123397</v>
      </c>
      <c r="J41" s="106">
        <f t="shared" ref="J41:J45" si="34">H41/G41*100</f>
        <v>23.820867079561694</v>
      </c>
      <c r="K41" s="106"/>
      <c r="L41" s="532">
        <v>10</v>
      </c>
      <c r="M41" s="532">
        <v>14</v>
      </c>
      <c r="N41" s="357">
        <v>12</v>
      </c>
      <c r="O41" s="532">
        <v>4</v>
      </c>
      <c r="P41" s="532">
        <v>5</v>
      </c>
      <c r="Q41" s="532">
        <v>8</v>
      </c>
      <c r="R41" s="532">
        <v>1</v>
      </c>
      <c r="S41" s="532">
        <v>4</v>
      </c>
      <c r="T41" s="532">
        <v>6</v>
      </c>
      <c r="U41" s="532">
        <v>10</v>
      </c>
      <c r="V41" s="532">
        <v>14</v>
      </c>
      <c r="W41" s="357">
        <v>12</v>
      </c>
      <c r="X41" s="44">
        <f t="shared" ref="X41:X48" si="35">SUM(L41:N41)</f>
        <v>36</v>
      </c>
      <c r="Y41" s="62">
        <f t="shared" ref="Y41:Y48" si="36">SUM(L41:Q41)</f>
        <v>53</v>
      </c>
      <c r="Z41" s="63">
        <f t="shared" ref="Z41:Z48" si="37">SUM(L41:T41)</f>
        <v>64</v>
      </c>
      <c r="AA41" s="64">
        <f t="shared" ref="AA41:AA48" si="38">SUM(L41:W41)</f>
        <v>100</v>
      </c>
      <c r="AK41" s="9"/>
      <c r="AL41" s="9"/>
      <c r="AM41" s="9"/>
      <c r="AN41" s="9"/>
      <c r="AO41" s="9"/>
    </row>
    <row r="42" spans="1:42" ht="31.15" customHeight="1" x14ac:dyDescent="0.2">
      <c r="A42" s="7"/>
      <c r="B42" s="1044" t="s">
        <v>982</v>
      </c>
      <c r="C42" s="1045"/>
      <c r="D42" s="42">
        <v>0.5</v>
      </c>
      <c r="E42" s="92" t="s">
        <v>727</v>
      </c>
      <c r="F42" s="107">
        <v>2099</v>
      </c>
      <c r="G42" s="105">
        <f t="shared" si="32"/>
        <v>1049.5</v>
      </c>
      <c r="H42" s="106">
        <f>AA42</f>
        <v>95</v>
      </c>
      <c r="I42" s="106">
        <f t="shared" si="33"/>
        <v>4.5259647451167222</v>
      </c>
      <c r="J42" s="106">
        <f t="shared" si="34"/>
        <v>9.0519294902334444</v>
      </c>
      <c r="K42" s="106"/>
      <c r="L42" s="532">
        <v>11</v>
      </c>
      <c r="M42" s="532">
        <v>6</v>
      </c>
      <c r="N42" s="357">
        <v>7</v>
      </c>
      <c r="O42" s="532">
        <v>12</v>
      </c>
      <c r="P42" s="532">
        <v>14</v>
      </c>
      <c r="Q42" s="532">
        <v>7</v>
      </c>
      <c r="R42" s="532">
        <v>6</v>
      </c>
      <c r="S42" s="532">
        <v>2</v>
      </c>
      <c r="T42" s="532">
        <v>6</v>
      </c>
      <c r="U42" s="532">
        <v>11</v>
      </c>
      <c r="V42" s="532">
        <v>6</v>
      </c>
      <c r="W42" s="357">
        <v>7</v>
      </c>
      <c r="X42" s="44">
        <f t="shared" si="35"/>
        <v>24</v>
      </c>
      <c r="Y42" s="62">
        <f t="shared" si="36"/>
        <v>57</v>
      </c>
      <c r="Z42" s="63">
        <f t="shared" si="37"/>
        <v>71</v>
      </c>
      <c r="AA42" s="64">
        <f t="shared" si="38"/>
        <v>95</v>
      </c>
      <c r="AK42" s="9"/>
      <c r="AL42" s="9"/>
      <c r="AM42" s="9"/>
      <c r="AN42" s="9"/>
      <c r="AO42" s="9"/>
    </row>
    <row r="43" spans="1:42" ht="32.25" customHeight="1" x14ac:dyDescent="0.2">
      <c r="A43" s="7"/>
      <c r="B43" s="1044" t="s">
        <v>983</v>
      </c>
      <c r="C43" s="1045"/>
      <c r="D43" s="42">
        <v>0.3</v>
      </c>
      <c r="E43" s="92" t="s">
        <v>727</v>
      </c>
      <c r="F43" s="107">
        <v>2099</v>
      </c>
      <c r="G43" s="105">
        <f t="shared" si="32"/>
        <v>629.69999999999993</v>
      </c>
      <c r="H43" s="106">
        <f>AA43</f>
        <v>37</v>
      </c>
      <c r="I43" s="106">
        <f t="shared" si="33"/>
        <v>1.7627441638875654</v>
      </c>
      <c r="J43" s="106">
        <f t="shared" si="34"/>
        <v>5.8758138796252188</v>
      </c>
      <c r="K43" s="106"/>
      <c r="L43" s="532">
        <v>4</v>
      </c>
      <c r="M43" s="532">
        <v>4</v>
      </c>
      <c r="N43" s="357">
        <v>5</v>
      </c>
      <c r="O43" s="532">
        <v>1</v>
      </c>
      <c r="P43" s="532">
        <v>1</v>
      </c>
      <c r="Q43" s="532">
        <v>2</v>
      </c>
      <c r="R43" s="532">
        <v>2</v>
      </c>
      <c r="S43" s="532">
        <v>2</v>
      </c>
      <c r="T43" s="532">
        <v>3</v>
      </c>
      <c r="U43" s="532">
        <v>4</v>
      </c>
      <c r="V43" s="532">
        <v>4</v>
      </c>
      <c r="W43" s="357">
        <v>5</v>
      </c>
      <c r="X43" s="44">
        <f t="shared" si="35"/>
        <v>13</v>
      </c>
      <c r="Y43" s="62">
        <f t="shared" si="36"/>
        <v>17</v>
      </c>
      <c r="Z43" s="63">
        <f t="shared" si="37"/>
        <v>24</v>
      </c>
      <c r="AA43" s="64">
        <f t="shared" si="38"/>
        <v>37</v>
      </c>
      <c r="AK43" s="9"/>
      <c r="AL43" s="9"/>
      <c r="AM43" s="9"/>
      <c r="AN43" s="9"/>
      <c r="AO43" s="9"/>
    </row>
    <row r="44" spans="1:42" ht="28.5" hidden="1" customHeight="1" x14ac:dyDescent="0.2">
      <c r="A44" s="7"/>
      <c r="B44" s="1044"/>
      <c r="C44" s="1045"/>
      <c r="D44" s="42"/>
      <c r="E44" s="92"/>
      <c r="F44" s="107"/>
      <c r="G44" s="105"/>
      <c r="H44" s="106"/>
      <c r="I44" s="106"/>
      <c r="J44" s="106"/>
      <c r="K44" s="106"/>
      <c r="L44" s="532"/>
      <c r="M44" s="532"/>
      <c r="N44" s="357"/>
      <c r="O44" s="532"/>
      <c r="P44" s="532"/>
      <c r="Q44" s="532"/>
      <c r="R44" s="532"/>
      <c r="S44" s="532"/>
      <c r="T44" s="532"/>
      <c r="U44" s="532"/>
      <c r="V44" s="532"/>
      <c r="W44" s="357"/>
      <c r="X44" s="44">
        <f t="shared" si="35"/>
        <v>0</v>
      </c>
      <c r="Y44" s="62">
        <f t="shared" si="36"/>
        <v>0</v>
      </c>
      <c r="Z44" s="63">
        <f t="shared" si="37"/>
        <v>0</v>
      </c>
      <c r="AA44" s="64">
        <f t="shared" si="38"/>
        <v>0</v>
      </c>
      <c r="AK44" s="9"/>
      <c r="AL44" s="9"/>
      <c r="AM44" s="9"/>
      <c r="AN44" s="9"/>
      <c r="AO44" s="9"/>
    </row>
    <row r="45" spans="1:42" ht="21.75" customHeight="1" x14ac:dyDescent="0.2">
      <c r="A45" s="7"/>
      <c r="B45" s="1044" t="s">
        <v>843</v>
      </c>
      <c r="C45" s="1045"/>
      <c r="D45" s="84">
        <v>0.25</v>
      </c>
      <c r="E45" s="92" t="s">
        <v>728</v>
      </c>
      <c r="F45" s="107">
        <v>218</v>
      </c>
      <c r="G45" s="105">
        <f t="shared" si="32"/>
        <v>54.5</v>
      </c>
      <c r="H45" s="106">
        <f>AA45</f>
        <v>39</v>
      </c>
      <c r="I45" s="106">
        <f t="shared" si="33"/>
        <v>17.889908256880734</v>
      </c>
      <c r="J45" s="106">
        <f t="shared" si="34"/>
        <v>71.559633027522935</v>
      </c>
      <c r="K45" s="106"/>
      <c r="L45" s="532">
        <v>4</v>
      </c>
      <c r="M45" s="532">
        <v>4</v>
      </c>
      <c r="N45" s="357">
        <v>6</v>
      </c>
      <c r="O45" s="532">
        <v>1</v>
      </c>
      <c r="P45" s="532">
        <v>1</v>
      </c>
      <c r="Q45" s="532">
        <v>2</v>
      </c>
      <c r="R45" s="532">
        <v>2</v>
      </c>
      <c r="S45" s="532">
        <v>2</v>
      </c>
      <c r="T45" s="532">
        <v>3</v>
      </c>
      <c r="U45" s="532">
        <v>4</v>
      </c>
      <c r="V45" s="532">
        <v>4</v>
      </c>
      <c r="W45" s="357">
        <v>6</v>
      </c>
      <c r="X45" s="44">
        <f t="shared" si="35"/>
        <v>14</v>
      </c>
      <c r="Y45" s="62">
        <f t="shared" si="36"/>
        <v>18</v>
      </c>
      <c r="Z45" s="63">
        <f t="shared" si="37"/>
        <v>25</v>
      </c>
      <c r="AA45" s="64">
        <f t="shared" si="38"/>
        <v>39</v>
      </c>
      <c r="AK45" s="9"/>
      <c r="AL45" s="9"/>
      <c r="AM45" s="9"/>
      <c r="AN45" s="9"/>
      <c r="AO45" s="9"/>
    </row>
    <row r="46" spans="1:42" s="211" customFormat="1" ht="21.75" customHeight="1" x14ac:dyDescent="0.2">
      <c r="A46" s="242"/>
      <c r="B46" s="243" t="s">
        <v>684</v>
      </c>
      <c r="C46" s="243"/>
      <c r="D46" s="244"/>
      <c r="E46" s="245"/>
      <c r="F46" s="246"/>
      <c r="G46" s="246"/>
      <c r="H46" s="247"/>
      <c r="I46" s="248"/>
      <c r="J46" s="248"/>
      <c r="K46" s="248">
        <f>SUM(J47:J48)</f>
        <v>9.5283468318246793</v>
      </c>
      <c r="L46" s="249"/>
      <c r="M46" s="249"/>
      <c r="N46" s="249"/>
      <c r="O46" s="249"/>
      <c r="P46" s="249"/>
      <c r="Q46" s="249"/>
      <c r="R46" s="249"/>
      <c r="S46" s="249"/>
      <c r="T46" s="249"/>
      <c r="U46" s="249"/>
      <c r="V46" s="249"/>
      <c r="W46" s="249"/>
      <c r="X46" s="44">
        <f t="shared" si="35"/>
        <v>0</v>
      </c>
      <c r="Y46" s="62">
        <f t="shared" si="36"/>
        <v>0</v>
      </c>
      <c r="Z46" s="63">
        <f t="shared" si="37"/>
        <v>0</v>
      </c>
      <c r="AA46" s="64">
        <f t="shared" si="38"/>
        <v>0</v>
      </c>
      <c r="AB46" s="626"/>
      <c r="AC46" s="626"/>
      <c r="AD46" s="626"/>
      <c r="AE46" s="626"/>
      <c r="AH46" s="9"/>
      <c r="AI46" s="9"/>
      <c r="AJ46" s="9"/>
      <c r="AK46" s="9"/>
      <c r="AL46" s="9"/>
      <c r="AM46" s="9"/>
      <c r="AN46" s="9"/>
      <c r="AO46" s="9"/>
      <c r="AP46" s="9"/>
    </row>
    <row r="47" spans="1:42" ht="36" customHeight="1" x14ac:dyDescent="0.2">
      <c r="A47" s="7"/>
      <c r="B47" s="1056" t="s">
        <v>984</v>
      </c>
      <c r="C47" s="1057"/>
      <c r="D47" s="85">
        <v>0.4</v>
      </c>
      <c r="E47" s="234" t="s">
        <v>729</v>
      </c>
      <c r="F47" s="107">
        <v>2099</v>
      </c>
      <c r="G47" s="105">
        <f t="shared" ref="G47:G48" si="39">D47*F47</f>
        <v>839.6</v>
      </c>
      <c r="H47" s="106">
        <f>AA47</f>
        <v>80</v>
      </c>
      <c r="I47" s="106">
        <f t="shared" ref="I47:I48" si="40">H47/F47*100</f>
        <v>3.8113387327298716</v>
      </c>
      <c r="J47" s="106">
        <f t="shared" ref="J47:J48" si="41">H47/G47*100</f>
        <v>9.5283468318246793</v>
      </c>
      <c r="K47" s="106"/>
      <c r="L47" s="532">
        <v>12</v>
      </c>
      <c r="M47" s="532">
        <v>8</v>
      </c>
      <c r="N47" s="357">
        <v>7</v>
      </c>
      <c r="O47" s="532">
        <v>6</v>
      </c>
      <c r="P47" s="532">
        <v>8</v>
      </c>
      <c r="Q47" s="532">
        <v>2</v>
      </c>
      <c r="R47" s="532">
        <v>2</v>
      </c>
      <c r="S47" s="532">
        <v>6</v>
      </c>
      <c r="T47" s="532">
        <v>2</v>
      </c>
      <c r="U47" s="532">
        <v>12</v>
      </c>
      <c r="V47" s="532">
        <v>8</v>
      </c>
      <c r="W47" s="357">
        <v>7</v>
      </c>
      <c r="X47" s="44">
        <f t="shared" si="35"/>
        <v>27</v>
      </c>
      <c r="Y47" s="62">
        <f t="shared" si="36"/>
        <v>43</v>
      </c>
      <c r="Z47" s="63">
        <f t="shared" si="37"/>
        <v>53</v>
      </c>
      <c r="AA47" s="64">
        <f t="shared" si="38"/>
        <v>80</v>
      </c>
      <c r="AK47" s="9"/>
      <c r="AL47" s="9"/>
      <c r="AM47" s="9"/>
      <c r="AN47" s="9"/>
      <c r="AO47" s="9"/>
    </row>
    <row r="48" spans="1:42" ht="36.75" customHeight="1" x14ac:dyDescent="0.2">
      <c r="A48" s="39"/>
      <c r="B48" s="1046" t="s">
        <v>985</v>
      </c>
      <c r="C48" s="1047"/>
      <c r="D48" s="84">
        <v>0.4</v>
      </c>
      <c r="E48" s="92" t="s">
        <v>727</v>
      </c>
      <c r="F48" s="107">
        <v>2099</v>
      </c>
      <c r="G48" s="105">
        <f t="shared" si="39"/>
        <v>839.6</v>
      </c>
      <c r="H48" s="106">
        <f>AA48</f>
        <v>0</v>
      </c>
      <c r="I48" s="106">
        <f t="shared" si="40"/>
        <v>0</v>
      </c>
      <c r="J48" s="106">
        <f t="shared" si="41"/>
        <v>0</v>
      </c>
      <c r="K48" s="106"/>
      <c r="L48" s="532">
        <v>0</v>
      </c>
      <c r="M48" s="532">
        <v>0</v>
      </c>
      <c r="N48" s="357">
        <v>0</v>
      </c>
      <c r="O48" s="532">
        <v>0</v>
      </c>
      <c r="P48" s="532">
        <v>0</v>
      </c>
      <c r="Q48" s="532">
        <v>0</v>
      </c>
      <c r="R48" s="532">
        <v>0</v>
      </c>
      <c r="S48" s="532">
        <v>0</v>
      </c>
      <c r="T48" s="532">
        <v>0</v>
      </c>
      <c r="U48" s="532">
        <v>0</v>
      </c>
      <c r="V48" s="532">
        <v>0</v>
      </c>
      <c r="W48" s="357">
        <v>0</v>
      </c>
      <c r="X48" s="44">
        <f t="shared" si="35"/>
        <v>0</v>
      </c>
      <c r="Y48" s="62">
        <f t="shared" si="36"/>
        <v>0</v>
      </c>
      <c r="Z48" s="63">
        <f t="shared" si="37"/>
        <v>0</v>
      </c>
      <c r="AA48" s="64">
        <f t="shared" si="38"/>
        <v>0</v>
      </c>
      <c r="AK48" s="9"/>
      <c r="AL48" s="9"/>
      <c r="AM48" s="9"/>
      <c r="AN48" s="9"/>
      <c r="AO48" s="9"/>
    </row>
    <row r="49" spans="1:42" ht="23.25" hidden="1" customHeight="1" x14ac:dyDescent="0.2">
      <c r="A49" s="7"/>
      <c r="B49" s="1046"/>
      <c r="C49" s="1047"/>
      <c r="D49" s="84"/>
      <c r="E49" s="92"/>
      <c r="F49" s="107"/>
      <c r="G49" s="105"/>
      <c r="H49" s="106"/>
      <c r="I49" s="106"/>
      <c r="J49" s="106"/>
      <c r="K49" s="106"/>
      <c r="L49" s="46"/>
      <c r="M49" s="46"/>
      <c r="N49" s="8"/>
      <c r="O49" s="46"/>
      <c r="P49" s="46"/>
      <c r="Q49" s="8"/>
      <c r="R49" s="46"/>
      <c r="S49" s="46"/>
      <c r="T49" s="8"/>
      <c r="U49" s="46"/>
      <c r="V49" s="46"/>
      <c r="W49" s="8"/>
      <c r="X49" s="44"/>
      <c r="Y49" s="62"/>
      <c r="Z49" s="63"/>
      <c r="AA49" s="64"/>
      <c r="AK49" s="9"/>
      <c r="AL49" s="9"/>
      <c r="AM49" s="9"/>
      <c r="AN49" s="9"/>
      <c r="AO49" s="9"/>
    </row>
    <row r="50" spans="1:42" s="9" customFormat="1" ht="15.75" x14ac:dyDescent="0.2">
      <c r="A50" s="21"/>
      <c r="B50" s="21"/>
      <c r="C50" s="28"/>
      <c r="D50" s="95"/>
      <c r="E50" s="29"/>
      <c r="F50" s="108"/>
      <c r="G50" s="108"/>
      <c r="H50" s="106"/>
      <c r="I50" s="106"/>
      <c r="J50" s="106"/>
      <c r="K50" s="106"/>
      <c r="L50" s="93"/>
      <c r="M50" s="93"/>
      <c r="N50" s="8"/>
      <c r="O50" s="93"/>
      <c r="P50" s="93"/>
      <c r="Q50" s="8"/>
      <c r="R50" s="93"/>
      <c r="S50" s="93"/>
      <c r="T50" s="8"/>
      <c r="U50" s="93"/>
      <c r="V50" s="93"/>
      <c r="W50" s="8"/>
      <c r="X50" s="44"/>
      <c r="Y50" s="51"/>
      <c r="Z50" s="65"/>
      <c r="AA50" s="66"/>
      <c r="AB50" s="600"/>
      <c r="AC50" s="600"/>
      <c r="AD50" s="600"/>
      <c r="AE50" s="600"/>
    </row>
    <row r="51" spans="1:42" s="152" customFormat="1" ht="25.5" customHeight="1" x14ac:dyDescent="0.2">
      <c r="A51" s="1053" t="s">
        <v>719</v>
      </c>
      <c r="B51" s="1054"/>
      <c r="C51" s="1055"/>
      <c r="D51" s="161"/>
      <c r="E51" s="233"/>
      <c r="F51" s="217"/>
      <c r="G51" s="217"/>
      <c r="H51" s="224"/>
      <c r="I51" s="224"/>
      <c r="J51" s="224"/>
      <c r="K51" s="224">
        <f>AVERAGE(J52:J53)</f>
        <v>62.502129913010734</v>
      </c>
      <c r="L51" s="147"/>
      <c r="M51" s="147"/>
      <c r="N51" s="8"/>
      <c r="O51" s="147"/>
      <c r="P51" s="147"/>
      <c r="Q51" s="8"/>
      <c r="R51" s="147"/>
      <c r="S51" s="147"/>
      <c r="T51" s="8"/>
      <c r="U51" s="147"/>
      <c r="V51" s="147"/>
      <c r="W51" s="8"/>
      <c r="X51" s="148">
        <f>L51+M51+N51</f>
        <v>0</v>
      </c>
      <c r="Y51" s="149">
        <f>SUM(L51:Q51)</f>
        <v>0</v>
      </c>
      <c r="Z51" s="150">
        <f>SUM(L51:T51)</f>
        <v>0</v>
      </c>
      <c r="AA51" s="151">
        <f>SUM(L51:W51)</f>
        <v>0</v>
      </c>
      <c r="AB51" s="214"/>
      <c r="AC51" s="214"/>
      <c r="AD51" s="214"/>
      <c r="AE51" s="214"/>
      <c r="AH51" s="9"/>
      <c r="AI51" s="9"/>
      <c r="AJ51" s="9"/>
      <c r="AK51" s="9"/>
      <c r="AL51" s="9"/>
      <c r="AM51" s="9"/>
      <c r="AN51" s="9"/>
      <c r="AO51" s="9"/>
      <c r="AP51" s="9"/>
    </row>
    <row r="52" spans="1:42" ht="35.25" customHeight="1" x14ac:dyDescent="0.2">
      <c r="A52" s="7"/>
      <c r="B52" s="1048" t="s">
        <v>986</v>
      </c>
      <c r="C52" s="1049"/>
      <c r="D52" s="38">
        <v>1</v>
      </c>
      <c r="E52" s="92" t="s">
        <v>730</v>
      </c>
      <c r="F52" s="107">
        <v>3912</v>
      </c>
      <c r="G52" s="105">
        <f>D52*F52</f>
        <v>3912</v>
      </c>
      <c r="H52" s="106">
        <f>AA52</f>
        <v>3655</v>
      </c>
      <c r="I52" s="106">
        <f>H52/F52*100</f>
        <v>93.430470347648267</v>
      </c>
      <c r="J52" s="106">
        <f>H52/G52*100</f>
        <v>93.430470347648267</v>
      </c>
      <c r="K52" s="106"/>
      <c r="L52" s="532">
        <v>470</v>
      </c>
      <c r="M52" s="532">
        <v>437</v>
      </c>
      <c r="N52" s="357">
        <v>409</v>
      </c>
      <c r="O52" s="532">
        <v>267</v>
      </c>
      <c r="P52" s="532">
        <v>250</v>
      </c>
      <c r="Q52" s="532">
        <v>416</v>
      </c>
      <c r="R52" s="532">
        <v>477</v>
      </c>
      <c r="S52" s="532">
        <v>267</v>
      </c>
      <c r="T52" s="532">
        <v>215</v>
      </c>
      <c r="U52" s="532">
        <v>201</v>
      </c>
      <c r="V52" s="532">
        <v>62</v>
      </c>
      <c r="W52" s="532">
        <v>184</v>
      </c>
      <c r="X52" s="44">
        <f>SUM(L52:N52)</f>
        <v>1316</v>
      </c>
      <c r="Y52" s="62">
        <f>SUM(L52:Q52)</f>
        <v>2249</v>
      </c>
      <c r="Z52" s="63">
        <f>SUM(L52:T52)</f>
        <v>3208</v>
      </c>
      <c r="AA52" s="64">
        <f>SUM(L52:W52)</f>
        <v>3655</v>
      </c>
      <c r="AK52" s="9"/>
      <c r="AL52" s="9"/>
      <c r="AM52" s="9"/>
      <c r="AN52" s="9"/>
      <c r="AO52" s="9"/>
    </row>
    <row r="53" spans="1:42" ht="32.25" customHeight="1" x14ac:dyDescent="0.2">
      <c r="A53" s="7"/>
      <c r="B53" s="1048" t="s">
        <v>987</v>
      </c>
      <c r="C53" s="1049"/>
      <c r="D53" s="38">
        <v>0.75</v>
      </c>
      <c r="E53" s="92" t="s">
        <v>782</v>
      </c>
      <c r="F53" s="107">
        <v>7483</v>
      </c>
      <c r="G53" s="105">
        <f>D53*F53</f>
        <v>5612.25</v>
      </c>
      <c r="H53" s="106">
        <f>AA53</f>
        <v>1772</v>
      </c>
      <c r="I53" s="106">
        <f>H53/F53*100</f>
        <v>23.6803421087799</v>
      </c>
      <c r="J53" s="106">
        <f>H53/G53*100</f>
        <v>31.5737894783732</v>
      </c>
      <c r="K53" s="106"/>
      <c r="L53" s="532">
        <v>608</v>
      </c>
      <c r="M53" s="532">
        <v>580</v>
      </c>
      <c r="N53" s="357">
        <v>584</v>
      </c>
      <c r="O53" s="532">
        <v>0</v>
      </c>
      <c r="P53" s="532">
        <v>0</v>
      </c>
      <c r="Q53" s="532">
        <v>0</v>
      </c>
      <c r="R53" s="532">
        <v>0</v>
      </c>
      <c r="S53" s="532">
        <v>0</v>
      </c>
      <c r="T53" s="532">
        <v>0</v>
      </c>
      <c r="U53" s="532">
        <v>0</v>
      </c>
      <c r="V53" s="532">
        <v>0</v>
      </c>
      <c r="W53" s="532">
        <v>0</v>
      </c>
      <c r="X53" s="44">
        <f>SUM(L53:N53)</f>
        <v>1772</v>
      </c>
      <c r="Y53" s="62">
        <f>SUM(L53:Q53)</f>
        <v>1772</v>
      </c>
      <c r="Z53" s="63">
        <f>SUM(L53:T53)</f>
        <v>1772</v>
      </c>
      <c r="AA53" s="64">
        <f>SUM(L53:W53)</f>
        <v>1772</v>
      </c>
      <c r="AK53" s="9"/>
      <c r="AL53" s="9"/>
      <c r="AM53" s="9"/>
      <c r="AN53" s="9"/>
      <c r="AO53" s="9"/>
    </row>
    <row r="54" spans="1:42" ht="15.75" x14ac:dyDescent="0.2">
      <c r="A54" s="7"/>
      <c r="B54" s="7"/>
      <c r="C54" s="7"/>
      <c r="D54" s="74"/>
      <c r="E54" s="92"/>
      <c r="F54" s="107"/>
      <c r="G54" s="105"/>
      <c r="H54" s="106"/>
      <c r="I54" s="106"/>
      <c r="J54" s="106"/>
      <c r="K54" s="106"/>
      <c r="L54" s="46"/>
      <c r="M54" s="46"/>
      <c r="N54" s="8"/>
      <c r="O54" s="46"/>
      <c r="P54" s="46"/>
      <c r="Q54" s="8"/>
      <c r="R54" s="46"/>
      <c r="S54" s="46"/>
      <c r="T54" s="8"/>
      <c r="U54" s="46"/>
      <c r="V54" s="46"/>
      <c r="W54" s="8"/>
      <c r="X54" s="44"/>
      <c r="Y54" s="62"/>
      <c r="Z54" s="63"/>
      <c r="AA54" s="64"/>
      <c r="AK54" s="9"/>
      <c r="AL54" s="9"/>
      <c r="AM54" s="9"/>
      <c r="AN54" s="9"/>
      <c r="AO54" s="9"/>
    </row>
    <row r="55" spans="1:42" s="152" customFormat="1" ht="22.5" customHeight="1" x14ac:dyDescent="0.2">
      <c r="A55" s="145" t="s">
        <v>558</v>
      </c>
      <c r="B55" s="145"/>
      <c r="C55" s="145"/>
      <c r="D55" s="161"/>
      <c r="E55" s="233"/>
      <c r="F55" s="217"/>
      <c r="G55" s="217"/>
      <c r="H55" s="217"/>
      <c r="I55" s="224"/>
      <c r="J55" s="224"/>
      <c r="K55" s="224">
        <f>AVERAGE(J56:J58)</f>
        <v>218.88888888888891</v>
      </c>
      <c r="L55" s="147"/>
      <c r="M55" s="147"/>
      <c r="N55" s="8"/>
      <c r="O55" s="147"/>
      <c r="P55" s="147"/>
      <c r="Q55" s="8"/>
      <c r="R55" s="147"/>
      <c r="S55" s="147"/>
      <c r="T55" s="8"/>
      <c r="U55" s="147"/>
      <c r="V55" s="147"/>
      <c r="W55" s="8"/>
      <c r="X55" s="148">
        <f>L55+M55+N55</f>
        <v>0</v>
      </c>
      <c r="Y55" s="149">
        <f>SUM(L55:Q55)</f>
        <v>0</v>
      </c>
      <c r="Z55" s="150">
        <f>SUM(L55:T55)</f>
        <v>0</v>
      </c>
      <c r="AA55" s="151">
        <f>SUM(L55:W55)</f>
        <v>0</v>
      </c>
      <c r="AB55" s="214"/>
      <c r="AC55" s="214"/>
      <c r="AD55" s="214"/>
      <c r="AE55" s="214"/>
      <c r="AH55" s="9"/>
      <c r="AI55" s="9"/>
      <c r="AJ55" s="9"/>
      <c r="AK55" s="9"/>
      <c r="AL55" s="9"/>
      <c r="AM55" s="9"/>
      <c r="AN55" s="9"/>
      <c r="AO55" s="9"/>
      <c r="AP55" s="9"/>
    </row>
    <row r="56" spans="1:42" ht="22.5" customHeight="1" x14ac:dyDescent="0.2">
      <c r="A56" s="7"/>
      <c r="B56" s="1050" t="s">
        <v>967</v>
      </c>
      <c r="C56" s="1051"/>
      <c r="D56" s="42">
        <v>0.3</v>
      </c>
      <c r="E56" s="92" t="s">
        <v>731</v>
      </c>
      <c r="F56" s="107">
        <v>1000</v>
      </c>
      <c r="G56" s="105">
        <f t="shared" ref="G56:G58" si="42">D56*F56</f>
        <v>300</v>
      </c>
      <c r="H56" s="106">
        <f t="shared" ref="H56:H58" si="43">AA56</f>
        <v>614</v>
      </c>
      <c r="I56" s="106">
        <f t="shared" ref="I56:I58" si="44">H56/F56*100</f>
        <v>61.4</v>
      </c>
      <c r="J56" s="106">
        <f t="shared" ref="J56:J58" si="45">H56/G56*100</f>
        <v>204.66666666666669</v>
      </c>
      <c r="K56" s="229"/>
      <c r="L56" s="532">
        <v>50</v>
      </c>
      <c r="M56" s="532">
        <v>53</v>
      </c>
      <c r="N56" s="357">
        <v>51</v>
      </c>
      <c r="O56" s="532">
        <v>50</v>
      </c>
      <c r="P56" s="532">
        <v>50</v>
      </c>
      <c r="Q56" s="532">
        <v>54</v>
      </c>
      <c r="R56" s="532">
        <v>56</v>
      </c>
      <c r="S56" s="532">
        <v>51</v>
      </c>
      <c r="T56" s="532">
        <v>49</v>
      </c>
      <c r="U56" s="532">
        <v>50</v>
      </c>
      <c r="V56" s="532">
        <v>45</v>
      </c>
      <c r="W56" s="8">
        <v>55</v>
      </c>
      <c r="X56" s="44">
        <f>SUM(L56:N56)</f>
        <v>154</v>
      </c>
      <c r="Y56" s="62">
        <f>SUM(L56:Q56)</f>
        <v>308</v>
      </c>
      <c r="Z56" s="63">
        <f>SUM(L56:T56)</f>
        <v>464</v>
      </c>
      <c r="AA56" s="64">
        <f>SUM(L56:W56)</f>
        <v>614</v>
      </c>
      <c r="AB56" s="627"/>
      <c r="AK56" s="9"/>
      <c r="AL56" s="9"/>
      <c r="AM56" s="9"/>
      <c r="AN56" s="9"/>
      <c r="AO56" s="9"/>
    </row>
    <row r="57" spans="1:42" ht="24.75" customHeight="1" x14ac:dyDescent="0.2">
      <c r="A57" s="7"/>
      <c r="B57" s="1044" t="s">
        <v>968</v>
      </c>
      <c r="C57" s="1045"/>
      <c r="D57" s="42">
        <v>0.3</v>
      </c>
      <c r="E57" s="92" t="s">
        <v>731</v>
      </c>
      <c r="F57" s="110">
        <v>250</v>
      </c>
      <c r="G57" s="105">
        <f t="shared" si="42"/>
        <v>75</v>
      </c>
      <c r="H57" s="106">
        <f t="shared" si="43"/>
        <v>89</v>
      </c>
      <c r="I57" s="106">
        <f t="shared" si="44"/>
        <v>35.6</v>
      </c>
      <c r="J57" s="106">
        <f t="shared" si="45"/>
        <v>118.66666666666667</v>
      </c>
      <c r="K57" s="230"/>
      <c r="L57" s="532">
        <v>6</v>
      </c>
      <c r="M57" s="532">
        <v>3</v>
      </c>
      <c r="N57" s="357">
        <v>5</v>
      </c>
      <c r="O57" s="532">
        <v>2</v>
      </c>
      <c r="P57" s="532">
        <v>4</v>
      </c>
      <c r="Q57" s="532">
        <v>3</v>
      </c>
      <c r="R57" s="532">
        <v>2</v>
      </c>
      <c r="S57" s="532">
        <v>1</v>
      </c>
      <c r="T57" s="532">
        <v>3</v>
      </c>
      <c r="U57" s="532">
        <v>20</v>
      </c>
      <c r="V57" s="532">
        <v>15</v>
      </c>
      <c r="W57" s="8">
        <v>25</v>
      </c>
      <c r="X57" s="44">
        <f>SUM(L57:N57)</f>
        <v>14</v>
      </c>
      <c r="Y57" s="62">
        <f>SUM(L57:Q57)</f>
        <v>23</v>
      </c>
      <c r="Z57" s="63">
        <f>SUM(L57:T57)</f>
        <v>29</v>
      </c>
      <c r="AA57" s="64">
        <f>SUM(L57:W57)</f>
        <v>89</v>
      </c>
      <c r="AK57" s="9"/>
      <c r="AL57" s="9"/>
      <c r="AM57" s="9"/>
      <c r="AN57" s="9"/>
      <c r="AO57" s="9"/>
    </row>
    <row r="58" spans="1:42" ht="34.5" customHeight="1" x14ac:dyDescent="0.2">
      <c r="A58" s="7"/>
      <c r="B58" s="1044" t="s">
        <v>969</v>
      </c>
      <c r="C58" s="1045"/>
      <c r="D58" s="42">
        <v>0.3</v>
      </c>
      <c r="E58" s="234" t="s">
        <v>732</v>
      </c>
      <c r="F58" s="107">
        <v>6</v>
      </c>
      <c r="G58" s="105">
        <f t="shared" si="42"/>
        <v>1.7999999999999998</v>
      </c>
      <c r="H58" s="106">
        <f t="shared" si="43"/>
        <v>6</v>
      </c>
      <c r="I58" s="106">
        <f t="shared" si="44"/>
        <v>100</v>
      </c>
      <c r="J58" s="106">
        <f t="shared" si="45"/>
        <v>333.33333333333337</v>
      </c>
      <c r="K58" s="106"/>
      <c r="L58" s="532"/>
      <c r="M58" s="532"/>
      <c r="N58" s="357"/>
      <c r="O58" s="532"/>
      <c r="P58" s="532"/>
      <c r="Q58" s="532"/>
      <c r="R58" s="532"/>
      <c r="S58" s="532"/>
      <c r="T58" s="532">
        <v>0</v>
      </c>
      <c r="U58" s="532">
        <v>6</v>
      </c>
      <c r="V58" s="532">
        <v>0</v>
      </c>
      <c r="W58" s="8">
        <v>0</v>
      </c>
      <c r="X58" s="44">
        <f>SUM(L58:N58)</f>
        <v>0</v>
      </c>
      <c r="Y58" s="62">
        <f>SUM(L58:Q58)</f>
        <v>0</v>
      </c>
      <c r="Z58" s="63">
        <f>SUM(L58:T58)</f>
        <v>0</v>
      </c>
      <c r="AA58" s="64">
        <f>SUM(L58:W58)</f>
        <v>6</v>
      </c>
      <c r="AK58" s="9"/>
      <c r="AL58" s="9"/>
      <c r="AM58" s="9"/>
      <c r="AN58" s="9"/>
      <c r="AO58" s="9"/>
    </row>
    <row r="59" spans="1:42" s="9" customFormat="1" ht="15.75" x14ac:dyDescent="0.2">
      <c r="A59" s="21"/>
      <c r="B59" s="21"/>
      <c r="C59" s="21"/>
      <c r="D59" s="23"/>
      <c r="E59" s="29"/>
      <c r="F59" s="108"/>
      <c r="G59" s="108"/>
      <c r="H59" s="106"/>
      <c r="I59" s="106"/>
      <c r="J59" s="106"/>
      <c r="K59" s="106"/>
      <c r="L59" s="93"/>
      <c r="M59" s="93"/>
      <c r="N59" s="8"/>
      <c r="O59" s="93"/>
      <c r="P59" s="93"/>
      <c r="Q59" s="8"/>
      <c r="R59" s="93"/>
      <c r="S59" s="93"/>
      <c r="T59" s="8"/>
      <c r="U59" s="93"/>
      <c r="V59" s="93"/>
      <c r="W59" s="8"/>
      <c r="X59" s="44"/>
      <c r="Y59" s="51"/>
      <c r="Z59" s="65"/>
      <c r="AA59" s="66"/>
      <c r="AB59" s="600"/>
      <c r="AC59" s="600"/>
      <c r="AD59" s="600"/>
      <c r="AE59" s="600"/>
    </row>
    <row r="60" spans="1:42" s="152" customFormat="1" ht="21.75" customHeight="1" x14ac:dyDescent="0.2">
      <c r="A60" s="1052" t="s">
        <v>559</v>
      </c>
      <c r="B60" s="1052"/>
      <c r="C60" s="1052"/>
      <c r="D60" s="223"/>
      <c r="E60" s="233"/>
      <c r="F60" s="217"/>
      <c r="G60" s="217"/>
      <c r="H60" s="224"/>
      <c r="I60" s="224"/>
      <c r="J60" s="224"/>
      <c r="K60" s="224">
        <f>AVERAGE(J61)</f>
        <v>100</v>
      </c>
      <c r="L60" s="147"/>
      <c r="M60" s="147"/>
      <c r="N60" s="8"/>
      <c r="O60" s="147"/>
      <c r="P60" s="147"/>
      <c r="Q60" s="8"/>
      <c r="R60" s="147"/>
      <c r="S60" s="147"/>
      <c r="T60" s="8"/>
      <c r="U60" s="147"/>
      <c r="V60" s="147"/>
      <c r="W60" s="8"/>
      <c r="X60" s="148">
        <f>L60+M60+N60</f>
        <v>0</v>
      </c>
      <c r="Y60" s="149">
        <f>SUM(L60:Q60)</f>
        <v>0</v>
      </c>
      <c r="Z60" s="150">
        <f>SUM(L60:T60)</f>
        <v>0</v>
      </c>
      <c r="AA60" s="151">
        <f>SUM(L60:W60)</f>
        <v>0</v>
      </c>
      <c r="AB60" s="214"/>
      <c r="AC60" s="214"/>
      <c r="AD60" s="214"/>
      <c r="AE60" s="214"/>
      <c r="AH60" s="9"/>
      <c r="AI60" s="9"/>
      <c r="AJ60" s="9"/>
      <c r="AK60" s="9"/>
      <c r="AL60" s="9"/>
      <c r="AM60" s="9"/>
      <c r="AN60" s="9"/>
      <c r="AO60" s="9"/>
      <c r="AP60" s="9"/>
    </row>
    <row r="61" spans="1:42" ht="33.75" customHeight="1" x14ac:dyDescent="0.2">
      <c r="A61" s="82"/>
      <c r="B61" s="1044" t="s">
        <v>988</v>
      </c>
      <c r="C61" s="1045"/>
      <c r="D61" s="42">
        <v>1</v>
      </c>
      <c r="E61" s="234" t="s">
        <v>733</v>
      </c>
      <c r="F61" s="107">
        <v>67</v>
      </c>
      <c r="G61" s="105">
        <f t="shared" ref="G61" si="46">D61*F61</f>
        <v>67</v>
      </c>
      <c r="H61" s="106">
        <f t="shared" ref="H61" si="47">AA61</f>
        <v>67</v>
      </c>
      <c r="I61" s="106">
        <f t="shared" ref="I61" si="48">H61/F61*100</f>
        <v>100</v>
      </c>
      <c r="J61" s="106">
        <f t="shared" ref="J61" si="49">H61/G61*100</f>
        <v>100</v>
      </c>
      <c r="K61" s="106"/>
      <c r="L61" s="532"/>
      <c r="M61" s="532"/>
      <c r="N61" s="357">
        <v>67</v>
      </c>
      <c r="O61" s="532"/>
      <c r="P61" s="532"/>
      <c r="Q61" s="532"/>
      <c r="R61" s="532"/>
      <c r="S61" s="532"/>
      <c r="T61" s="532"/>
      <c r="U61" s="532"/>
      <c r="V61" s="532"/>
      <c r="W61" s="8"/>
      <c r="X61" s="44">
        <f>SUM(L61:N61)</f>
        <v>67</v>
      </c>
      <c r="Y61" s="62">
        <f>SUM(L61:Q61)</f>
        <v>67</v>
      </c>
      <c r="Z61" s="63">
        <f>SUM(L61:T61)</f>
        <v>67</v>
      </c>
      <c r="AA61" s="64">
        <f>SUM(L61:W61)</f>
        <v>67</v>
      </c>
      <c r="AK61" s="9"/>
      <c r="AL61" s="9"/>
      <c r="AM61" s="9"/>
      <c r="AN61" s="9"/>
      <c r="AO61" s="9"/>
    </row>
    <row r="62" spans="1:42" ht="22.5" customHeight="1" x14ac:dyDescent="0.2">
      <c r="A62" s="7"/>
      <c r="B62" s="1044"/>
      <c r="C62" s="1045"/>
      <c r="D62" s="42"/>
      <c r="E62" s="92"/>
      <c r="F62" s="107"/>
      <c r="G62" s="105"/>
      <c r="H62" s="106"/>
      <c r="I62" s="106"/>
      <c r="J62" s="106"/>
      <c r="K62" s="106"/>
      <c r="L62" s="46"/>
      <c r="M62" s="46"/>
      <c r="N62" s="8"/>
      <c r="O62" s="46"/>
      <c r="P62" s="46"/>
      <c r="Q62" s="8"/>
      <c r="R62" s="46"/>
      <c r="S62" s="46"/>
      <c r="T62" s="8"/>
      <c r="U62" s="46"/>
      <c r="V62" s="46"/>
      <c r="W62" s="8"/>
      <c r="X62" s="44"/>
      <c r="Y62" s="62"/>
      <c r="Z62" s="63"/>
      <c r="AA62" s="64"/>
      <c r="AK62" s="9"/>
      <c r="AL62" s="9"/>
      <c r="AM62" s="9"/>
      <c r="AN62" s="9"/>
      <c r="AO62" s="9"/>
    </row>
    <row r="63" spans="1:42" x14ac:dyDescent="0.2">
      <c r="AK63" s="9"/>
      <c r="AL63" s="9"/>
      <c r="AM63" s="9"/>
      <c r="AN63" s="9"/>
      <c r="AO63" s="9"/>
    </row>
    <row r="64" spans="1:42" x14ac:dyDescent="0.2">
      <c r="C64" s="91" t="s">
        <v>686</v>
      </c>
      <c r="D64" s="92" t="s">
        <v>648</v>
      </c>
      <c r="AK64" s="9"/>
      <c r="AL64" s="9"/>
      <c r="AM64" s="9"/>
      <c r="AN64" s="9"/>
      <c r="AO64" s="9"/>
    </row>
    <row r="65" spans="3:41" x14ac:dyDescent="0.2">
      <c r="C65" s="91" t="s">
        <v>687</v>
      </c>
      <c r="D65" s="92" t="s">
        <v>685</v>
      </c>
      <c r="AK65" s="9"/>
      <c r="AL65" s="9"/>
      <c r="AM65" s="9"/>
      <c r="AN65" s="9"/>
      <c r="AO65" s="9"/>
    </row>
    <row r="66" spans="3:41" x14ac:dyDescent="0.2">
      <c r="C66" s="91" t="s">
        <v>688</v>
      </c>
      <c r="D66" s="92" t="s">
        <v>649</v>
      </c>
      <c r="AK66" s="9"/>
      <c r="AL66" s="9"/>
      <c r="AM66" s="9"/>
      <c r="AN66" s="9"/>
      <c r="AO66" s="9"/>
    </row>
    <row r="67" spans="3:41" x14ac:dyDescent="0.2">
      <c r="AK67" s="9"/>
      <c r="AL67" s="9"/>
      <c r="AM67" s="9"/>
      <c r="AN67" s="9"/>
      <c r="AO67" s="9"/>
    </row>
    <row r="68" spans="3:41" x14ac:dyDescent="0.2">
      <c r="AK68" s="9"/>
      <c r="AL68" s="9"/>
      <c r="AM68" s="9"/>
      <c r="AN68" s="9"/>
      <c r="AO68" s="9"/>
    </row>
    <row r="69" spans="3:41" x14ac:dyDescent="0.2">
      <c r="AK69" s="9"/>
      <c r="AL69" s="9"/>
      <c r="AM69" s="9"/>
      <c r="AN69" s="9"/>
      <c r="AO69" s="9"/>
    </row>
    <row r="70" spans="3:41" x14ac:dyDescent="0.2">
      <c r="AK70" s="9"/>
      <c r="AL70" s="9"/>
      <c r="AM70" s="9"/>
      <c r="AN70" s="9"/>
      <c r="AO70" s="9"/>
    </row>
    <row r="71" spans="3:41" x14ac:dyDescent="0.2">
      <c r="AK71" s="9"/>
      <c r="AL71" s="9"/>
      <c r="AM71" s="9"/>
      <c r="AN71" s="9"/>
      <c r="AO71" s="9"/>
    </row>
    <row r="72" spans="3:41" x14ac:dyDescent="0.2">
      <c r="AK72" s="9"/>
      <c r="AL72" s="9"/>
      <c r="AM72" s="9"/>
      <c r="AN72" s="9"/>
      <c r="AO72" s="9"/>
    </row>
    <row r="73" spans="3:41" x14ac:dyDescent="0.2">
      <c r="AK73" s="9"/>
      <c r="AL73" s="9"/>
      <c r="AM73" s="9"/>
      <c r="AN73" s="9"/>
      <c r="AO73" s="9"/>
    </row>
    <row r="74" spans="3:41" x14ac:dyDescent="0.2">
      <c r="AK74" s="9"/>
      <c r="AL74" s="9"/>
      <c r="AM74" s="9"/>
      <c r="AN74" s="9"/>
      <c r="AO74" s="9"/>
    </row>
    <row r="75" spans="3:41" x14ac:dyDescent="0.2">
      <c r="AK75" s="9"/>
      <c r="AL75" s="9"/>
      <c r="AM75" s="9"/>
      <c r="AN75" s="9"/>
      <c r="AO75" s="9"/>
    </row>
    <row r="76" spans="3:41" x14ac:dyDescent="0.2">
      <c r="AK76" s="9"/>
      <c r="AL76" s="9"/>
      <c r="AM76" s="9"/>
      <c r="AN76" s="9"/>
      <c r="AO76" s="9"/>
    </row>
    <row r="77" spans="3:41" x14ac:dyDescent="0.2">
      <c r="AK77" s="9"/>
      <c r="AL77" s="9"/>
      <c r="AM77" s="9"/>
      <c r="AN77" s="9"/>
      <c r="AO77" s="9"/>
    </row>
  </sheetData>
  <mergeCells count="61">
    <mergeCell ref="F4:F5"/>
    <mergeCell ref="G4:G5"/>
    <mergeCell ref="H4:H5"/>
    <mergeCell ref="L4:W4"/>
    <mergeCell ref="A1:W1"/>
    <mergeCell ref="A4:A5"/>
    <mergeCell ref="B4:B5"/>
    <mergeCell ref="C4:C5"/>
    <mergeCell ref="D4:D5"/>
    <mergeCell ref="E4:E5"/>
    <mergeCell ref="I4:K4"/>
    <mergeCell ref="A2:K2"/>
    <mergeCell ref="A3:K3"/>
    <mergeCell ref="A8:C8"/>
    <mergeCell ref="A13:C13"/>
    <mergeCell ref="A19:C19"/>
    <mergeCell ref="B20:C20"/>
    <mergeCell ref="B24:C24"/>
    <mergeCell ref="B9:C9"/>
    <mergeCell ref="B10:C10"/>
    <mergeCell ref="B11:C11"/>
    <mergeCell ref="B14:C14"/>
    <mergeCell ref="B15:C15"/>
    <mergeCell ref="B16:C16"/>
    <mergeCell ref="B17:C17"/>
    <mergeCell ref="B21:C21"/>
    <mergeCell ref="B22:C22"/>
    <mergeCell ref="B23:C23"/>
    <mergeCell ref="B18:C18"/>
    <mergeCell ref="B47:C47"/>
    <mergeCell ref="B38:C38"/>
    <mergeCell ref="B41:C41"/>
    <mergeCell ref="B25:C25"/>
    <mergeCell ref="B26:C26"/>
    <mergeCell ref="B29:C29"/>
    <mergeCell ref="B30:C30"/>
    <mergeCell ref="B31:C31"/>
    <mergeCell ref="A28:C28"/>
    <mergeCell ref="A35:C35"/>
    <mergeCell ref="A39:C39"/>
    <mergeCell ref="B32:C32"/>
    <mergeCell ref="B36:C36"/>
    <mergeCell ref="B37:C37"/>
    <mergeCell ref="B33:C33"/>
    <mergeCell ref="B34:C34"/>
    <mergeCell ref="B12:C12"/>
    <mergeCell ref="B58:C58"/>
    <mergeCell ref="B61:C61"/>
    <mergeCell ref="B62:C62"/>
    <mergeCell ref="B48:C48"/>
    <mergeCell ref="B49:C49"/>
    <mergeCell ref="B52:C52"/>
    <mergeCell ref="B56:C56"/>
    <mergeCell ref="B57:C57"/>
    <mergeCell ref="A60:C60"/>
    <mergeCell ref="A51:C51"/>
    <mergeCell ref="B53:C53"/>
    <mergeCell ref="B42:C42"/>
    <mergeCell ref="B43:C43"/>
    <mergeCell ref="B44:C44"/>
    <mergeCell ref="B45:C45"/>
  </mergeCells>
  <printOptions horizontalCentered="1"/>
  <pageMargins left="0.19685039370078741" right="0.19685039370078741" top="0.39370078740157483" bottom="0.39370078740157483" header="0.31496062992125984" footer="0.31496062992125984"/>
  <pageSetup paperSize="5" scale="65" orientation="landscape" horizontalDpi="360" verticalDpi="360"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Y67"/>
  <sheetViews>
    <sheetView view="pageBreakPreview" topLeftCell="C25" zoomScale="60" zoomScaleNormal="106" workbookViewId="0">
      <selection activeCell="J12" sqref="J12"/>
    </sheetView>
  </sheetViews>
  <sheetFormatPr defaultColWidth="9.140625" defaultRowHeight="15" x14ac:dyDescent="0.2"/>
  <cols>
    <col min="1" max="1" width="6.42578125" style="3" customWidth="1"/>
    <col min="2" max="2" width="8.85546875" style="3" customWidth="1"/>
    <col min="3" max="3" width="42" style="3" customWidth="1"/>
    <col min="4" max="4" width="14.7109375" style="3" customWidth="1"/>
    <col min="5" max="5" width="13.7109375" style="266" customWidth="1"/>
    <col min="6" max="6" width="12.5703125" style="238" customWidth="1"/>
    <col min="7" max="7" width="12.85546875" style="3" customWidth="1"/>
    <col min="8" max="8" width="12.28515625" style="3" customWidth="1"/>
    <col min="9" max="9" width="10.28515625" style="3" customWidth="1"/>
    <col min="10" max="10" width="15.5703125" style="3" customWidth="1"/>
    <col min="11" max="11" width="12.5703125" style="238" customWidth="1"/>
    <col min="12" max="12" width="9.140625" style="3" hidden="1" customWidth="1"/>
    <col min="13" max="16" width="0" style="43" hidden="1" customWidth="1"/>
    <col min="17" max="17" width="7.28515625" style="3" customWidth="1"/>
    <col min="18" max="18" width="67.7109375" style="3" customWidth="1"/>
    <col min="19" max="19" width="13.7109375" style="3" customWidth="1"/>
    <col min="20" max="20" width="13" style="3" customWidth="1"/>
    <col min="21" max="21" width="21.5703125" style="3" customWidth="1"/>
    <col min="22" max="22" width="9.140625" style="9"/>
    <col min="23" max="16384" width="9.140625" style="3"/>
  </cols>
  <sheetData>
    <row r="1" spans="1:22" ht="15.75" x14ac:dyDescent="0.2">
      <c r="A1" s="1072" t="s">
        <v>503</v>
      </c>
      <c r="B1" s="1072"/>
      <c r="C1" s="1072"/>
      <c r="D1" s="1072"/>
      <c r="E1" s="1072"/>
      <c r="F1" s="1072"/>
      <c r="G1" s="1072"/>
      <c r="H1" s="1072"/>
      <c r="I1" s="1072"/>
      <c r="J1" s="1072"/>
      <c r="K1" s="1072"/>
    </row>
    <row r="2" spans="1:22" ht="18.75" customHeight="1" x14ac:dyDescent="0.2">
      <c r="A2" s="989" t="s">
        <v>1219</v>
      </c>
      <c r="B2" s="989"/>
      <c r="C2" s="989"/>
      <c r="D2" s="989"/>
      <c r="E2" s="989"/>
      <c r="F2" s="989"/>
      <c r="G2" s="989"/>
      <c r="H2" s="989"/>
      <c r="I2" s="989"/>
      <c r="J2" s="989"/>
      <c r="K2" s="989"/>
      <c r="L2" s="99"/>
    </row>
    <row r="3" spans="1:22" ht="15.75" customHeight="1" x14ac:dyDescent="0.25">
      <c r="A3" s="1073" t="s">
        <v>1217</v>
      </c>
      <c r="B3" s="1073"/>
      <c r="C3" s="1073"/>
      <c r="D3" s="1073"/>
      <c r="E3" s="1073"/>
      <c r="F3" s="1073"/>
      <c r="G3" s="1073"/>
      <c r="H3" s="1073"/>
      <c r="I3" s="1073"/>
      <c r="J3" s="1073"/>
      <c r="K3" s="1073"/>
    </row>
    <row r="4" spans="1:22" s="86" customFormat="1" ht="19.5" customHeight="1" x14ac:dyDescent="0.25">
      <c r="A4" s="987" t="s">
        <v>0</v>
      </c>
      <c r="B4" s="988" t="s">
        <v>682</v>
      </c>
      <c r="C4" s="987" t="s">
        <v>505</v>
      </c>
      <c r="D4" s="988" t="s">
        <v>683</v>
      </c>
      <c r="E4" s="994" t="s">
        <v>506</v>
      </c>
      <c r="F4" s="988" t="s">
        <v>507</v>
      </c>
      <c r="G4" s="988" t="s">
        <v>662</v>
      </c>
      <c r="H4" s="988" t="s">
        <v>693</v>
      </c>
      <c r="I4" s="998" t="s">
        <v>509</v>
      </c>
      <c r="J4" s="998"/>
      <c r="K4" s="998"/>
      <c r="L4" s="1075" t="s">
        <v>674</v>
      </c>
      <c r="M4" s="680"/>
      <c r="N4" s="680"/>
      <c r="O4" s="680"/>
      <c r="P4" s="680"/>
      <c r="V4" s="361"/>
    </row>
    <row r="5" spans="1:22" s="86" customFormat="1" ht="84" customHeight="1" x14ac:dyDescent="0.25">
      <c r="A5" s="987"/>
      <c r="B5" s="988"/>
      <c r="C5" s="987"/>
      <c r="D5" s="988"/>
      <c r="E5" s="995"/>
      <c r="F5" s="988"/>
      <c r="G5" s="988"/>
      <c r="H5" s="988"/>
      <c r="I5" s="686" t="s">
        <v>512</v>
      </c>
      <c r="J5" s="116" t="s">
        <v>695</v>
      </c>
      <c r="K5" s="116" t="s">
        <v>619</v>
      </c>
      <c r="L5" s="1076"/>
      <c r="M5" s="680"/>
      <c r="N5" s="680"/>
      <c r="O5" s="680"/>
      <c r="P5" s="680"/>
      <c r="V5" s="361"/>
    </row>
    <row r="6" spans="1:22" s="86" customFormat="1" ht="15.75" x14ac:dyDescent="0.25">
      <c r="A6" s="685">
        <v>1</v>
      </c>
      <c r="B6" s="685">
        <v>2</v>
      </c>
      <c r="C6" s="68">
        <v>3</v>
      </c>
      <c r="D6" s="68">
        <v>4</v>
      </c>
      <c r="E6" s="68">
        <v>5</v>
      </c>
      <c r="F6" s="48">
        <v>6</v>
      </c>
      <c r="G6" s="48">
        <v>7</v>
      </c>
      <c r="H6" s="48">
        <v>8</v>
      </c>
      <c r="I6" s="48"/>
      <c r="J6" s="48"/>
      <c r="K6" s="48"/>
      <c r="L6" s="44"/>
      <c r="M6" s="680"/>
      <c r="N6" s="680"/>
      <c r="O6" s="680"/>
      <c r="P6" s="680"/>
      <c r="V6" s="361"/>
    </row>
    <row r="7" spans="1:22" s="67" customFormat="1" ht="19.5" customHeight="1" x14ac:dyDescent="0.2">
      <c r="A7" s="225" t="s">
        <v>555</v>
      </c>
      <c r="B7" s="226"/>
      <c r="C7" s="227"/>
      <c r="D7" s="103"/>
      <c r="E7" s="232"/>
      <c r="F7" s="8"/>
      <c r="G7" s="8"/>
      <c r="H7" s="8"/>
      <c r="I7" s="8"/>
      <c r="J7" s="8"/>
      <c r="K7" s="203">
        <f>(K8+K13+K19+K28+K35+K39+K51+K55+K60)/9</f>
        <v>503.70370370370375</v>
      </c>
      <c r="L7" s="141"/>
      <c r="M7" s="598"/>
      <c r="N7" s="598"/>
      <c r="O7" s="598"/>
      <c r="P7" s="598"/>
      <c r="Q7" s="9"/>
      <c r="R7" s="9"/>
      <c r="S7" s="9"/>
      <c r="T7" s="9"/>
      <c r="U7" s="9"/>
      <c r="V7" s="9"/>
    </row>
    <row r="8" spans="1:22" s="152" customFormat="1" ht="36" customHeight="1" x14ac:dyDescent="0.2">
      <c r="A8" s="1063" t="s">
        <v>709</v>
      </c>
      <c r="B8" s="1064"/>
      <c r="C8" s="1065"/>
      <c r="D8" s="147"/>
      <c r="E8" s="233"/>
      <c r="F8" s="147"/>
      <c r="G8" s="208"/>
      <c r="H8" s="208"/>
      <c r="I8" s="208"/>
      <c r="J8" s="208"/>
      <c r="K8" s="239">
        <f>AVERAGE(J9:J11)</f>
        <v>400</v>
      </c>
      <c r="L8" s="148"/>
      <c r="M8" s="214"/>
      <c r="N8" s="214"/>
      <c r="O8" s="214"/>
      <c r="P8" s="214"/>
      <c r="Q8" s="240" t="s">
        <v>569</v>
      </c>
      <c r="R8" s="240" t="s">
        <v>734</v>
      </c>
      <c r="S8" s="240" t="s">
        <v>735</v>
      </c>
      <c r="T8" s="240" t="s">
        <v>736</v>
      </c>
      <c r="U8" s="240" t="s">
        <v>737</v>
      </c>
      <c r="V8" s="9"/>
    </row>
    <row r="9" spans="1:22" ht="25.5" customHeight="1" x14ac:dyDescent="0.2">
      <c r="A9" s="7">
        <v>1</v>
      </c>
      <c r="B9" s="1070" t="s">
        <v>833</v>
      </c>
      <c r="C9" s="1071"/>
      <c r="D9" s="81">
        <v>1</v>
      </c>
      <c r="E9" s="92" t="s">
        <v>708</v>
      </c>
      <c r="F9" s="270">
        <f>'UKM Pengembangan Bulanan stahun'!F9</f>
        <v>5069</v>
      </c>
      <c r="G9" s="105">
        <f>'UKM Pengembangan Bulanan stahun'!X9/4</f>
        <v>262.75</v>
      </c>
      <c r="H9" s="106">
        <f>L9</f>
        <v>1051</v>
      </c>
      <c r="I9" s="106">
        <f>H9/F9*100</f>
        <v>20.733872558690077</v>
      </c>
      <c r="J9" s="106">
        <f>H9/G9*100</f>
        <v>400</v>
      </c>
      <c r="K9" s="106"/>
      <c r="L9" s="44">
        <f>'UKM Pengembangan Bulanan stahun'!X9</f>
        <v>1051</v>
      </c>
      <c r="Q9" s="684">
        <v>1</v>
      </c>
      <c r="R9" s="36" t="s">
        <v>743</v>
      </c>
      <c r="S9" s="684">
        <v>100</v>
      </c>
      <c r="T9" s="105">
        <f>K8</f>
        <v>400</v>
      </c>
      <c r="U9" s="684">
        <f>T9/S9*100</f>
        <v>400</v>
      </c>
    </row>
    <row r="10" spans="1:22" ht="45" customHeight="1" x14ac:dyDescent="0.2">
      <c r="A10" s="7">
        <v>2</v>
      </c>
      <c r="B10" s="1070" t="s">
        <v>1033</v>
      </c>
      <c r="C10" s="1071"/>
      <c r="D10" s="81">
        <v>0.7</v>
      </c>
      <c r="E10" s="234" t="s">
        <v>707</v>
      </c>
      <c r="F10" s="270">
        <f>'UKM Pengembangan Bulanan stahun'!F10</f>
        <v>5069</v>
      </c>
      <c r="G10" s="105">
        <f>'UKM Pengembangan Bulanan stahun'!X10/4</f>
        <v>262.75</v>
      </c>
      <c r="H10" s="106">
        <f t="shared" ref="H10:H11" si="0">L10</f>
        <v>1051</v>
      </c>
      <c r="I10" s="106">
        <f t="shared" ref="I10:I11" si="1">H10/F10*100</f>
        <v>20.733872558690077</v>
      </c>
      <c r="J10" s="106">
        <f t="shared" ref="J10:J11" si="2">H10/G10*100</f>
        <v>400</v>
      </c>
      <c r="K10" s="106"/>
      <c r="L10" s="44">
        <f>'UKM Pengembangan Bulanan stahun'!X10</f>
        <v>1051</v>
      </c>
      <c r="Q10" s="684">
        <v>2</v>
      </c>
      <c r="R10" s="36" t="s">
        <v>744</v>
      </c>
      <c r="S10" s="684">
        <v>100</v>
      </c>
      <c r="T10" s="105">
        <f>K13</f>
        <v>400</v>
      </c>
      <c r="U10" s="684">
        <f t="shared" ref="U10:U17" si="3">T10/S10*100</f>
        <v>400</v>
      </c>
    </row>
    <row r="11" spans="1:22" ht="30.75" customHeight="1" x14ac:dyDescent="0.2">
      <c r="A11" s="7">
        <v>3</v>
      </c>
      <c r="B11" s="1044" t="s">
        <v>970</v>
      </c>
      <c r="C11" s="1045"/>
      <c r="D11" s="42">
        <v>0.5</v>
      </c>
      <c r="E11" s="234" t="s">
        <v>707</v>
      </c>
      <c r="F11" s="270">
        <f>'UKM Pengembangan Bulanan stahun'!F11</f>
        <v>5069</v>
      </c>
      <c r="G11" s="105">
        <f>'UKM Pengembangan Bulanan stahun'!X11/4</f>
        <v>131.75</v>
      </c>
      <c r="H11" s="106">
        <f t="shared" si="0"/>
        <v>527</v>
      </c>
      <c r="I11" s="106">
        <f t="shared" si="1"/>
        <v>10.39652791477609</v>
      </c>
      <c r="J11" s="106">
        <f t="shared" si="2"/>
        <v>400</v>
      </c>
      <c r="K11" s="106"/>
      <c r="L11" s="44">
        <f>'UKM Pengembangan Bulanan stahun'!X11</f>
        <v>527</v>
      </c>
      <c r="Q11" s="684">
        <v>3</v>
      </c>
      <c r="R11" s="36" t="s">
        <v>745</v>
      </c>
      <c r="S11" s="684">
        <v>100</v>
      </c>
      <c r="T11" s="105">
        <f>K19</f>
        <v>400</v>
      </c>
      <c r="U11" s="684">
        <f t="shared" si="3"/>
        <v>400</v>
      </c>
    </row>
    <row r="12" spans="1:22" s="9" customFormat="1" ht="15.75" x14ac:dyDescent="0.2">
      <c r="A12" s="96"/>
      <c r="B12" s="1042"/>
      <c r="C12" s="1043"/>
      <c r="D12" s="428"/>
      <c r="E12" s="29"/>
      <c r="F12" s="108"/>
      <c r="G12" s="108"/>
      <c r="H12" s="106"/>
      <c r="I12" s="106"/>
      <c r="J12" s="106"/>
      <c r="K12" s="106"/>
      <c r="L12" s="44"/>
      <c r="M12" s="600"/>
      <c r="N12" s="600"/>
      <c r="O12" s="600"/>
      <c r="P12" s="600"/>
      <c r="Q12" s="684">
        <v>4</v>
      </c>
      <c r="R12" s="36" t="s">
        <v>747</v>
      </c>
      <c r="S12" s="684">
        <v>100</v>
      </c>
      <c r="T12" s="52">
        <f>K28</f>
        <v>0</v>
      </c>
      <c r="U12" s="241">
        <f t="shared" si="3"/>
        <v>0</v>
      </c>
    </row>
    <row r="13" spans="1:22" s="152" customFormat="1" ht="21" customHeight="1" x14ac:dyDescent="0.2">
      <c r="A13" s="1052" t="s">
        <v>706</v>
      </c>
      <c r="B13" s="1052"/>
      <c r="C13" s="1052"/>
      <c r="D13" s="223"/>
      <c r="E13" s="233"/>
      <c r="F13" s="217"/>
      <c r="G13" s="217"/>
      <c r="H13" s="224"/>
      <c r="I13" s="224"/>
      <c r="J13" s="224"/>
      <c r="K13" s="224">
        <f>AVERAGE(J14:J18)</f>
        <v>400</v>
      </c>
      <c r="L13" s="148" t="e">
        <f>#REF!+#REF!+#REF!</f>
        <v>#REF!</v>
      </c>
      <c r="M13" s="214"/>
      <c r="N13" s="214"/>
      <c r="O13" s="214"/>
      <c r="P13" s="214"/>
      <c r="Q13" s="684">
        <v>5</v>
      </c>
      <c r="R13" s="39" t="s">
        <v>746</v>
      </c>
      <c r="S13" s="684">
        <v>100</v>
      </c>
      <c r="T13" s="105">
        <f>K35</f>
        <v>266.66666666666669</v>
      </c>
      <c r="U13" s="684">
        <f t="shared" si="3"/>
        <v>266.66666666666669</v>
      </c>
      <c r="V13" s="9"/>
    </row>
    <row r="14" spans="1:22" ht="34.5" customHeight="1" x14ac:dyDescent="0.2">
      <c r="A14" s="7">
        <v>1</v>
      </c>
      <c r="B14" s="1044" t="s">
        <v>971</v>
      </c>
      <c r="C14" s="1045"/>
      <c r="D14" s="42">
        <v>0.35</v>
      </c>
      <c r="E14" s="234" t="s">
        <v>720</v>
      </c>
      <c r="F14" s="270">
        <f>'UKM Pengembangan Bulanan stahun'!F14</f>
        <v>76</v>
      </c>
      <c r="G14" s="105">
        <f>'UKM Pengembangan Bulanan stahun'!X14/4</f>
        <v>1.5</v>
      </c>
      <c r="H14" s="106">
        <f t="shared" ref="H14:H18" si="4">L14</f>
        <v>6</v>
      </c>
      <c r="I14" s="106">
        <f t="shared" ref="I14:I18" si="5">H14/F14*100</f>
        <v>7.8947368421052628</v>
      </c>
      <c r="J14" s="106">
        <f t="shared" ref="J14:J16" si="6">H14/G14*100</f>
        <v>400</v>
      </c>
      <c r="K14" s="106"/>
      <c r="L14" s="44">
        <f>'UKM Pengembangan Bulanan stahun'!X14</f>
        <v>6</v>
      </c>
      <c r="Q14" s="684">
        <v>6</v>
      </c>
      <c r="R14" s="36" t="s">
        <v>748</v>
      </c>
      <c r="S14" s="684">
        <v>100</v>
      </c>
      <c r="T14" s="105">
        <f>K39</f>
        <v>2000</v>
      </c>
      <c r="U14" s="684">
        <f t="shared" si="3"/>
        <v>2000</v>
      </c>
    </row>
    <row r="15" spans="1:22" ht="36" customHeight="1" x14ac:dyDescent="0.2">
      <c r="A15" s="7">
        <v>2</v>
      </c>
      <c r="B15" s="1044" t="s">
        <v>972</v>
      </c>
      <c r="C15" s="1045"/>
      <c r="D15" s="42">
        <v>1</v>
      </c>
      <c r="E15" s="234" t="s">
        <v>721</v>
      </c>
      <c r="F15" s="270">
        <f>'UKM Pengembangan Bulanan stahun'!F15</f>
        <v>130</v>
      </c>
      <c r="G15" s="105">
        <f>'UKM Pengembangan Bulanan stahun'!X15/4</f>
        <v>5</v>
      </c>
      <c r="H15" s="106">
        <f t="shared" si="4"/>
        <v>20</v>
      </c>
      <c r="I15" s="106">
        <f t="shared" si="5"/>
        <v>15.384615384615385</v>
      </c>
      <c r="J15" s="106">
        <f t="shared" si="6"/>
        <v>400</v>
      </c>
      <c r="K15" s="106"/>
      <c r="L15" s="44">
        <f>'UKM Pengembangan Bulanan stahun'!X15</f>
        <v>20</v>
      </c>
      <c r="Q15" s="684">
        <v>7</v>
      </c>
      <c r="R15" s="36" t="s">
        <v>749</v>
      </c>
      <c r="S15" s="684">
        <v>100</v>
      </c>
      <c r="T15" s="105">
        <f>K51</f>
        <v>400</v>
      </c>
      <c r="U15" s="684">
        <f t="shared" si="3"/>
        <v>400</v>
      </c>
    </row>
    <row r="16" spans="1:22" ht="18.75" customHeight="1" x14ac:dyDescent="0.2">
      <c r="A16" s="7">
        <v>3</v>
      </c>
      <c r="B16" s="1044" t="s">
        <v>976</v>
      </c>
      <c r="C16" s="1045"/>
      <c r="D16" s="42" t="s">
        <v>978</v>
      </c>
      <c r="E16" s="92" t="s">
        <v>727</v>
      </c>
      <c r="F16" s="270">
        <f>'UKM Pengembangan Bulanan stahun'!F16</f>
        <v>1300</v>
      </c>
      <c r="G16" s="105">
        <f>'UKM Pengembangan Bulanan stahun'!X16/4</f>
        <v>3.25</v>
      </c>
      <c r="H16" s="106">
        <f t="shared" si="4"/>
        <v>13</v>
      </c>
      <c r="I16" s="106">
        <f t="shared" si="5"/>
        <v>1</v>
      </c>
      <c r="J16" s="106">
        <f t="shared" si="6"/>
        <v>400</v>
      </c>
      <c r="K16" s="106"/>
      <c r="L16" s="44">
        <f>'UKM Pengembangan Bulanan stahun'!X16</f>
        <v>13</v>
      </c>
      <c r="M16" s="590">
        <v>30</v>
      </c>
      <c r="N16" s="590">
        <v>35</v>
      </c>
      <c r="O16" s="590">
        <v>40</v>
      </c>
      <c r="P16" s="590">
        <v>45</v>
      </c>
      <c r="Q16" s="684">
        <v>8</v>
      </c>
      <c r="R16" s="36" t="s">
        <v>750</v>
      </c>
      <c r="S16" s="684">
        <v>100</v>
      </c>
      <c r="T16" s="105">
        <f>K55</f>
        <v>266.66666666666669</v>
      </c>
      <c r="U16" s="684">
        <f t="shared" si="3"/>
        <v>266.66666666666669</v>
      </c>
    </row>
    <row r="17" spans="1:25" ht="50.25" customHeight="1" x14ac:dyDescent="0.2">
      <c r="A17" s="97">
        <v>4</v>
      </c>
      <c r="B17" s="1058" t="s">
        <v>974</v>
      </c>
      <c r="C17" s="1059"/>
      <c r="D17" s="42" t="s">
        <v>973</v>
      </c>
      <c r="E17" s="235" t="s">
        <v>977</v>
      </c>
      <c r="F17" s="270">
        <f>'UKM Pengembangan Bulanan stahun'!F17</f>
        <v>130</v>
      </c>
      <c r="G17" s="105">
        <f>'UKM Pengembangan Bulanan stahun'!X17/4</f>
        <v>1.5</v>
      </c>
      <c r="H17" s="106">
        <f t="shared" si="4"/>
        <v>6</v>
      </c>
      <c r="I17" s="106">
        <f t="shared" si="5"/>
        <v>4.6153846153846159</v>
      </c>
      <c r="J17" s="106" t="str">
        <f>IF(G17&lt;M17,"100",IF(G17&lt;N17,"75",IF(G17&lt;O17,"50",IF(G17&lt;P17,"25","0"))))</f>
        <v>0</v>
      </c>
      <c r="K17" s="111"/>
      <c r="L17" s="44">
        <f>'UKM Pengembangan Bulanan stahun'!X17</f>
        <v>6</v>
      </c>
      <c r="M17" s="628">
        <f>G17*30%</f>
        <v>0.44999999999999996</v>
      </c>
      <c r="N17" s="628">
        <f>G17*35%</f>
        <v>0.52499999999999991</v>
      </c>
      <c r="O17" s="628">
        <f>G17*40%</f>
        <v>0.60000000000000009</v>
      </c>
      <c r="P17" s="628">
        <f>G17*45%</f>
        <v>0.67500000000000004</v>
      </c>
      <c r="Q17" s="684">
        <v>9</v>
      </c>
      <c r="R17" s="36" t="s">
        <v>751</v>
      </c>
      <c r="S17" s="684">
        <v>100</v>
      </c>
      <c r="T17" s="105">
        <f>K60</f>
        <v>400</v>
      </c>
      <c r="U17" s="684">
        <f t="shared" si="3"/>
        <v>400</v>
      </c>
    </row>
    <row r="18" spans="1:25" ht="21" customHeight="1" x14ac:dyDescent="0.2">
      <c r="A18" s="586">
        <v>5</v>
      </c>
      <c r="B18" s="1044" t="s">
        <v>975</v>
      </c>
      <c r="C18" s="1045"/>
      <c r="D18" s="98">
        <v>0.5</v>
      </c>
      <c r="E18" s="235" t="s">
        <v>977</v>
      </c>
      <c r="F18" s="270">
        <f>'UKM Pengembangan Bulanan stahun'!F18</f>
        <v>130</v>
      </c>
      <c r="G18" s="105">
        <f>'UKM Pengembangan Bulanan stahun'!X18/4</f>
        <v>1.25</v>
      </c>
      <c r="H18" s="106">
        <f t="shared" si="4"/>
        <v>5</v>
      </c>
      <c r="I18" s="106">
        <f t="shared" si="5"/>
        <v>3.8461538461538463</v>
      </c>
      <c r="J18" s="106">
        <f t="shared" ref="J18" si="7">H18/G18*100</f>
        <v>400</v>
      </c>
      <c r="K18" s="111"/>
      <c r="L18" s="44">
        <f>'UKM Pengembangan Bulanan stahun'!X18</f>
        <v>5</v>
      </c>
      <c r="Q18" s="1074" t="s">
        <v>854</v>
      </c>
      <c r="R18" s="1074"/>
      <c r="S18" s="1074"/>
      <c r="T18" s="1074"/>
      <c r="U18" s="820">
        <f>SUM(U9:U17)/9</f>
        <v>503.70370370370375</v>
      </c>
    </row>
    <row r="19" spans="1:25" s="585" customFormat="1" ht="21.75" customHeight="1" x14ac:dyDescent="0.2">
      <c r="A19" s="1066" t="s">
        <v>710</v>
      </c>
      <c r="B19" s="1067"/>
      <c r="C19" s="1068"/>
      <c r="D19" s="575"/>
      <c r="E19" s="576"/>
      <c r="F19" s="577"/>
      <c r="G19" s="577"/>
      <c r="H19" s="578"/>
      <c r="I19" s="578"/>
      <c r="J19" s="578"/>
      <c r="K19" s="578">
        <f>AVERAGE(J25:J26)</f>
        <v>400</v>
      </c>
      <c r="L19" s="581" t="e">
        <f>#REF!+#REF!+#REF!</f>
        <v>#REF!</v>
      </c>
      <c r="M19" s="624"/>
      <c r="N19" s="625"/>
      <c r="O19" s="625"/>
      <c r="P19" s="625"/>
      <c r="Q19" s="709"/>
      <c r="R19" s="709"/>
      <c r="S19" s="709"/>
      <c r="T19" s="709"/>
      <c r="U19" s="709"/>
      <c r="V19" s="709"/>
      <c r="W19" s="709"/>
      <c r="X19" s="709"/>
      <c r="Y19" s="709"/>
    </row>
    <row r="20" spans="1:25" ht="21.75" hidden="1" customHeight="1" x14ac:dyDescent="0.2">
      <c r="A20" s="83"/>
      <c r="B20" s="1069" t="s">
        <v>556</v>
      </c>
      <c r="C20" s="1069"/>
      <c r="D20" s="683"/>
      <c r="E20" s="92"/>
      <c r="F20" s="107"/>
      <c r="G20" s="105"/>
      <c r="H20" s="106"/>
      <c r="I20" s="106"/>
      <c r="J20" s="106"/>
      <c r="K20" s="106"/>
      <c r="L20" s="44" t="e">
        <f>#REF!+#REF!+#REF!</f>
        <v>#REF!</v>
      </c>
      <c r="Q20" s="9"/>
      <c r="R20" s="9"/>
      <c r="S20" s="9"/>
      <c r="T20" s="9"/>
      <c r="U20" s="9"/>
      <c r="W20" s="9"/>
      <c r="X20" s="9"/>
      <c r="Y20" s="9"/>
    </row>
    <row r="21" spans="1:25" ht="25.5" hidden="1" customHeight="1" x14ac:dyDescent="0.2">
      <c r="A21" s="7"/>
      <c r="B21" s="1044" t="s">
        <v>714</v>
      </c>
      <c r="C21" s="1045"/>
      <c r="D21" s="42"/>
      <c r="E21" s="92" t="s">
        <v>679</v>
      </c>
      <c r="F21" s="107">
        <v>0</v>
      </c>
      <c r="G21" s="105">
        <f t="shared" ref="G21:G23" si="8">D21*F21</f>
        <v>0</v>
      </c>
      <c r="H21" s="106" t="e">
        <f>#REF!</f>
        <v>#REF!</v>
      </c>
      <c r="I21" s="106" t="e">
        <f t="shared" ref="I21:I23" si="9">H21/F21*100</f>
        <v>#REF!</v>
      </c>
      <c r="J21" s="106" t="e">
        <f t="shared" ref="J21:J23" si="10">H21/G21*100</f>
        <v>#REF!</v>
      </c>
      <c r="K21" s="106"/>
      <c r="L21" s="44" t="e">
        <f>#REF!+#REF!+#REF!</f>
        <v>#REF!</v>
      </c>
      <c r="Q21" s="9"/>
      <c r="R21" s="9"/>
      <c r="S21" s="9"/>
      <c r="T21" s="9"/>
      <c r="U21" s="9"/>
      <c r="W21" s="9"/>
      <c r="X21" s="9"/>
      <c r="Y21" s="9"/>
    </row>
    <row r="22" spans="1:25" ht="25.5" hidden="1" customHeight="1" x14ac:dyDescent="0.2">
      <c r="A22" s="7"/>
      <c r="B22" s="1044" t="s">
        <v>715</v>
      </c>
      <c r="C22" s="1045"/>
      <c r="D22" s="42"/>
      <c r="E22" s="92" t="s">
        <v>679</v>
      </c>
      <c r="F22" s="107">
        <v>0</v>
      </c>
      <c r="G22" s="105">
        <f t="shared" si="8"/>
        <v>0</v>
      </c>
      <c r="H22" s="106" t="e">
        <f>#REF!</f>
        <v>#REF!</v>
      </c>
      <c r="I22" s="106" t="e">
        <f t="shared" si="9"/>
        <v>#REF!</v>
      </c>
      <c r="J22" s="106" t="e">
        <f t="shared" si="10"/>
        <v>#REF!</v>
      </c>
      <c r="K22" s="106"/>
      <c r="L22" s="44" t="e">
        <f>#REF!+#REF!+#REF!</f>
        <v>#REF!</v>
      </c>
      <c r="Q22" s="9"/>
      <c r="R22" s="9"/>
      <c r="S22" s="9"/>
      <c r="T22" s="9"/>
      <c r="U22" s="9"/>
      <c r="W22" s="9"/>
      <c r="X22" s="9"/>
      <c r="Y22" s="9"/>
    </row>
    <row r="23" spans="1:25" ht="25.5" hidden="1" customHeight="1" x14ac:dyDescent="0.2">
      <c r="A23" s="7"/>
      <c r="B23" s="1044" t="s">
        <v>716</v>
      </c>
      <c r="C23" s="1045"/>
      <c r="D23" s="42"/>
      <c r="E23" s="92" t="s">
        <v>599</v>
      </c>
      <c r="F23" s="107">
        <v>0</v>
      </c>
      <c r="G23" s="105">
        <f t="shared" si="8"/>
        <v>0</v>
      </c>
      <c r="H23" s="106" t="e">
        <f>#REF!</f>
        <v>#REF!</v>
      </c>
      <c r="I23" s="106" t="e">
        <f t="shared" si="9"/>
        <v>#REF!</v>
      </c>
      <c r="J23" s="106" t="e">
        <f t="shared" si="10"/>
        <v>#REF!</v>
      </c>
      <c r="K23" s="106"/>
      <c r="L23" s="44" t="e">
        <f>#REF!+#REF!+#REF!</f>
        <v>#REF!</v>
      </c>
      <c r="Q23" s="9"/>
      <c r="R23" s="9"/>
      <c r="S23" s="9"/>
      <c r="T23" s="9"/>
      <c r="U23" s="9"/>
      <c r="W23" s="9"/>
      <c r="X23" s="9"/>
      <c r="Y23" s="9"/>
    </row>
    <row r="24" spans="1:25" ht="22.5" hidden="1" customHeight="1" x14ac:dyDescent="0.2">
      <c r="A24" s="82"/>
      <c r="B24" s="1069" t="s">
        <v>689</v>
      </c>
      <c r="C24" s="1069"/>
      <c r="D24" s="683"/>
      <c r="E24" s="92"/>
      <c r="F24" s="108"/>
      <c r="G24" s="105"/>
      <c r="H24" s="106"/>
      <c r="I24" s="106"/>
      <c r="J24" s="106"/>
      <c r="K24" s="106"/>
      <c r="L24" s="44"/>
      <c r="Q24" s="9"/>
      <c r="R24" s="9"/>
      <c r="S24" s="9"/>
      <c r="T24" s="9"/>
      <c r="U24" s="9"/>
      <c r="W24" s="9"/>
      <c r="X24" s="9"/>
      <c r="Y24" s="9"/>
    </row>
    <row r="25" spans="1:25" ht="38.25" customHeight="1" x14ac:dyDescent="0.2">
      <c r="A25" s="7"/>
      <c r="B25" s="1044" t="s">
        <v>979</v>
      </c>
      <c r="C25" s="1045"/>
      <c r="D25" s="42">
        <v>0.5</v>
      </c>
      <c r="E25" s="92" t="s">
        <v>773</v>
      </c>
      <c r="F25" s="270">
        <f>'UKM Pengembangan Bulanan stahun'!F25</f>
        <v>40</v>
      </c>
      <c r="G25" s="105">
        <f>'UKM Pengembangan Bulanan stahun'!X25/4</f>
        <v>1.5</v>
      </c>
      <c r="H25" s="106">
        <f t="shared" ref="H25:H26" si="11">L25</f>
        <v>6</v>
      </c>
      <c r="I25" s="106">
        <f t="shared" ref="I25:I26" si="12">H25/F25*100</f>
        <v>15</v>
      </c>
      <c r="J25" s="106">
        <f t="shared" ref="J25:J26" si="13">H25/G25*100</f>
        <v>400</v>
      </c>
      <c r="K25" s="106"/>
      <c r="L25" s="44">
        <f>'UKM Pengembangan Bulanan stahun'!X25</f>
        <v>6</v>
      </c>
      <c r="Q25" s="9"/>
      <c r="R25" s="9"/>
      <c r="S25" s="9"/>
      <c r="T25" s="9"/>
      <c r="U25" s="9"/>
      <c r="W25" s="9"/>
      <c r="X25" s="9"/>
      <c r="Y25" s="9"/>
    </row>
    <row r="26" spans="1:25" ht="32.25" customHeight="1" x14ac:dyDescent="0.2">
      <c r="A26" s="7"/>
      <c r="B26" s="1044" t="s">
        <v>835</v>
      </c>
      <c r="C26" s="1045"/>
      <c r="D26" s="42">
        <v>0.3</v>
      </c>
      <c r="E26" s="92" t="s">
        <v>723</v>
      </c>
      <c r="F26" s="270">
        <f>'UKM Pengembangan Bulanan stahun'!F26</f>
        <v>65</v>
      </c>
      <c r="G26" s="105">
        <f>'UKM Pengembangan Bulanan stahun'!X26/4</f>
        <v>3.75</v>
      </c>
      <c r="H26" s="106">
        <f t="shared" si="11"/>
        <v>15</v>
      </c>
      <c r="I26" s="106">
        <f t="shared" si="12"/>
        <v>23.076923076923077</v>
      </c>
      <c r="J26" s="106">
        <f t="shared" si="13"/>
        <v>400</v>
      </c>
      <c r="K26" s="106"/>
      <c r="L26" s="44">
        <f>'UKM Pengembangan Bulanan stahun'!X26</f>
        <v>15</v>
      </c>
      <c r="Q26" s="9"/>
      <c r="R26" s="9"/>
      <c r="S26" s="9"/>
      <c r="T26" s="9"/>
      <c r="U26" s="9"/>
      <c r="W26" s="9"/>
      <c r="X26" s="9"/>
      <c r="Y26" s="9"/>
    </row>
    <row r="27" spans="1:25" s="9" customFormat="1" ht="15.75" x14ac:dyDescent="0.2">
      <c r="A27" s="96"/>
      <c r="B27" s="96"/>
      <c r="C27" s="21"/>
      <c r="D27" s="428"/>
      <c r="E27" s="29"/>
      <c r="F27" s="108"/>
      <c r="G27" s="108"/>
      <c r="H27" s="106"/>
      <c r="I27" s="106"/>
      <c r="J27" s="106"/>
      <c r="K27" s="106"/>
      <c r="L27" s="44"/>
      <c r="M27" s="600"/>
      <c r="N27" s="600"/>
      <c r="O27" s="600"/>
      <c r="P27" s="600"/>
    </row>
    <row r="28" spans="1:25" s="152" customFormat="1" ht="25.5" customHeight="1" x14ac:dyDescent="0.2">
      <c r="A28" s="1052" t="s">
        <v>711</v>
      </c>
      <c r="B28" s="1052"/>
      <c r="C28" s="1052"/>
      <c r="D28" s="223"/>
      <c r="E28" s="233"/>
      <c r="F28" s="217"/>
      <c r="G28" s="217"/>
      <c r="H28" s="224"/>
      <c r="I28" s="224"/>
      <c r="J28" s="224"/>
      <c r="K28" s="224">
        <f>AVERAGE(J29:J34)</f>
        <v>0</v>
      </c>
      <c r="L28" s="148" t="e">
        <f>#REF!+#REF!+#REF!</f>
        <v>#REF!</v>
      </c>
      <c r="M28" s="214"/>
      <c r="N28" s="214"/>
      <c r="O28" s="214"/>
      <c r="P28" s="214"/>
      <c r="Q28" s="9"/>
      <c r="R28" s="9"/>
      <c r="S28" s="9"/>
      <c r="T28" s="9"/>
      <c r="U28" s="9"/>
      <c r="V28" s="9"/>
      <c r="W28" s="9"/>
      <c r="X28" s="9"/>
      <c r="Y28" s="9"/>
    </row>
    <row r="29" spans="1:25" ht="33" customHeight="1" x14ac:dyDescent="0.2">
      <c r="A29" s="7"/>
      <c r="B29" s="1044" t="s">
        <v>717</v>
      </c>
      <c r="C29" s="1045"/>
      <c r="D29" s="42">
        <v>0.1</v>
      </c>
      <c r="E29" s="92" t="s">
        <v>722</v>
      </c>
      <c r="F29" s="270">
        <f>'UKM Pengembangan Bulanan stahun'!F29</f>
        <v>26</v>
      </c>
      <c r="G29" s="105">
        <f>'UKM Pengembangan Bulanan stahun'!X29/4</f>
        <v>0</v>
      </c>
      <c r="H29" s="106">
        <f t="shared" ref="H29:H34" si="14">L29</f>
        <v>0</v>
      </c>
      <c r="I29" s="106">
        <f t="shared" ref="I29:I34" si="15">H29/F29*100</f>
        <v>0</v>
      </c>
      <c r="J29" s="106">
        <v>0</v>
      </c>
      <c r="K29" s="106"/>
      <c r="L29" s="44">
        <f>'UKM Pengembangan Bulanan stahun'!X29</f>
        <v>0</v>
      </c>
      <c r="Q29" s="9"/>
      <c r="R29" s="9"/>
      <c r="S29" s="9"/>
      <c r="T29" s="9"/>
      <c r="U29" s="9"/>
      <c r="W29" s="9"/>
      <c r="X29" s="9"/>
      <c r="Y29" s="9"/>
    </row>
    <row r="30" spans="1:25" ht="33.75" customHeight="1" x14ac:dyDescent="0.2">
      <c r="A30" s="7"/>
      <c r="B30" s="1044" t="s">
        <v>836</v>
      </c>
      <c r="C30" s="1045"/>
      <c r="D30" s="42">
        <v>0.1</v>
      </c>
      <c r="E30" s="92" t="s">
        <v>722</v>
      </c>
      <c r="F30" s="270">
        <f>'UKM Pengembangan Bulanan stahun'!F30</f>
        <v>64</v>
      </c>
      <c r="G30" s="105">
        <f>'UKM Pengembangan Bulanan stahun'!X30/4</f>
        <v>0</v>
      </c>
      <c r="H30" s="106">
        <f t="shared" si="14"/>
        <v>0</v>
      </c>
      <c r="I30" s="106">
        <f t="shared" si="15"/>
        <v>0</v>
      </c>
      <c r="J30" s="106">
        <v>0</v>
      </c>
      <c r="K30" s="106"/>
      <c r="L30" s="44">
        <f>'UKM Pengembangan Bulanan stahun'!X30</f>
        <v>0</v>
      </c>
      <c r="Q30" s="9"/>
      <c r="R30" s="9"/>
      <c r="S30" s="9"/>
      <c r="T30" s="9"/>
      <c r="U30" s="9"/>
      <c r="W30" s="9"/>
      <c r="X30" s="9"/>
      <c r="Y30" s="9"/>
    </row>
    <row r="31" spans="1:25" ht="20.25" customHeight="1" x14ac:dyDescent="0.2">
      <c r="A31" s="7"/>
      <c r="B31" s="1044" t="s">
        <v>837</v>
      </c>
      <c r="C31" s="1045"/>
      <c r="D31" s="42">
        <v>0.1</v>
      </c>
      <c r="E31" s="92" t="s">
        <v>781</v>
      </c>
      <c r="F31" s="270">
        <f>'UKM Pengembangan Bulanan stahun'!F31</f>
        <v>12</v>
      </c>
      <c r="G31" s="105">
        <f>'UKM Pengembangan Bulanan stahun'!X31/4</f>
        <v>0</v>
      </c>
      <c r="H31" s="106">
        <f t="shared" si="14"/>
        <v>0</v>
      </c>
      <c r="I31" s="106">
        <f t="shared" si="15"/>
        <v>0</v>
      </c>
      <c r="J31" s="106">
        <v>0</v>
      </c>
      <c r="K31" s="106"/>
      <c r="L31" s="44">
        <f>'UKM Pengembangan Bulanan stahun'!X31</f>
        <v>0</v>
      </c>
      <c r="Q31" s="9"/>
      <c r="R31" s="9"/>
      <c r="S31" s="9"/>
      <c r="T31" s="9"/>
      <c r="U31" s="9"/>
      <c r="W31" s="9"/>
      <c r="X31" s="9"/>
      <c r="Y31" s="9"/>
    </row>
    <row r="32" spans="1:25" ht="21.75" customHeight="1" x14ac:dyDescent="0.2">
      <c r="A32" s="7"/>
      <c r="B32" s="1046" t="s">
        <v>838</v>
      </c>
      <c r="C32" s="1047"/>
      <c r="D32" s="42">
        <v>0.1</v>
      </c>
      <c r="E32" s="92" t="s">
        <v>841</v>
      </c>
      <c r="F32" s="270">
        <f>'UKM Pengembangan Bulanan stahun'!F32</f>
        <v>1</v>
      </c>
      <c r="G32" s="105">
        <f>'UKM Pengembangan Bulanan stahun'!X32/4</f>
        <v>0</v>
      </c>
      <c r="H32" s="106">
        <f t="shared" si="14"/>
        <v>0</v>
      </c>
      <c r="I32" s="106">
        <f t="shared" si="15"/>
        <v>0</v>
      </c>
      <c r="J32" s="106">
        <v>0</v>
      </c>
      <c r="K32" s="106"/>
      <c r="L32" s="44">
        <f>'UKM Pengembangan Bulanan stahun'!X32</f>
        <v>0</v>
      </c>
      <c r="Q32" s="9"/>
      <c r="R32" s="9"/>
      <c r="S32" s="9"/>
      <c r="T32" s="9"/>
      <c r="U32" s="9"/>
      <c r="W32" s="9"/>
      <c r="X32" s="9"/>
      <c r="Y32" s="9"/>
    </row>
    <row r="33" spans="1:25" ht="31.5" customHeight="1" x14ac:dyDescent="0.2">
      <c r="A33" s="7"/>
      <c r="B33" s="1046" t="s">
        <v>840</v>
      </c>
      <c r="C33" s="1047"/>
      <c r="D33" s="42">
        <v>0.1</v>
      </c>
      <c r="E33" s="92" t="s">
        <v>842</v>
      </c>
      <c r="F33" s="270">
        <f>'UKM Pengembangan Bulanan stahun'!F33</f>
        <v>1</v>
      </c>
      <c r="G33" s="105">
        <f>'UKM Pengembangan Bulanan stahun'!X33/4</f>
        <v>0</v>
      </c>
      <c r="H33" s="106">
        <f t="shared" si="14"/>
        <v>0</v>
      </c>
      <c r="I33" s="106">
        <f t="shared" si="15"/>
        <v>0</v>
      </c>
      <c r="J33" s="106">
        <v>0</v>
      </c>
      <c r="K33" s="106"/>
      <c r="L33" s="44">
        <f>'UKM Pengembangan Bulanan stahun'!X33</f>
        <v>0</v>
      </c>
      <c r="Q33" s="9"/>
      <c r="R33" s="9"/>
      <c r="S33" s="9"/>
      <c r="T33" s="9"/>
      <c r="U33" s="9"/>
      <c r="W33" s="9"/>
      <c r="X33" s="9"/>
      <c r="Y33" s="9"/>
    </row>
    <row r="34" spans="1:25" ht="27" customHeight="1" x14ac:dyDescent="0.2">
      <c r="A34" s="82"/>
      <c r="B34" s="1044" t="s">
        <v>839</v>
      </c>
      <c r="C34" s="1045"/>
      <c r="D34" s="42">
        <v>0.35</v>
      </c>
      <c r="E34" s="92" t="s">
        <v>722</v>
      </c>
      <c r="F34" s="270">
        <f>'UKM Pengembangan Bulanan stahun'!F34</f>
        <v>1</v>
      </c>
      <c r="G34" s="105">
        <f>'UKM Pengembangan Bulanan stahun'!X34/4</f>
        <v>0</v>
      </c>
      <c r="H34" s="106">
        <f t="shared" si="14"/>
        <v>0</v>
      </c>
      <c r="I34" s="106">
        <f t="shared" si="15"/>
        <v>0</v>
      </c>
      <c r="J34" s="106">
        <v>0</v>
      </c>
      <c r="K34" s="106"/>
      <c r="L34" s="44">
        <f>'UKM Pengembangan Bulanan stahun'!X34</f>
        <v>0</v>
      </c>
      <c r="Q34" s="9"/>
      <c r="R34" s="9"/>
      <c r="S34" s="9"/>
      <c r="T34" s="9"/>
      <c r="U34" s="9"/>
      <c r="W34" s="9"/>
      <c r="X34" s="9"/>
      <c r="Y34" s="9"/>
    </row>
    <row r="35" spans="1:25" s="152" customFormat="1" ht="24.75" customHeight="1" x14ac:dyDescent="0.2">
      <c r="A35" s="1052" t="s">
        <v>712</v>
      </c>
      <c r="B35" s="1052"/>
      <c r="C35" s="1052"/>
      <c r="D35" s="223"/>
      <c r="E35" s="233"/>
      <c r="F35" s="217"/>
      <c r="G35" s="217"/>
      <c r="H35" s="224"/>
      <c r="I35" s="224"/>
      <c r="J35" s="224"/>
      <c r="K35" s="224">
        <f>AVERAGE(J36:J38)</f>
        <v>266.66666666666669</v>
      </c>
      <c r="L35" s="148" t="e">
        <f>#REF!+#REF!+#REF!</f>
        <v>#REF!</v>
      </c>
      <c r="M35" s="214"/>
      <c r="N35" s="214"/>
      <c r="O35" s="214"/>
      <c r="P35" s="214"/>
      <c r="Q35" s="9"/>
      <c r="R35" s="9"/>
      <c r="S35" s="9"/>
      <c r="T35" s="9"/>
      <c r="U35" s="9"/>
      <c r="V35" s="9"/>
      <c r="W35" s="9"/>
      <c r="X35" s="9"/>
      <c r="Y35" s="9"/>
    </row>
    <row r="36" spans="1:25" ht="25.5" customHeight="1" x14ac:dyDescent="0.2">
      <c r="A36" s="7"/>
      <c r="B36" s="1044" t="s">
        <v>980</v>
      </c>
      <c r="C36" s="1045"/>
      <c r="D36" s="42">
        <v>0.3</v>
      </c>
      <c r="E36" s="92" t="s">
        <v>724</v>
      </c>
      <c r="F36" s="270">
        <f>'UKM Pengembangan Bulanan stahun'!F36</f>
        <v>100</v>
      </c>
      <c r="G36" s="105">
        <f>'UKM Pengembangan Bulanan stahun'!X36/4</f>
        <v>7.5</v>
      </c>
      <c r="H36" s="106">
        <f t="shared" ref="H36:H38" si="16">L36</f>
        <v>30</v>
      </c>
      <c r="I36" s="106">
        <f t="shared" ref="I36:I38" si="17">H36/F36*100</f>
        <v>30</v>
      </c>
      <c r="J36" s="106">
        <f t="shared" ref="J36:J37" si="18">H36/G36*100</f>
        <v>400</v>
      </c>
      <c r="K36" s="106"/>
      <c r="L36" s="44">
        <f>'UKM Pengembangan Bulanan stahun'!X36</f>
        <v>30</v>
      </c>
      <c r="Q36" s="9"/>
      <c r="R36" s="9"/>
      <c r="S36" s="9"/>
      <c r="T36" s="9"/>
      <c r="U36" s="9"/>
      <c r="W36" s="9"/>
      <c r="X36" s="9"/>
      <c r="Y36" s="9"/>
    </row>
    <row r="37" spans="1:25" ht="22.5" customHeight="1" x14ac:dyDescent="0.2">
      <c r="A37" s="7"/>
      <c r="B37" s="1044" t="s">
        <v>718</v>
      </c>
      <c r="C37" s="1045"/>
      <c r="D37" s="42">
        <v>0.7</v>
      </c>
      <c r="E37" s="92" t="s">
        <v>725</v>
      </c>
      <c r="F37" s="270">
        <f>'UKM Pengembangan Bulanan stahun'!F37</f>
        <v>67</v>
      </c>
      <c r="G37" s="105">
        <f>'UKM Pengembangan Bulanan stahun'!X37/4</f>
        <v>16.75</v>
      </c>
      <c r="H37" s="106">
        <f t="shared" si="16"/>
        <v>67</v>
      </c>
      <c r="I37" s="106">
        <f t="shared" si="17"/>
        <v>100</v>
      </c>
      <c r="J37" s="106">
        <f t="shared" si="18"/>
        <v>400</v>
      </c>
      <c r="K37" s="106"/>
      <c r="L37" s="44">
        <f>'UKM Pengembangan Bulanan stahun'!X37</f>
        <v>67</v>
      </c>
      <c r="Q37" s="9"/>
      <c r="R37" s="9"/>
      <c r="S37" s="9"/>
      <c r="T37" s="9"/>
      <c r="U37" s="9"/>
      <c r="W37" s="9"/>
      <c r="X37" s="9"/>
      <c r="Y37" s="9"/>
    </row>
    <row r="38" spans="1:25" ht="36" customHeight="1" x14ac:dyDescent="0.2">
      <c r="A38" s="97"/>
      <c r="B38" s="1058" t="s">
        <v>981</v>
      </c>
      <c r="C38" s="1059"/>
      <c r="D38" s="98">
        <v>0.25</v>
      </c>
      <c r="E38" s="236" t="s">
        <v>726</v>
      </c>
      <c r="F38" s="270">
        <f>'UKM Pengembangan Bulanan stahun'!F38</f>
        <v>2492</v>
      </c>
      <c r="G38" s="105">
        <f>'UKM Pengembangan Bulanan stahun'!X38/4</f>
        <v>0</v>
      </c>
      <c r="H38" s="106">
        <f t="shared" si="16"/>
        <v>0</v>
      </c>
      <c r="I38" s="106">
        <f t="shared" si="17"/>
        <v>0</v>
      </c>
      <c r="J38" s="106">
        <v>0</v>
      </c>
      <c r="K38" s="111"/>
      <c r="L38" s="44">
        <f>'UKM Pengembangan Bulanan stahun'!X38</f>
        <v>0</v>
      </c>
      <c r="Q38" s="9"/>
      <c r="R38" s="9"/>
      <c r="S38" s="9"/>
      <c r="T38" s="9"/>
      <c r="U38" s="9"/>
      <c r="W38" s="9"/>
      <c r="X38" s="9"/>
      <c r="Y38" s="9"/>
    </row>
    <row r="39" spans="1:25" s="152" customFormat="1" ht="21" customHeight="1" x14ac:dyDescent="0.2">
      <c r="A39" s="1060" t="s">
        <v>713</v>
      </c>
      <c r="B39" s="1061"/>
      <c r="C39" s="1062"/>
      <c r="D39" s="185"/>
      <c r="E39" s="237"/>
      <c r="F39" s="222"/>
      <c r="G39" s="217"/>
      <c r="H39" s="224"/>
      <c r="I39" s="228"/>
      <c r="J39" s="228"/>
      <c r="K39" s="224">
        <f>K40+K46</f>
        <v>2000</v>
      </c>
      <c r="L39" s="188" t="e">
        <f>#REF!+#REF!+#REF!</f>
        <v>#REF!</v>
      </c>
      <c r="M39" s="214"/>
      <c r="N39" s="214"/>
      <c r="O39" s="214"/>
      <c r="P39" s="214"/>
      <c r="Q39" s="9"/>
      <c r="R39" s="9"/>
      <c r="S39" s="9"/>
      <c r="T39" s="9"/>
      <c r="U39" s="9"/>
      <c r="V39" s="9"/>
      <c r="W39" s="9"/>
      <c r="X39" s="9"/>
      <c r="Y39" s="9"/>
    </row>
    <row r="40" spans="1:25" ht="20.25" customHeight="1" x14ac:dyDescent="0.2">
      <c r="A40" s="83"/>
      <c r="B40" s="5" t="s">
        <v>557</v>
      </c>
      <c r="C40" s="5"/>
      <c r="D40" s="683"/>
      <c r="E40" s="92"/>
      <c r="F40" s="108"/>
      <c r="G40" s="108"/>
      <c r="H40" s="505"/>
      <c r="I40" s="505"/>
      <c r="J40" s="505"/>
      <c r="K40" s="505">
        <f>SUM(J41:J45)</f>
        <v>1600</v>
      </c>
      <c r="L40" s="44"/>
      <c r="Q40" s="9"/>
      <c r="R40" s="9"/>
      <c r="S40" s="9"/>
      <c r="T40" s="9"/>
      <c r="U40" s="9"/>
      <c r="W40" s="9"/>
      <c r="X40" s="9"/>
      <c r="Y40" s="9"/>
    </row>
    <row r="41" spans="1:25" ht="21.75" customHeight="1" x14ac:dyDescent="0.2">
      <c r="A41" s="7"/>
      <c r="B41" s="1044" t="s">
        <v>705</v>
      </c>
      <c r="C41" s="1045"/>
      <c r="D41" s="42">
        <v>0.2</v>
      </c>
      <c r="E41" s="92" t="s">
        <v>727</v>
      </c>
      <c r="F41" s="270">
        <f>'UKM Pengembangan Bulanan stahun'!F41</f>
        <v>2099</v>
      </c>
      <c r="G41" s="105">
        <f>'UKM Pengembangan Bulanan stahun'!X41/4</f>
        <v>9</v>
      </c>
      <c r="H41" s="106">
        <f t="shared" ref="H41:H45" si="19">L41</f>
        <v>36</v>
      </c>
      <c r="I41" s="106">
        <f t="shared" ref="I41:I45" si="20">H41/F41*100</f>
        <v>1.7151024297284421</v>
      </c>
      <c r="J41" s="106">
        <f t="shared" ref="J41:J45" si="21">H41/G41*100</f>
        <v>400</v>
      </c>
      <c r="K41" s="106"/>
      <c r="L41" s="44">
        <f>'UKM Pengembangan Bulanan stahun'!X41</f>
        <v>36</v>
      </c>
      <c r="Q41" s="9"/>
      <c r="R41" s="9"/>
      <c r="S41" s="9"/>
      <c r="T41" s="9"/>
      <c r="U41" s="9"/>
      <c r="W41" s="9"/>
      <c r="X41" s="9"/>
      <c r="Y41" s="9"/>
    </row>
    <row r="42" spans="1:25" ht="21.75" customHeight="1" x14ac:dyDescent="0.2">
      <c r="A42" s="7"/>
      <c r="B42" s="1044" t="s">
        <v>982</v>
      </c>
      <c r="C42" s="1045"/>
      <c r="D42" s="42">
        <v>0.5</v>
      </c>
      <c r="E42" s="92" t="s">
        <v>727</v>
      </c>
      <c r="F42" s="270">
        <f>'UKM Pengembangan Bulanan stahun'!F42</f>
        <v>2099</v>
      </c>
      <c r="G42" s="105">
        <f>'UKM Pengembangan Bulanan stahun'!X42/4</f>
        <v>6</v>
      </c>
      <c r="H42" s="106">
        <f t="shared" si="19"/>
        <v>24</v>
      </c>
      <c r="I42" s="106">
        <f t="shared" si="20"/>
        <v>1.1434016198189614</v>
      </c>
      <c r="J42" s="106">
        <f t="shared" si="21"/>
        <v>400</v>
      </c>
      <c r="K42" s="106"/>
      <c r="L42" s="44">
        <f>'UKM Pengembangan Bulanan stahun'!X42</f>
        <v>24</v>
      </c>
      <c r="Q42" s="9"/>
      <c r="R42" s="9"/>
      <c r="S42" s="9"/>
      <c r="T42" s="9"/>
      <c r="U42" s="9"/>
      <c r="W42" s="9"/>
      <c r="X42" s="9"/>
      <c r="Y42" s="9"/>
    </row>
    <row r="43" spans="1:25" ht="32.25" customHeight="1" x14ac:dyDescent="0.2">
      <c r="A43" s="7"/>
      <c r="B43" s="1044" t="s">
        <v>983</v>
      </c>
      <c r="C43" s="1045"/>
      <c r="D43" s="42">
        <v>0.3</v>
      </c>
      <c r="E43" s="92" t="s">
        <v>727</v>
      </c>
      <c r="F43" s="270">
        <f>'UKM Pengembangan Bulanan stahun'!F43</f>
        <v>2099</v>
      </c>
      <c r="G43" s="105">
        <f>'UKM Pengembangan Bulanan stahun'!X43/4</f>
        <v>3.25</v>
      </c>
      <c r="H43" s="106">
        <f t="shared" si="19"/>
        <v>13</v>
      </c>
      <c r="I43" s="106">
        <f t="shared" si="20"/>
        <v>0.61934254406860412</v>
      </c>
      <c r="J43" s="106">
        <f t="shared" si="21"/>
        <v>400</v>
      </c>
      <c r="K43" s="106"/>
      <c r="L43" s="44">
        <f>'UKM Pengembangan Bulanan stahun'!X43</f>
        <v>13</v>
      </c>
      <c r="Q43" s="9"/>
      <c r="R43" s="9"/>
      <c r="S43" s="9"/>
      <c r="T43" s="9"/>
      <c r="U43" s="9"/>
      <c r="W43" s="9"/>
      <c r="X43" s="9"/>
      <c r="Y43" s="9"/>
    </row>
    <row r="44" spans="1:25" ht="28.5" hidden="1" customHeight="1" x14ac:dyDescent="0.2">
      <c r="A44" s="7"/>
      <c r="B44" s="1044"/>
      <c r="C44" s="1045"/>
      <c r="D44" s="42"/>
      <c r="E44" s="92"/>
      <c r="F44" s="270">
        <f>'UKM Pengembangan Bulanan stahun'!F44</f>
        <v>0</v>
      </c>
      <c r="G44" s="105">
        <f>'UKM Pengembangan Bulanan stahun'!X44/4</f>
        <v>0</v>
      </c>
      <c r="H44" s="106">
        <f t="shared" si="19"/>
        <v>0</v>
      </c>
      <c r="I44" s="106"/>
      <c r="J44" s="106"/>
      <c r="K44" s="106"/>
      <c r="L44" s="44">
        <f>'UKM Pengembangan Bulanan stahun'!X44</f>
        <v>0</v>
      </c>
      <c r="Q44" s="9"/>
      <c r="R44" s="9"/>
      <c r="S44" s="9"/>
      <c r="T44" s="9"/>
      <c r="U44" s="9"/>
      <c r="W44" s="9"/>
      <c r="X44" s="9"/>
      <c r="Y44" s="9"/>
    </row>
    <row r="45" spans="1:25" ht="21.75" customHeight="1" x14ac:dyDescent="0.2">
      <c r="A45" s="7"/>
      <c r="B45" s="1044" t="s">
        <v>843</v>
      </c>
      <c r="C45" s="1045"/>
      <c r="D45" s="84">
        <v>0.25</v>
      </c>
      <c r="E45" s="92" t="s">
        <v>728</v>
      </c>
      <c r="F45" s="270">
        <f>'UKM Pengembangan Bulanan stahun'!F45</f>
        <v>218</v>
      </c>
      <c r="G45" s="105">
        <f>'UKM Pengembangan Bulanan stahun'!X45/4</f>
        <v>3.5</v>
      </c>
      <c r="H45" s="106">
        <f t="shared" si="19"/>
        <v>14</v>
      </c>
      <c r="I45" s="106">
        <f t="shared" si="20"/>
        <v>6.4220183486238538</v>
      </c>
      <c r="J45" s="106">
        <f t="shared" si="21"/>
        <v>400</v>
      </c>
      <c r="K45" s="106"/>
      <c r="L45" s="44">
        <f>'UKM Pengembangan Bulanan stahun'!X45</f>
        <v>14</v>
      </c>
      <c r="Q45" s="9"/>
      <c r="R45" s="9"/>
      <c r="S45" s="9"/>
      <c r="T45" s="9"/>
      <c r="U45" s="9"/>
      <c r="W45" s="9"/>
      <c r="X45" s="9"/>
      <c r="Y45" s="9"/>
    </row>
    <row r="46" spans="1:25" s="211" customFormat="1" ht="21.75" customHeight="1" x14ac:dyDescent="0.2">
      <c r="A46" s="242"/>
      <c r="B46" s="243" t="s">
        <v>684</v>
      </c>
      <c r="C46" s="243"/>
      <c r="D46" s="244"/>
      <c r="E46" s="245"/>
      <c r="F46" s="246"/>
      <c r="G46" s="246"/>
      <c r="H46" s="247"/>
      <c r="I46" s="248"/>
      <c r="J46" s="248"/>
      <c r="K46" s="248">
        <f>SUM(J47:J48)</f>
        <v>400</v>
      </c>
      <c r="L46" s="44">
        <f>'UKM Pengembangan Bulanan stahun'!X46</f>
        <v>0</v>
      </c>
      <c r="M46" s="626"/>
      <c r="N46" s="626"/>
      <c r="O46" s="626"/>
      <c r="P46" s="626"/>
      <c r="Q46" s="9"/>
      <c r="R46" s="9"/>
      <c r="S46" s="9"/>
      <c r="T46" s="9"/>
      <c r="U46" s="9"/>
      <c r="V46" s="9"/>
      <c r="W46" s="9"/>
      <c r="X46" s="9"/>
      <c r="Y46" s="9"/>
    </row>
    <row r="47" spans="1:25" ht="36" customHeight="1" x14ac:dyDescent="0.2">
      <c r="A47" s="7"/>
      <c r="B47" s="1056" t="s">
        <v>984</v>
      </c>
      <c r="C47" s="1057"/>
      <c r="D47" s="85">
        <v>0.4</v>
      </c>
      <c r="E47" s="234" t="s">
        <v>729</v>
      </c>
      <c r="F47" s="270">
        <f>'UKM Pengembangan Bulanan stahun'!F47</f>
        <v>2099</v>
      </c>
      <c r="G47" s="105">
        <f>'UKM Pengembangan Bulanan stahun'!X47/4</f>
        <v>6.75</v>
      </c>
      <c r="H47" s="106">
        <f t="shared" ref="H47:H48" si="22">L47</f>
        <v>27</v>
      </c>
      <c r="I47" s="106">
        <f t="shared" ref="I47:I48" si="23">H47/F47*100</f>
        <v>1.2863268222963316</v>
      </c>
      <c r="J47" s="106">
        <f t="shared" ref="J47" si="24">H47/G47*100</f>
        <v>400</v>
      </c>
      <c r="K47" s="106"/>
      <c r="L47" s="44">
        <f>'UKM Pengembangan Bulanan stahun'!X47</f>
        <v>27</v>
      </c>
      <c r="Q47" s="9"/>
      <c r="R47" s="9"/>
      <c r="S47" s="9"/>
      <c r="T47" s="9"/>
      <c r="U47" s="9"/>
      <c r="W47" s="9"/>
      <c r="X47" s="9"/>
      <c r="Y47" s="9"/>
    </row>
    <row r="48" spans="1:25" ht="36.75" customHeight="1" x14ac:dyDescent="0.2">
      <c r="A48" s="39"/>
      <c r="B48" s="1046" t="s">
        <v>985</v>
      </c>
      <c r="C48" s="1047"/>
      <c r="D48" s="84">
        <v>0.4</v>
      </c>
      <c r="E48" s="92" t="s">
        <v>727</v>
      </c>
      <c r="F48" s="270">
        <f>'UKM Pengembangan Bulanan stahun'!F48</f>
        <v>2099</v>
      </c>
      <c r="G48" s="105">
        <f>'UKM Pengembangan Bulanan stahun'!X48/4</f>
        <v>0</v>
      </c>
      <c r="H48" s="106">
        <f t="shared" si="22"/>
        <v>0</v>
      </c>
      <c r="I48" s="106">
        <f t="shared" si="23"/>
        <v>0</v>
      </c>
      <c r="J48" s="106">
        <v>0</v>
      </c>
      <c r="K48" s="106"/>
      <c r="L48" s="44">
        <f>'UKM Pengembangan Bulanan stahun'!X48</f>
        <v>0</v>
      </c>
      <c r="Q48" s="9"/>
      <c r="R48" s="9"/>
      <c r="S48" s="9"/>
      <c r="T48" s="9"/>
      <c r="U48" s="9"/>
      <c r="W48" s="9"/>
      <c r="X48" s="9"/>
      <c r="Y48" s="9"/>
    </row>
    <row r="49" spans="1:25" ht="23.25" hidden="1" customHeight="1" x14ac:dyDescent="0.2">
      <c r="A49" s="7"/>
      <c r="B49" s="1046"/>
      <c r="C49" s="1047"/>
      <c r="D49" s="84"/>
      <c r="E49" s="92"/>
      <c r="F49" s="107"/>
      <c r="G49" s="105"/>
      <c r="H49" s="106"/>
      <c r="I49" s="106"/>
      <c r="J49" s="106"/>
      <c r="K49" s="106"/>
      <c r="L49" s="44"/>
      <c r="Q49" s="9"/>
      <c r="R49" s="9"/>
      <c r="S49" s="9"/>
      <c r="T49" s="9"/>
      <c r="U49" s="9"/>
      <c r="W49" s="9"/>
      <c r="X49" s="9"/>
      <c r="Y49" s="9"/>
    </row>
    <row r="50" spans="1:25" s="9" customFormat="1" ht="15.75" x14ac:dyDescent="0.2">
      <c r="A50" s="21"/>
      <c r="B50" s="21"/>
      <c r="C50" s="28"/>
      <c r="D50" s="263"/>
      <c r="E50" s="29"/>
      <c r="F50" s="108"/>
      <c r="G50" s="108"/>
      <c r="H50" s="106"/>
      <c r="I50" s="106"/>
      <c r="J50" s="106"/>
      <c r="K50" s="106"/>
      <c r="L50" s="44"/>
      <c r="M50" s="600"/>
      <c r="N50" s="600"/>
      <c r="O50" s="600"/>
      <c r="P50" s="600"/>
    </row>
    <row r="51" spans="1:25" s="152" customFormat="1" ht="25.5" customHeight="1" x14ac:dyDescent="0.2">
      <c r="A51" s="1053" t="s">
        <v>719</v>
      </c>
      <c r="B51" s="1054"/>
      <c r="C51" s="1055"/>
      <c r="D51" s="161"/>
      <c r="E51" s="233"/>
      <c r="F51" s="217"/>
      <c r="G51" s="217"/>
      <c r="H51" s="224"/>
      <c r="I51" s="224"/>
      <c r="J51" s="224"/>
      <c r="K51" s="224">
        <f>AVERAGE(J52:J53)</f>
        <v>400</v>
      </c>
      <c r="L51" s="148" t="e">
        <f>#REF!+#REF!+#REF!</f>
        <v>#REF!</v>
      </c>
      <c r="M51" s="214"/>
      <c r="N51" s="214"/>
      <c r="O51" s="214"/>
      <c r="P51" s="214"/>
      <c r="Q51" s="9"/>
      <c r="R51" s="9"/>
      <c r="S51" s="9"/>
      <c r="T51" s="9"/>
      <c r="U51" s="9"/>
      <c r="V51" s="9"/>
      <c r="W51" s="9"/>
      <c r="X51" s="9"/>
      <c r="Y51" s="9"/>
    </row>
    <row r="52" spans="1:25" ht="35.25" customHeight="1" x14ac:dyDescent="0.2">
      <c r="A52" s="7"/>
      <c r="B52" s="1048" t="s">
        <v>986</v>
      </c>
      <c r="C52" s="1049"/>
      <c r="D52" s="38">
        <v>1</v>
      </c>
      <c r="E52" s="92" t="s">
        <v>730</v>
      </c>
      <c r="F52" s="270">
        <f>'UKM Pengembangan Bulanan stahun'!F52</f>
        <v>3912</v>
      </c>
      <c r="G52" s="105">
        <f>'UKM Pengembangan Bulanan stahun'!X52/4</f>
        <v>329</v>
      </c>
      <c r="H52" s="106">
        <f t="shared" ref="H52:H53" si="25">L52</f>
        <v>1316</v>
      </c>
      <c r="I52" s="106">
        <f>H52/F52*100</f>
        <v>33.640081799591002</v>
      </c>
      <c r="J52" s="106">
        <f>H52/G52*100</f>
        <v>400</v>
      </c>
      <c r="K52" s="106"/>
      <c r="L52" s="44">
        <f>'UKM Pengembangan Bulanan stahun'!X52</f>
        <v>1316</v>
      </c>
      <c r="Q52" s="9"/>
      <c r="R52" s="9"/>
      <c r="S52" s="9"/>
      <c r="T52" s="9"/>
      <c r="U52" s="9"/>
      <c r="W52" s="9"/>
      <c r="X52" s="9"/>
      <c r="Y52" s="9"/>
    </row>
    <row r="53" spans="1:25" ht="32.25" customHeight="1" x14ac:dyDescent="0.2">
      <c r="A53" s="7"/>
      <c r="B53" s="1048" t="s">
        <v>987</v>
      </c>
      <c r="C53" s="1049"/>
      <c r="D53" s="38">
        <v>0.75</v>
      </c>
      <c r="E53" s="92" t="s">
        <v>782</v>
      </c>
      <c r="F53" s="270">
        <f>'UKM Pengembangan Bulanan stahun'!F53</f>
        <v>7483</v>
      </c>
      <c r="G53" s="105">
        <f>'UKM Pengembangan Bulanan stahun'!X53/4</f>
        <v>443</v>
      </c>
      <c r="H53" s="106">
        <f t="shared" si="25"/>
        <v>1772</v>
      </c>
      <c r="I53" s="106">
        <f>H53/F53*100</f>
        <v>23.6803421087799</v>
      </c>
      <c r="J53" s="106">
        <f>H53/G53*100</f>
        <v>400</v>
      </c>
      <c r="K53" s="106"/>
      <c r="L53" s="44">
        <f>'UKM Pengembangan Bulanan stahun'!X53</f>
        <v>1772</v>
      </c>
      <c r="Q53" s="9"/>
      <c r="R53" s="9"/>
      <c r="S53" s="9"/>
      <c r="T53" s="9"/>
      <c r="U53" s="9"/>
      <c r="W53" s="9"/>
      <c r="X53" s="9"/>
      <c r="Y53" s="9"/>
    </row>
    <row r="54" spans="1:25" ht="15.75" x14ac:dyDescent="0.2">
      <c r="A54" s="7"/>
      <c r="B54" s="7"/>
      <c r="C54" s="7"/>
      <c r="D54" s="683"/>
      <c r="E54" s="92"/>
      <c r="F54" s="107"/>
      <c r="G54" s="105"/>
      <c r="H54" s="106"/>
      <c r="I54" s="106"/>
      <c r="J54" s="106"/>
      <c r="K54" s="106"/>
      <c r="L54" s="44"/>
      <c r="Q54" s="9"/>
      <c r="R54" s="9"/>
      <c r="S54" s="9"/>
      <c r="T54" s="9"/>
      <c r="U54" s="9"/>
      <c r="W54" s="9"/>
      <c r="X54" s="9"/>
      <c r="Y54" s="9"/>
    </row>
    <row r="55" spans="1:25" s="152" customFormat="1" ht="22.5" customHeight="1" x14ac:dyDescent="0.2">
      <c r="A55" s="145" t="s">
        <v>558</v>
      </c>
      <c r="B55" s="145"/>
      <c r="C55" s="145"/>
      <c r="D55" s="161"/>
      <c r="E55" s="233"/>
      <c r="F55" s="217"/>
      <c r="G55" s="217"/>
      <c r="H55" s="224"/>
      <c r="I55" s="224"/>
      <c r="J55" s="224"/>
      <c r="K55" s="224">
        <f>AVERAGE(J56:J58)</f>
        <v>266.66666666666669</v>
      </c>
      <c r="L55" s="148" t="e">
        <f>#REF!+#REF!+#REF!</f>
        <v>#REF!</v>
      </c>
      <c r="M55" s="214"/>
      <c r="N55" s="214"/>
      <c r="O55" s="214"/>
      <c r="P55" s="214"/>
      <c r="Q55" s="9"/>
      <c r="R55" s="9"/>
      <c r="S55" s="9"/>
      <c r="T55" s="9"/>
      <c r="U55" s="9"/>
      <c r="V55" s="9"/>
      <c r="W55" s="9"/>
      <c r="X55" s="9"/>
      <c r="Y55" s="9"/>
    </row>
    <row r="56" spans="1:25" ht="22.5" customHeight="1" x14ac:dyDescent="0.2">
      <c r="A56" s="7"/>
      <c r="B56" s="1050" t="s">
        <v>967</v>
      </c>
      <c r="C56" s="1051"/>
      <c r="D56" s="42">
        <v>0.3</v>
      </c>
      <c r="E56" s="92" t="s">
        <v>731</v>
      </c>
      <c r="F56" s="270">
        <f>'UKM Pengembangan Bulanan stahun'!F56</f>
        <v>1000</v>
      </c>
      <c r="G56" s="105">
        <f>'UKM Pengembangan Bulanan stahun'!X56/4</f>
        <v>38.5</v>
      </c>
      <c r="H56" s="106">
        <f t="shared" ref="H56:H58" si="26">L56</f>
        <v>154</v>
      </c>
      <c r="I56" s="106">
        <f t="shared" ref="I56:I58" si="27">H56/F56*100</f>
        <v>15.4</v>
      </c>
      <c r="J56" s="106">
        <f t="shared" ref="J56:J57" si="28">H56/G56*100</f>
        <v>400</v>
      </c>
      <c r="K56" s="229"/>
      <c r="L56" s="44">
        <f>'UKM Pengembangan Bulanan stahun'!X56</f>
        <v>154</v>
      </c>
      <c r="M56" s="627"/>
      <c r="Q56" s="9"/>
      <c r="R56" s="9"/>
      <c r="S56" s="9"/>
      <c r="T56" s="9"/>
      <c r="U56" s="9"/>
      <c r="W56" s="9"/>
      <c r="X56" s="9"/>
      <c r="Y56" s="9"/>
    </row>
    <row r="57" spans="1:25" ht="24.75" customHeight="1" x14ac:dyDescent="0.2">
      <c r="A57" s="7"/>
      <c r="B57" s="1044" t="s">
        <v>968</v>
      </c>
      <c r="C57" s="1045"/>
      <c r="D57" s="42">
        <v>0.3</v>
      </c>
      <c r="E57" s="92" t="s">
        <v>731</v>
      </c>
      <c r="F57" s="270">
        <f>'UKM Pengembangan Bulanan stahun'!F57</f>
        <v>250</v>
      </c>
      <c r="G57" s="105">
        <f>'UKM Pengembangan Bulanan stahun'!X57/4</f>
        <v>3.5</v>
      </c>
      <c r="H57" s="106">
        <f t="shared" si="26"/>
        <v>14</v>
      </c>
      <c r="I57" s="106">
        <f t="shared" si="27"/>
        <v>5.6000000000000005</v>
      </c>
      <c r="J57" s="106">
        <f t="shared" si="28"/>
        <v>400</v>
      </c>
      <c r="K57" s="230"/>
      <c r="L57" s="44">
        <f>'UKM Pengembangan Bulanan stahun'!X57</f>
        <v>14</v>
      </c>
      <c r="Q57" s="9"/>
      <c r="R57" s="9"/>
      <c r="S57" s="9"/>
      <c r="T57" s="9"/>
      <c r="U57" s="9"/>
      <c r="W57" s="9"/>
      <c r="X57" s="9"/>
      <c r="Y57" s="9"/>
    </row>
    <row r="58" spans="1:25" ht="34.5" customHeight="1" x14ac:dyDescent="0.2">
      <c r="A58" s="7"/>
      <c r="B58" s="1044" t="s">
        <v>969</v>
      </c>
      <c r="C58" s="1045"/>
      <c r="D58" s="42">
        <v>0.3</v>
      </c>
      <c r="E58" s="234" t="s">
        <v>732</v>
      </c>
      <c r="F58" s="270">
        <f>'UKM Pengembangan Bulanan stahun'!F58</f>
        <v>6</v>
      </c>
      <c r="G58" s="105">
        <f>'UKM Pengembangan Bulanan stahun'!X58/4</f>
        <v>0</v>
      </c>
      <c r="H58" s="106">
        <f t="shared" si="26"/>
        <v>0</v>
      </c>
      <c r="I58" s="106">
        <f t="shared" si="27"/>
        <v>0</v>
      </c>
      <c r="J58" s="106">
        <v>0</v>
      </c>
      <c r="K58" s="106"/>
      <c r="L58" s="44">
        <f>'UKM Pengembangan Bulanan stahun'!X58</f>
        <v>0</v>
      </c>
      <c r="Q58" s="9"/>
      <c r="R58" s="9"/>
      <c r="S58" s="9"/>
      <c r="T58" s="9"/>
      <c r="U58" s="9"/>
      <c r="W58" s="9"/>
      <c r="X58" s="9"/>
      <c r="Y58" s="9"/>
    </row>
    <row r="59" spans="1:25" s="9" customFormat="1" ht="15.75" x14ac:dyDescent="0.2">
      <c r="A59" s="21"/>
      <c r="B59" s="21"/>
      <c r="C59" s="21"/>
      <c r="D59" s="428"/>
      <c r="E59" s="29"/>
      <c r="F59" s="108"/>
      <c r="G59" s="108"/>
      <c r="H59" s="106"/>
      <c r="I59" s="106"/>
      <c r="J59" s="106"/>
      <c r="K59" s="106"/>
      <c r="L59" s="44"/>
      <c r="M59" s="600"/>
      <c r="N59" s="600"/>
      <c r="O59" s="600"/>
      <c r="P59" s="600"/>
    </row>
    <row r="60" spans="1:25" s="152" customFormat="1" ht="21.75" customHeight="1" x14ac:dyDescent="0.2">
      <c r="A60" s="1052" t="s">
        <v>559</v>
      </c>
      <c r="B60" s="1052"/>
      <c r="C60" s="1052"/>
      <c r="D60" s="223"/>
      <c r="E60" s="233"/>
      <c r="F60" s="217"/>
      <c r="G60" s="217"/>
      <c r="H60" s="224"/>
      <c r="I60" s="224"/>
      <c r="J60" s="224"/>
      <c r="K60" s="224">
        <f>AVERAGE(J61)</f>
        <v>400</v>
      </c>
      <c r="L60" s="148" t="e">
        <f>#REF!+#REF!+#REF!</f>
        <v>#REF!</v>
      </c>
      <c r="M60" s="214"/>
      <c r="N60" s="214"/>
      <c r="O60" s="214"/>
      <c r="P60" s="214"/>
      <c r="Q60" s="9"/>
      <c r="R60" s="9"/>
      <c r="S60" s="9"/>
      <c r="T60" s="9"/>
      <c r="U60" s="9"/>
      <c r="V60" s="9"/>
      <c r="W60" s="9"/>
      <c r="X60" s="9"/>
      <c r="Y60" s="9"/>
    </row>
    <row r="61" spans="1:25" ht="33.75" customHeight="1" x14ac:dyDescent="0.2">
      <c r="A61" s="82"/>
      <c r="B61" s="1044" t="s">
        <v>988</v>
      </c>
      <c r="C61" s="1045"/>
      <c r="D61" s="42">
        <v>1</v>
      </c>
      <c r="E61" s="234" t="s">
        <v>733</v>
      </c>
      <c r="F61" s="270">
        <f>'UKM Pengembangan Bulanan stahun'!F61</f>
        <v>67</v>
      </c>
      <c r="G61" s="105">
        <f>'UKM Pengembangan Bulanan stahun'!X61/4</f>
        <v>16.75</v>
      </c>
      <c r="H61" s="106">
        <f t="shared" ref="H61" si="29">L61</f>
        <v>67</v>
      </c>
      <c r="I61" s="106">
        <f t="shared" ref="I61" si="30">H61/F61*100</f>
        <v>100</v>
      </c>
      <c r="J61" s="106">
        <f t="shared" ref="J61" si="31">H61/G61*100</f>
        <v>400</v>
      </c>
      <c r="K61" s="106"/>
      <c r="L61" s="44">
        <f>'UKM Pengembangan Bulanan stahun'!X61</f>
        <v>67</v>
      </c>
      <c r="Q61" s="9"/>
      <c r="R61" s="9"/>
      <c r="S61" s="9"/>
      <c r="T61" s="9"/>
      <c r="U61" s="9"/>
      <c r="W61" s="9"/>
      <c r="X61" s="9"/>
      <c r="Y61" s="9"/>
    </row>
    <row r="62" spans="1:25" ht="22.5" customHeight="1" x14ac:dyDescent="0.2">
      <c r="A62" s="7"/>
      <c r="B62" s="1044"/>
      <c r="C62" s="1045"/>
      <c r="D62" s="42"/>
      <c r="E62" s="92"/>
      <c r="F62" s="107"/>
      <c r="G62" s="105"/>
      <c r="H62" s="106"/>
      <c r="I62" s="106"/>
      <c r="J62" s="106"/>
      <c r="K62" s="106"/>
      <c r="L62" s="44"/>
      <c r="Q62" s="9"/>
      <c r="R62" s="9"/>
      <c r="S62" s="9"/>
      <c r="T62" s="9"/>
      <c r="U62" s="9"/>
      <c r="W62" s="9"/>
      <c r="X62" s="9"/>
      <c r="Y62" s="9"/>
    </row>
    <row r="63" spans="1:25" x14ac:dyDescent="0.2">
      <c r="Q63" s="9"/>
      <c r="R63" s="9"/>
      <c r="S63" s="9"/>
      <c r="T63" s="9"/>
      <c r="U63" s="9"/>
      <c r="W63" s="9"/>
      <c r="X63" s="9"/>
      <c r="Y63" s="9"/>
    </row>
    <row r="64" spans="1:25" x14ac:dyDescent="0.2">
      <c r="C64" s="91" t="s">
        <v>686</v>
      </c>
      <c r="D64" s="92" t="s">
        <v>648</v>
      </c>
      <c r="Q64" s="9"/>
      <c r="R64" s="9"/>
      <c r="S64" s="9"/>
      <c r="T64" s="9"/>
      <c r="U64" s="9"/>
      <c r="W64" s="9"/>
      <c r="X64" s="9"/>
      <c r="Y64" s="9"/>
    </row>
    <row r="65" spans="3:25" x14ac:dyDescent="0.2">
      <c r="C65" s="91" t="s">
        <v>687</v>
      </c>
      <c r="D65" s="92" t="s">
        <v>685</v>
      </c>
      <c r="Q65" s="9"/>
      <c r="R65" s="9"/>
      <c r="S65" s="9"/>
      <c r="T65" s="9"/>
      <c r="U65" s="9"/>
      <c r="W65" s="9"/>
      <c r="X65" s="9"/>
      <c r="Y65" s="9"/>
    </row>
    <row r="66" spans="3:25" x14ac:dyDescent="0.2">
      <c r="C66" s="91" t="s">
        <v>688</v>
      </c>
      <c r="D66" s="92" t="s">
        <v>649</v>
      </c>
      <c r="Q66" s="9"/>
      <c r="R66" s="9"/>
      <c r="S66" s="9"/>
      <c r="T66" s="9"/>
      <c r="U66" s="9"/>
      <c r="W66" s="9"/>
      <c r="X66" s="9"/>
      <c r="Y66" s="9"/>
    </row>
    <row r="67" spans="3:25" x14ac:dyDescent="0.2">
      <c r="Q67" s="9"/>
      <c r="R67" s="9"/>
      <c r="S67" s="9"/>
      <c r="T67" s="9"/>
      <c r="U67" s="9"/>
      <c r="W67" s="9"/>
      <c r="X67" s="9"/>
      <c r="Y67" s="9"/>
    </row>
  </sheetData>
  <mergeCells count="62">
    <mergeCell ref="A1:K1"/>
    <mergeCell ref="A2:K2"/>
    <mergeCell ref="A3:K3"/>
    <mergeCell ref="A4:A5"/>
    <mergeCell ref="B4:B5"/>
    <mergeCell ref="C4:C5"/>
    <mergeCell ref="D4:D5"/>
    <mergeCell ref="E4:E5"/>
    <mergeCell ref="F4:F5"/>
    <mergeCell ref="G4:G5"/>
    <mergeCell ref="B16:C16"/>
    <mergeCell ref="H4:H5"/>
    <mergeCell ref="I4:K4"/>
    <mergeCell ref="A8:C8"/>
    <mergeCell ref="B9:C9"/>
    <mergeCell ref="B10:C10"/>
    <mergeCell ref="B11:C11"/>
    <mergeCell ref="B12:C12"/>
    <mergeCell ref="A13:C13"/>
    <mergeCell ref="B14:C14"/>
    <mergeCell ref="B15:C15"/>
    <mergeCell ref="B29:C29"/>
    <mergeCell ref="B17:C17"/>
    <mergeCell ref="B18:C18"/>
    <mergeCell ref="A19:C19"/>
    <mergeCell ref="B20:C20"/>
    <mergeCell ref="B21:C21"/>
    <mergeCell ref="B22:C22"/>
    <mergeCell ref="B23:C23"/>
    <mergeCell ref="B24:C24"/>
    <mergeCell ref="B25:C25"/>
    <mergeCell ref="B26:C26"/>
    <mergeCell ref="A28:C28"/>
    <mergeCell ref="B49:C49"/>
    <mergeCell ref="B42:C42"/>
    <mergeCell ref="B30:C30"/>
    <mergeCell ref="B31:C31"/>
    <mergeCell ref="B32:C32"/>
    <mergeCell ref="B33:C33"/>
    <mergeCell ref="B34:C34"/>
    <mergeCell ref="A35:C35"/>
    <mergeCell ref="B36:C36"/>
    <mergeCell ref="B37:C37"/>
    <mergeCell ref="B38:C38"/>
    <mergeCell ref="A39:C39"/>
    <mergeCell ref="B41:C41"/>
    <mergeCell ref="Q18:T18"/>
    <mergeCell ref="A60:C60"/>
    <mergeCell ref="B61:C61"/>
    <mergeCell ref="B62:C62"/>
    <mergeCell ref="L4:L5"/>
    <mergeCell ref="A51:C51"/>
    <mergeCell ref="B52:C52"/>
    <mergeCell ref="B53:C53"/>
    <mergeCell ref="B56:C56"/>
    <mergeCell ref="B57:C57"/>
    <mergeCell ref="B58:C58"/>
    <mergeCell ref="B43:C43"/>
    <mergeCell ref="B44:C44"/>
    <mergeCell ref="B45:C45"/>
    <mergeCell ref="B47:C47"/>
    <mergeCell ref="B48:C48"/>
  </mergeCells>
  <printOptions horizontalCentered="1"/>
  <pageMargins left="0.19685039370078741" right="0.19685039370078741" top="0.39370078740157483" bottom="0.39370078740157483" header="0.31496062992125984" footer="0.31496062992125984"/>
  <pageSetup paperSize="256" orientation="landscape" horizontalDpi="360" verticalDpi="360"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Y67"/>
  <sheetViews>
    <sheetView view="pageBreakPreview" topLeftCell="E25" zoomScale="70" zoomScaleNormal="106" zoomScaleSheetLayoutView="70" workbookViewId="0">
      <selection activeCell="K10" sqref="K10"/>
    </sheetView>
  </sheetViews>
  <sheetFormatPr defaultColWidth="9.140625" defaultRowHeight="15" x14ac:dyDescent="0.2"/>
  <cols>
    <col min="1" max="1" width="6.42578125" style="3" customWidth="1"/>
    <col min="2" max="2" width="8.85546875" style="3" customWidth="1"/>
    <col min="3" max="3" width="42" style="3" customWidth="1"/>
    <col min="4" max="4" width="14.7109375" style="3" customWidth="1"/>
    <col min="5" max="5" width="13.7109375" style="266" customWidth="1"/>
    <col min="6" max="6" width="12.5703125" style="238" customWidth="1"/>
    <col min="7" max="7" width="12.85546875" style="3" customWidth="1"/>
    <col min="8" max="8" width="12.28515625" style="3" customWidth="1"/>
    <col min="9" max="9" width="10.28515625" style="3" customWidth="1"/>
    <col min="10" max="10" width="15.5703125" style="3" customWidth="1"/>
    <col min="11" max="11" width="12.5703125" style="238" customWidth="1"/>
    <col min="12" max="12" width="9.140625" style="3" hidden="1" customWidth="1"/>
    <col min="13" max="16" width="9.140625" style="43" hidden="1" customWidth="1"/>
    <col min="17" max="17" width="7.28515625" style="3" customWidth="1"/>
    <col min="18" max="18" width="67.7109375" style="3" customWidth="1"/>
    <col min="19" max="19" width="13.7109375" style="3" customWidth="1"/>
    <col min="20" max="20" width="13" style="3" customWidth="1"/>
    <col min="21" max="21" width="21.5703125" style="3" customWidth="1"/>
    <col min="22" max="22" width="9.140625" style="9"/>
    <col min="23" max="16384" width="9.140625" style="3"/>
  </cols>
  <sheetData>
    <row r="1" spans="1:22" ht="15.75" x14ac:dyDescent="0.2">
      <c r="A1" s="1072" t="s">
        <v>503</v>
      </c>
      <c r="B1" s="1072"/>
      <c r="C1" s="1072"/>
      <c r="D1" s="1072"/>
      <c r="E1" s="1072"/>
      <c r="F1" s="1072"/>
      <c r="G1" s="1072"/>
      <c r="H1" s="1072"/>
      <c r="I1" s="1072"/>
      <c r="J1" s="1072"/>
      <c r="K1" s="1072"/>
    </row>
    <row r="2" spans="1:22" ht="18.75" customHeight="1" x14ac:dyDescent="0.2">
      <c r="A2" s="989" t="s">
        <v>1218</v>
      </c>
      <c r="B2" s="989"/>
      <c r="C2" s="989"/>
      <c r="D2" s="989"/>
      <c r="E2" s="989"/>
      <c r="F2" s="989"/>
      <c r="G2" s="989"/>
      <c r="H2" s="989"/>
      <c r="I2" s="989"/>
      <c r="J2" s="989"/>
      <c r="K2" s="989"/>
      <c r="L2" s="99"/>
    </row>
    <row r="3" spans="1:22" ht="15.75" customHeight="1" x14ac:dyDescent="0.25">
      <c r="A3" s="1073" t="s">
        <v>1217</v>
      </c>
      <c r="B3" s="1073"/>
      <c r="C3" s="1073"/>
      <c r="D3" s="1073"/>
      <c r="E3" s="1073"/>
      <c r="F3" s="1073"/>
      <c r="G3" s="1073"/>
      <c r="H3" s="1073"/>
      <c r="I3" s="1073"/>
      <c r="J3" s="1073"/>
      <c r="K3" s="1073"/>
    </row>
    <row r="4" spans="1:22" s="86" customFormat="1" ht="19.5" customHeight="1" x14ac:dyDescent="0.25">
      <c r="A4" s="987" t="s">
        <v>0</v>
      </c>
      <c r="B4" s="988" t="s">
        <v>682</v>
      </c>
      <c r="C4" s="987" t="s">
        <v>505</v>
      </c>
      <c r="D4" s="988" t="s">
        <v>683</v>
      </c>
      <c r="E4" s="994" t="s">
        <v>506</v>
      </c>
      <c r="F4" s="988" t="s">
        <v>507</v>
      </c>
      <c r="G4" s="988" t="s">
        <v>662</v>
      </c>
      <c r="H4" s="988" t="s">
        <v>693</v>
      </c>
      <c r="I4" s="998" t="s">
        <v>509</v>
      </c>
      <c r="J4" s="998"/>
      <c r="K4" s="998"/>
      <c r="L4" s="1075" t="s">
        <v>675</v>
      </c>
      <c r="M4" s="680"/>
      <c r="N4" s="680"/>
      <c r="O4" s="680"/>
      <c r="P4" s="680"/>
      <c r="V4" s="361"/>
    </row>
    <row r="5" spans="1:22" s="86" customFormat="1" ht="84" customHeight="1" x14ac:dyDescent="0.25">
      <c r="A5" s="987"/>
      <c r="B5" s="988"/>
      <c r="C5" s="987"/>
      <c r="D5" s="988"/>
      <c r="E5" s="995"/>
      <c r="F5" s="988"/>
      <c r="G5" s="988"/>
      <c r="H5" s="988"/>
      <c r="I5" s="686" t="s">
        <v>512</v>
      </c>
      <c r="J5" s="116" t="s">
        <v>695</v>
      </c>
      <c r="K5" s="116" t="s">
        <v>619</v>
      </c>
      <c r="L5" s="1076"/>
      <c r="M5" s="680"/>
      <c r="N5" s="680"/>
      <c r="O5" s="680"/>
      <c r="P5" s="680"/>
      <c r="V5" s="361"/>
    </row>
    <row r="6" spans="1:22" s="86" customFormat="1" ht="15.75" x14ac:dyDescent="0.25">
      <c r="A6" s="685">
        <v>1</v>
      </c>
      <c r="B6" s="685">
        <v>2</v>
      </c>
      <c r="C6" s="68">
        <v>3</v>
      </c>
      <c r="D6" s="68">
        <v>4</v>
      </c>
      <c r="E6" s="68">
        <v>5</v>
      </c>
      <c r="F6" s="48">
        <v>6</v>
      </c>
      <c r="G6" s="48">
        <v>7</v>
      </c>
      <c r="H6" s="48">
        <v>8</v>
      </c>
      <c r="I6" s="48"/>
      <c r="J6" s="48"/>
      <c r="K6" s="48"/>
      <c r="L6" s="44"/>
      <c r="M6" s="680"/>
      <c r="N6" s="680"/>
      <c r="O6" s="680"/>
      <c r="P6" s="680"/>
      <c r="V6" s="361"/>
    </row>
    <row r="7" spans="1:22" s="67" customFormat="1" ht="19.5" customHeight="1" x14ac:dyDescent="0.2">
      <c r="A7" s="225" t="s">
        <v>555</v>
      </c>
      <c r="B7" s="226"/>
      <c r="C7" s="227"/>
      <c r="D7" s="103"/>
      <c r="E7" s="232"/>
      <c r="F7" s="8"/>
      <c r="G7" s="8"/>
      <c r="H7" s="8"/>
      <c r="I7" s="8"/>
      <c r="J7" s="8"/>
      <c r="K7" s="203">
        <f>(K8+K13+K19+K28+K35+K39+K51+K55+K60)/9</f>
        <v>374.12689432815006</v>
      </c>
      <c r="L7" s="141"/>
      <c r="M7" s="598"/>
      <c r="N7" s="598"/>
      <c r="O7" s="598"/>
      <c r="P7" s="598"/>
      <c r="Q7" s="9"/>
      <c r="R7" s="9"/>
      <c r="S7" s="9"/>
      <c r="T7" s="9"/>
      <c r="U7" s="9"/>
      <c r="V7" s="9"/>
    </row>
    <row r="8" spans="1:22" s="152" customFormat="1" ht="36" customHeight="1" x14ac:dyDescent="0.2">
      <c r="A8" s="1063" t="s">
        <v>709</v>
      </c>
      <c r="B8" s="1064"/>
      <c r="C8" s="1065"/>
      <c r="D8" s="147"/>
      <c r="E8" s="233"/>
      <c r="F8" s="147"/>
      <c r="G8" s="208"/>
      <c r="H8" s="208"/>
      <c r="I8" s="208"/>
      <c r="J8" s="208"/>
      <c r="K8" s="239">
        <f>AVERAGE(J9:J11)</f>
        <v>348.79524996825404</v>
      </c>
      <c r="L8" s="148"/>
      <c r="M8" s="214"/>
      <c r="N8" s="214"/>
      <c r="O8" s="214"/>
      <c r="P8" s="214"/>
      <c r="Q8" s="240" t="s">
        <v>569</v>
      </c>
      <c r="R8" s="240" t="s">
        <v>734</v>
      </c>
      <c r="S8" s="240" t="s">
        <v>735</v>
      </c>
      <c r="T8" s="240" t="s">
        <v>736</v>
      </c>
      <c r="U8" s="240" t="s">
        <v>737</v>
      </c>
      <c r="V8" s="9"/>
    </row>
    <row r="9" spans="1:22" ht="25.5" customHeight="1" x14ac:dyDescent="0.2">
      <c r="A9" s="7">
        <v>1</v>
      </c>
      <c r="B9" s="1070" t="s">
        <v>833</v>
      </c>
      <c r="C9" s="1071"/>
      <c r="D9" s="81">
        <v>1</v>
      </c>
      <c r="E9" s="92" t="s">
        <v>708</v>
      </c>
      <c r="F9" s="270">
        <f>'UKM Pengembangan Bulanan stahun'!F9</f>
        <v>5069</v>
      </c>
      <c r="G9" s="105">
        <f>'UKM Pengembangan Bulanan stahun'!X9/2</f>
        <v>525.5</v>
      </c>
      <c r="H9" s="106">
        <f>L9</f>
        <v>1831</v>
      </c>
      <c r="I9" s="106">
        <f>H9/F9*100</f>
        <v>36.121522982836851</v>
      </c>
      <c r="J9" s="106">
        <f>H9/G9*100</f>
        <v>348.43006660323505</v>
      </c>
      <c r="K9" s="106"/>
      <c r="L9" s="44">
        <f>'UKM Pengembangan Bulanan stahun'!Y9</f>
        <v>1831</v>
      </c>
      <c r="Q9" s="684">
        <v>1</v>
      </c>
      <c r="R9" s="36" t="s">
        <v>743</v>
      </c>
      <c r="S9" s="684">
        <v>100</v>
      </c>
      <c r="T9" s="105">
        <f>K8</f>
        <v>348.79524996825404</v>
      </c>
      <c r="U9" s="684">
        <f>T9/S9*100</f>
        <v>348.79524996825404</v>
      </c>
    </row>
    <row r="10" spans="1:22" ht="45" customHeight="1" x14ac:dyDescent="0.2">
      <c r="A10" s="7">
        <v>2</v>
      </c>
      <c r="B10" s="1070" t="s">
        <v>1033</v>
      </c>
      <c r="C10" s="1071"/>
      <c r="D10" s="81">
        <v>0.7</v>
      </c>
      <c r="E10" s="234" t="s">
        <v>707</v>
      </c>
      <c r="F10" s="270">
        <f>'UKM Pengembangan Bulanan stahun'!F10</f>
        <v>5069</v>
      </c>
      <c r="G10" s="105">
        <f>'UKM Pengembangan Bulanan stahun'!X10/2</f>
        <v>525.5</v>
      </c>
      <c r="H10" s="106">
        <f t="shared" ref="H10:H11" si="0">L10</f>
        <v>1831</v>
      </c>
      <c r="I10" s="106">
        <f t="shared" ref="I10:I11" si="1">H10/F10*100</f>
        <v>36.121522982836851</v>
      </c>
      <c r="J10" s="106">
        <f t="shared" ref="J10:J11" si="2">H10/G10*100</f>
        <v>348.43006660323505</v>
      </c>
      <c r="K10" s="106"/>
      <c r="L10" s="44">
        <f>'UKM Pengembangan Bulanan stahun'!Y10</f>
        <v>1831</v>
      </c>
      <c r="Q10" s="684">
        <v>2</v>
      </c>
      <c r="R10" s="36" t="s">
        <v>744</v>
      </c>
      <c r="S10" s="684">
        <v>100</v>
      </c>
      <c r="T10" s="105">
        <f>K13</f>
        <v>364.61538461538464</v>
      </c>
      <c r="U10" s="684">
        <f t="shared" ref="U10:U17" si="3">T10/S10*100</f>
        <v>364.61538461538464</v>
      </c>
    </row>
    <row r="11" spans="1:22" ht="30.75" customHeight="1" x14ac:dyDescent="0.2">
      <c r="A11" s="7">
        <v>3</v>
      </c>
      <c r="B11" s="1044" t="s">
        <v>970</v>
      </c>
      <c r="C11" s="1045"/>
      <c r="D11" s="42">
        <v>0.5</v>
      </c>
      <c r="E11" s="234" t="s">
        <v>707</v>
      </c>
      <c r="F11" s="270">
        <f>'UKM Pengembangan Bulanan stahun'!F11</f>
        <v>5069</v>
      </c>
      <c r="G11" s="105">
        <f>'UKM Pengembangan Bulanan stahun'!X11/2</f>
        <v>263.5</v>
      </c>
      <c r="H11" s="106">
        <f t="shared" si="0"/>
        <v>921</v>
      </c>
      <c r="I11" s="106">
        <f t="shared" si="1"/>
        <v>18.169264154665616</v>
      </c>
      <c r="J11" s="106">
        <f t="shared" si="2"/>
        <v>349.5256166982922</v>
      </c>
      <c r="K11" s="106"/>
      <c r="L11" s="44">
        <f>'UKM Pengembangan Bulanan stahun'!Y11</f>
        <v>921</v>
      </c>
      <c r="Q11" s="684">
        <v>3</v>
      </c>
      <c r="R11" s="36" t="s">
        <v>745</v>
      </c>
      <c r="S11" s="684">
        <v>100</v>
      </c>
      <c r="T11" s="105">
        <f>K19</f>
        <v>200</v>
      </c>
      <c r="U11" s="684">
        <f t="shared" si="3"/>
        <v>200</v>
      </c>
    </row>
    <row r="12" spans="1:22" s="9" customFormat="1" ht="15.75" x14ac:dyDescent="0.2">
      <c r="A12" s="96"/>
      <c r="B12" s="1042"/>
      <c r="C12" s="1043"/>
      <c r="D12" s="428"/>
      <c r="E12" s="29"/>
      <c r="F12" s="108"/>
      <c r="G12" s="108"/>
      <c r="H12" s="106"/>
      <c r="I12" s="106"/>
      <c r="J12" s="106"/>
      <c r="K12" s="106"/>
      <c r="L12" s="44"/>
      <c r="M12" s="600"/>
      <c r="N12" s="600"/>
      <c r="O12" s="600"/>
      <c r="P12" s="600"/>
      <c r="Q12" s="684">
        <v>4</v>
      </c>
      <c r="R12" s="36" t="s">
        <v>747</v>
      </c>
      <c r="S12" s="684">
        <v>100</v>
      </c>
      <c r="T12" s="52">
        <f>K28</f>
        <v>0</v>
      </c>
      <c r="U12" s="241">
        <f t="shared" si="3"/>
        <v>0</v>
      </c>
    </row>
    <row r="13" spans="1:22" s="152" customFormat="1" ht="21" customHeight="1" x14ac:dyDescent="0.2">
      <c r="A13" s="1052" t="s">
        <v>706</v>
      </c>
      <c r="B13" s="1052"/>
      <c r="C13" s="1052"/>
      <c r="D13" s="223"/>
      <c r="E13" s="233"/>
      <c r="F13" s="217"/>
      <c r="G13" s="217"/>
      <c r="H13" s="224"/>
      <c r="I13" s="224"/>
      <c r="J13" s="224"/>
      <c r="K13" s="224">
        <f>AVERAGE(J14:J18)</f>
        <v>364.61538461538464</v>
      </c>
      <c r="L13" s="148" t="e">
        <f>#REF!+#REF!+#REF!</f>
        <v>#REF!</v>
      </c>
      <c r="M13" s="214"/>
      <c r="N13" s="214"/>
      <c r="O13" s="214"/>
      <c r="P13" s="214"/>
      <c r="Q13" s="684">
        <v>5</v>
      </c>
      <c r="R13" s="39" t="s">
        <v>746</v>
      </c>
      <c r="S13" s="684">
        <v>100</v>
      </c>
      <c r="T13" s="105">
        <f>K35</f>
        <v>133.33333333333334</v>
      </c>
      <c r="U13" s="684">
        <f t="shared" si="3"/>
        <v>133.33333333333334</v>
      </c>
      <c r="V13" s="9"/>
    </row>
    <row r="14" spans="1:22" ht="34.5" customHeight="1" x14ac:dyDescent="0.2">
      <c r="A14" s="7">
        <v>1</v>
      </c>
      <c r="B14" s="1044" t="s">
        <v>971</v>
      </c>
      <c r="C14" s="1045"/>
      <c r="D14" s="42">
        <v>0.35</v>
      </c>
      <c r="E14" s="234" t="s">
        <v>720</v>
      </c>
      <c r="F14" s="270">
        <f>'UKM Pengembangan Bulanan stahun'!F14</f>
        <v>76</v>
      </c>
      <c r="G14" s="105">
        <f>'UKM Pengembangan Bulanan stahun'!X14/2</f>
        <v>3</v>
      </c>
      <c r="H14" s="106">
        <f t="shared" ref="H14:H18" si="4">L14</f>
        <v>6</v>
      </c>
      <c r="I14" s="106">
        <f t="shared" ref="I14:I18" si="5">H14/F14*100</f>
        <v>7.8947368421052628</v>
      </c>
      <c r="J14" s="106">
        <f t="shared" ref="J14:J16" si="6">H14/G14*100</f>
        <v>200</v>
      </c>
      <c r="K14" s="106"/>
      <c r="L14" s="44">
        <f>'UKM Pengembangan Bulanan stahun'!Y14</f>
        <v>6</v>
      </c>
      <c r="Q14" s="684">
        <v>6</v>
      </c>
      <c r="R14" s="36" t="s">
        <v>748</v>
      </c>
      <c r="S14" s="684">
        <v>100</v>
      </c>
      <c r="T14" s="105">
        <f>K39</f>
        <v>1606.6442816442816</v>
      </c>
      <c r="U14" s="684">
        <f t="shared" si="3"/>
        <v>1606.6442816442816</v>
      </c>
    </row>
    <row r="15" spans="1:22" ht="36" customHeight="1" x14ac:dyDescent="0.2">
      <c r="A15" s="7">
        <v>2</v>
      </c>
      <c r="B15" s="1044" t="s">
        <v>972</v>
      </c>
      <c r="C15" s="1045"/>
      <c r="D15" s="42">
        <v>1</v>
      </c>
      <c r="E15" s="234" t="s">
        <v>721</v>
      </c>
      <c r="F15" s="270">
        <f>'UKM Pengembangan Bulanan stahun'!F15</f>
        <v>130</v>
      </c>
      <c r="G15" s="105">
        <f>'UKM Pengembangan Bulanan stahun'!X15/2</f>
        <v>10</v>
      </c>
      <c r="H15" s="106">
        <f t="shared" si="4"/>
        <v>44</v>
      </c>
      <c r="I15" s="106">
        <f t="shared" si="5"/>
        <v>33.846153846153847</v>
      </c>
      <c r="J15" s="106">
        <f t="shared" si="6"/>
        <v>440.00000000000006</v>
      </c>
      <c r="K15" s="106"/>
      <c r="L15" s="44">
        <f>'UKM Pengembangan Bulanan stahun'!Y15</f>
        <v>44</v>
      </c>
      <c r="Q15" s="684">
        <v>7</v>
      </c>
      <c r="R15" s="36" t="s">
        <v>749</v>
      </c>
      <c r="S15" s="684">
        <v>100</v>
      </c>
      <c r="T15" s="105">
        <f>K51</f>
        <v>270.89665653495445</v>
      </c>
      <c r="U15" s="684">
        <f t="shared" si="3"/>
        <v>270.89665653495445</v>
      </c>
    </row>
    <row r="16" spans="1:22" ht="18.75" customHeight="1" x14ac:dyDescent="0.2">
      <c r="A16" s="7">
        <v>3</v>
      </c>
      <c r="B16" s="1044" t="s">
        <v>976</v>
      </c>
      <c r="C16" s="1045"/>
      <c r="D16" s="42" t="s">
        <v>978</v>
      </c>
      <c r="E16" s="92" t="s">
        <v>727</v>
      </c>
      <c r="F16" s="270">
        <f>'UKM Pengembangan Bulanan stahun'!F16</f>
        <v>1300</v>
      </c>
      <c r="G16" s="105">
        <f>'UKM Pengembangan Bulanan stahun'!X16/2</f>
        <v>6.5</v>
      </c>
      <c r="H16" s="106">
        <f t="shared" si="4"/>
        <v>35</v>
      </c>
      <c r="I16" s="106">
        <f t="shared" si="5"/>
        <v>2.6923076923076925</v>
      </c>
      <c r="J16" s="106">
        <f t="shared" si="6"/>
        <v>538.46153846153845</v>
      </c>
      <c r="K16" s="106"/>
      <c r="L16" s="44">
        <f>'UKM Pengembangan Bulanan stahun'!Y16</f>
        <v>35</v>
      </c>
      <c r="M16" s="590">
        <v>30</v>
      </c>
      <c r="N16" s="590">
        <v>35</v>
      </c>
      <c r="O16" s="590">
        <v>40</v>
      </c>
      <c r="P16" s="590">
        <v>45</v>
      </c>
      <c r="Q16" s="684">
        <v>8</v>
      </c>
      <c r="R16" s="36" t="s">
        <v>750</v>
      </c>
      <c r="S16" s="684">
        <v>100</v>
      </c>
      <c r="T16" s="105">
        <f>K55</f>
        <v>242.85714285714286</v>
      </c>
      <c r="U16" s="684">
        <f t="shared" si="3"/>
        <v>242.85714285714289</v>
      </c>
    </row>
    <row r="17" spans="1:25" ht="50.25" customHeight="1" x14ac:dyDescent="0.2">
      <c r="A17" s="97">
        <v>4</v>
      </c>
      <c r="B17" s="1058" t="s">
        <v>974</v>
      </c>
      <c r="C17" s="1059"/>
      <c r="D17" s="42" t="s">
        <v>973</v>
      </c>
      <c r="E17" s="235" t="s">
        <v>977</v>
      </c>
      <c r="F17" s="270">
        <f>'UKM Pengembangan Bulanan stahun'!F17</f>
        <v>130</v>
      </c>
      <c r="G17" s="105">
        <f>'UKM Pengembangan Bulanan stahun'!X17/2</f>
        <v>3</v>
      </c>
      <c r="H17" s="106">
        <f t="shared" si="4"/>
        <v>19</v>
      </c>
      <c r="I17" s="106">
        <f t="shared" si="5"/>
        <v>14.615384615384617</v>
      </c>
      <c r="J17" s="106" t="str">
        <f>IF(G17&lt;M17,"100",IF(G17&lt;N17,"75",IF(G17&lt;O17,"50",IF(G17&lt;P17,"25","0"))))</f>
        <v>0</v>
      </c>
      <c r="K17" s="111"/>
      <c r="L17" s="44">
        <f>'UKM Pengembangan Bulanan stahun'!Y17</f>
        <v>19</v>
      </c>
      <c r="M17" s="628">
        <f>G17*30%</f>
        <v>0.89999999999999991</v>
      </c>
      <c r="N17" s="628">
        <f>G17*35%</f>
        <v>1.0499999999999998</v>
      </c>
      <c r="O17" s="628">
        <f>G17*40%</f>
        <v>1.2000000000000002</v>
      </c>
      <c r="P17" s="628">
        <f>G17*45%</f>
        <v>1.35</v>
      </c>
      <c r="Q17" s="684">
        <v>9</v>
      </c>
      <c r="R17" s="36" t="s">
        <v>751</v>
      </c>
      <c r="S17" s="684">
        <v>100</v>
      </c>
      <c r="T17" s="105">
        <f>K60</f>
        <v>200</v>
      </c>
      <c r="U17" s="684">
        <f t="shared" si="3"/>
        <v>200</v>
      </c>
    </row>
    <row r="18" spans="1:25" ht="21" customHeight="1" x14ac:dyDescent="0.2">
      <c r="A18" s="586">
        <v>5</v>
      </c>
      <c r="B18" s="1044" t="s">
        <v>975</v>
      </c>
      <c r="C18" s="1045"/>
      <c r="D18" s="98">
        <v>0.5</v>
      </c>
      <c r="E18" s="235" t="s">
        <v>977</v>
      </c>
      <c r="F18" s="270">
        <f>'UKM Pengembangan Bulanan stahun'!F18</f>
        <v>130</v>
      </c>
      <c r="G18" s="105">
        <f>'UKM Pengembangan Bulanan stahun'!X18/2</f>
        <v>2.5</v>
      </c>
      <c r="H18" s="106">
        <f t="shared" si="4"/>
        <v>7</v>
      </c>
      <c r="I18" s="106">
        <f t="shared" si="5"/>
        <v>5.384615384615385</v>
      </c>
      <c r="J18" s="106">
        <f t="shared" ref="J18" si="7">H18/G18*100</f>
        <v>280</v>
      </c>
      <c r="K18" s="111"/>
      <c r="L18" s="44">
        <f>'UKM Pengembangan Bulanan stahun'!Y18</f>
        <v>7</v>
      </c>
      <c r="Q18" s="446"/>
      <c r="R18" s="363"/>
      <c r="S18" s="446"/>
      <c r="T18" s="710"/>
      <c r="U18" s="446"/>
    </row>
    <row r="19" spans="1:25" s="585" customFormat="1" ht="21.75" customHeight="1" x14ac:dyDescent="0.2">
      <c r="A19" s="1066" t="s">
        <v>710</v>
      </c>
      <c r="B19" s="1067"/>
      <c r="C19" s="1068"/>
      <c r="D19" s="575"/>
      <c r="E19" s="576"/>
      <c r="F19" s="577"/>
      <c r="G19" s="577"/>
      <c r="H19" s="578"/>
      <c r="I19" s="578"/>
      <c r="J19" s="578"/>
      <c r="K19" s="578">
        <f>AVERAGE(J25:J26)</f>
        <v>200</v>
      </c>
      <c r="L19" s="581" t="e">
        <f>#REF!+#REF!+#REF!</f>
        <v>#REF!</v>
      </c>
      <c r="M19" s="624"/>
      <c r="N19" s="625"/>
      <c r="O19" s="625"/>
      <c r="P19" s="625"/>
      <c r="Q19" s="709"/>
      <c r="R19" s="709"/>
      <c r="S19" s="709"/>
      <c r="T19" s="709"/>
      <c r="U19" s="709"/>
      <c r="V19" s="709"/>
      <c r="W19" s="709"/>
      <c r="X19" s="709"/>
      <c r="Y19" s="709"/>
    </row>
    <row r="20" spans="1:25" ht="21.75" hidden="1" customHeight="1" x14ac:dyDescent="0.2">
      <c r="A20" s="83"/>
      <c r="B20" s="1069" t="s">
        <v>556</v>
      </c>
      <c r="C20" s="1069"/>
      <c r="D20" s="683"/>
      <c r="E20" s="92"/>
      <c r="F20" s="107"/>
      <c r="G20" s="105"/>
      <c r="H20" s="106"/>
      <c r="I20" s="106"/>
      <c r="J20" s="106"/>
      <c r="K20" s="106"/>
      <c r="L20" s="44" t="e">
        <f>#REF!+#REF!+#REF!</f>
        <v>#REF!</v>
      </c>
      <c r="Q20" s="9"/>
      <c r="R20" s="9"/>
      <c r="S20" s="9"/>
      <c r="T20" s="9"/>
      <c r="U20" s="9"/>
      <c r="W20" s="9"/>
      <c r="X20" s="9"/>
      <c r="Y20" s="9"/>
    </row>
    <row r="21" spans="1:25" ht="25.5" hidden="1" customHeight="1" x14ac:dyDescent="0.2">
      <c r="A21" s="7"/>
      <c r="B21" s="1044" t="s">
        <v>714</v>
      </c>
      <c r="C21" s="1045"/>
      <c r="D21" s="42"/>
      <c r="E21" s="92" t="s">
        <v>679</v>
      </c>
      <c r="F21" s="107">
        <v>0</v>
      </c>
      <c r="G21" s="105">
        <f t="shared" ref="G21:G23" si="8">D21*F21</f>
        <v>0</v>
      </c>
      <c r="H21" s="106" t="e">
        <f>#REF!</f>
        <v>#REF!</v>
      </c>
      <c r="I21" s="106" t="e">
        <f t="shared" ref="I21:I23" si="9">H21/F21*100</f>
        <v>#REF!</v>
      </c>
      <c r="J21" s="106" t="e">
        <f t="shared" ref="J21:J23" si="10">H21/G21*100</f>
        <v>#REF!</v>
      </c>
      <c r="K21" s="106"/>
      <c r="L21" s="44" t="e">
        <f>#REF!+#REF!+#REF!</f>
        <v>#REF!</v>
      </c>
      <c r="Q21" s="9"/>
      <c r="R21" s="9"/>
      <c r="S21" s="9"/>
      <c r="T21" s="9"/>
      <c r="U21" s="9"/>
      <c r="W21" s="9"/>
      <c r="X21" s="9"/>
      <c r="Y21" s="9"/>
    </row>
    <row r="22" spans="1:25" ht="25.5" hidden="1" customHeight="1" x14ac:dyDescent="0.2">
      <c r="A22" s="7"/>
      <c r="B22" s="1044" t="s">
        <v>715</v>
      </c>
      <c r="C22" s="1045"/>
      <c r="D22" s="42"/>
      <c r="E22" s="92" t="s">
        <v>679</v>
      </c>
      <c r="F22" s="107">
        <v>0</v>
      </c>
      <c r="G22" s="105">
        <f t="shared" si="8"/>
        <v>0</v>
      </c>
      <c r="H22" s="106" t="e">
        <f>#REF!</f>
        <v>#REF!</v>
      </c>
      <c r="I22" s="106" t="e">
        <f t="shared" si="9"/>
        <v>#REF!</v>
      </c>
      <c r="J22" s="106" t="e">
        <f t="shared" si="10"/>
        <v>#REF!</v>
      </c>
      <c r="K22" s="106"/>
      <c r="L22" s="44" t="e">
        <f>#REF!+#REF!+#REF!</f>
        <v>#REF!</v>
      </c>
      <c r="Q22" s="9"/>
      <c r="R22" s="9"/>
      <c r="S22" s="9"/>
      <c r="T22" s="9"/>
      <c r="U22" s="9"/>
      <c r="W22" s="9"/>
      <c r="X22" s="9"/>
      <c r="Y22" s="9"/>
    </row>
    <row r="23" spans="1:25" ht="25.5" hidden="1" customHeight="1" x14ac:dyDescent="0.2">
      <c r="A23" s="7"/>
      <c r="B23" s="1044" t="s">
        <v>716</v>
      </c>
      <c r="C23" s="1045"/>
      <c r="D23" s="42"/>
      <c r="E23" s="92" t="s">
        <v>599</v>
      </c>
      <c r="F23" s="107">
        <v>0</v>
      </c>
      <c r="G23" s="105">
        <f t="shared" si="8"/>
        <v>0</v>
      </c>
      <c r="H23" s="106" t="e">
        <f>#REF!</f>
        <v>#REF!</v>
      </c>
      <c r="I23" s="106" t="e">
        <f t="shared" si="9"/>
        <v>#REF!</v>
      </c>
      <c r="J23" s="106" t="e">
        <f t="shared" si="10"/>
        <v>#REF!</v>
      </c>
      <c r="K23" s="106"/>
      <c r="L23" s="44" t="e">
        <f>#REF!+#REF!+#REF!</f>
        <v>#REF!</v>
      </c>
      <c r="Q23" s="9"/>
      <c r="R23" s="9"/>
      <c r="S23" s="9"/>
      <c r="T23" s="9"/>
      <c r="U23" s="9"/>
      <c r="W23" s="9"/>
      <c r="X23" s="9"/>
      <c r="Y23" s="9"/>
    </row>
    <row r="24" spans="1:25" ht="22.5" hidden="1" customHeight="1" x14ac:dyDescent="0.2">
      <c r="A24" s="82"/>
      <c r="B24" s="1069" t="s">
        <v>689</v>
      </c>
      <c r="C24" s="1069"/>
      <c r="D24" s="683"/>
      <c r="E24" s="92"/>
      <c r="F24" s="108"/>
      <c r="G24" s="105"/>
      <c r="H24" s="106"/>
      <c r="I24" s="106"/>
      <c r="J24" s="106"/>
      <c r="K24" s="106"/>
      <c r="L24" s="44"/>
      <c r="Q24" s="9"/>
      <c r="R24" s="9"/>
      <c r="S24" s="9"/>
      <c r="T24" s="9"/>
      <c r="U24" s="9"/>
      <c r="W24" s="9"/>
      <c r="X24" s="9"/>
      <c r="Y24" s="9"/>
    </row>
    <row r="25" spans="1:25" ht="38.25" customHeight="1" x14ac:dyDescent="0.2">
      <c r="A25" s="7"/>
      <c r="B25" s="1044" t="s">
        <v>1038</v>
      </c>
      <c r="C25" s="1045"/>
      <c r="D25" s="42">
        <v>0.5</v>
      </c>
      <c r="E25" s="92" t="s">
        <v>773</v>
      </c>
      <c r="F25" s="270">
        <f>'UKM Pengembangan Bulanan stahun'!F25</f>
        <v>40</v>
      </c>
      <c r="G25" s="105">
        <f>'UKM Pengembangan Bulanan stahun'!X25/2</f>
        <v>3</v>
      </c>
      <c r="H25" s="106">
        <f t="shared" ref="H25:H26" si="11">L25</f>
        <v>6</v>
      </c>
      <c r="I25" s="106">
        <f t="shared" ref="I25:I26" si="12">H25/F25*100</f>
        <v>15</v>
      </c>
      <c r="J25" s="106">
        <f t="shared" ref="J25:J26" si="13">H25/G25*100</f>
        <v>200</v>
      </c>
      <c r="K25" s="106"/>
      <c r="L25" s="44">
        <f>'UKM Pengembangan Bulanan stahun'!X25</f>
        <v>6</v>
      </c>
      <c r="Q25" s="9"/>
      <c r="R25" s="9"/>
      <c r="S25" s="9"/>
      <c r="T25" s="9"/>
      <c r="U25" s="9"/>
      <c r="W25" s="9"/>
      <c r="X25" s="9"/>
      <c r="Y25" s="9"/>
    </row>
    <row r="26" spans="1:25" ht="32.25" customHeight="1" x14ac:dyDescent="0.2">
      <c r="A26" s="7"/>
      <c r="B26" s="1044" t="s">
        <v>1034</v>
      </c>
      <c r="C26" s="1045"/>
      <c r="D26" s="42">
        <v>0.3</v>
      </c>
      <c r="E26" s="92" t="s">
        <v>723</v>
      </c>
      <c r="F26" s="270">
        <f>'UKM Pengembangan Bulanan stahun'!F26</f>
        <v>65</v>
      </c>
      <c r="G26" s="105">
        <f>'UKM Pengembangan Bulanan stahun'!X26/2</f>
        <v>7.5</v>
      </c>
      <c r="H26" s="106">
        <f t="shared" si="11"/>
        <v>15</v>
      </c>
      <c r="I26" s="106">
        <f t="shared" si="12"/>
        <v>23.076923076923077</v>
      </c>
      <c r="J26" s="106">
        <f t="shared" si="13"/>
        <v>200</v>
      </c>
      <c r="K26" s="106"/>
      <c r="L26" s="44">
        <f>'UKM Pengembangan Bulanan stahun'!X26</f>
        <v>15</v>
      </c>
      <c r="Q26" s="9"/>
      <c r="R26" s="9"/>
      <c r="S26" s="9"/>
      <c r="T26" s="9"/>
      <c r="U26" s="9"/>
      <c r="W26" s="9"/>
      <c r="X26" s="9"/>
      <c r="Y26" s="9"/>
    </row>
    <row r="27" spans="1:25" s="9" customFormat="1" ht="15.75" x14ac:dyDescent="0.2">
      <c r="A27" s="96"/>
      <c r="B27" s="96"/>
      <c r="C27" s="21"/>
      <c r="D27" s="428"/>
      <c r="E27" s="29"/>
      <c r="F27" s="108"/>
      <c r="G27" s="108"/>
      <c r="H27" s="106"/>
      <c r="I27" s="106"/>
      <c r="J27" s="106"/>
      <c r="K27" s="106"/>
      <c r="L27" s="44"/>
      <c r="M27" s="600"/>
      <c r="N27" s="600"/>
      <c r="O27" s="600"/>
      <c r="P27" s="600"/>
    </row>
    <row r="28" spans="1:25" s="152" customFormat="1" ht="25.5" customHeight="1" x14ac:dyDescent="0.2">
      <c r="A28" s="1052" t="s">
        <v>711</v>
      </c>
      <c r="B28" s="1052"/>
      <c r="C28" s="1052"/>
      <c r="D28" s="223"/>
      <c r="E28" s="233"/>
      <c r="F28" s="217"/>
      <c r="G28" s="217"/>
      <c r="H28" s="224"/>
      <c r="I28" s="224"/>
      <c r="J28" s="224"/>
      <c r="K28" s="224">
        <f>AVERAGE(J29:J34)</f>
        <v>0</v>
      </c>
      <c r="L28" s="148" t="e">
        <f>#REF!+#REF!+#REF!</f>
        <v>#REF!</v>
      </c>
      <c r="M28" s="214"/>
      <c r="N28" s="214"/>
      <c r="O28" s="214"/>
      <c r="P28" s="214"/>
      <c r="Q28" s="9"/>
      <c r="R28" s="9"/>
      <c r="S28" s="9"/>
      <c r="T28" s="9"/>
      <c r="U28" s="9"/>
      <c r="V28" s="9"/>
      <c r="W28" s="9"/>
      <c r="X28" s="9"/>
      <c r="Y28" s="9"/>
    </row>
    <row r="29" spans="1:25" ht="33" customHeight="1" x14ac:dyDescent="0.2">
      <c r="A29" s="7"/>
      <c r="B29" s="1044" t="s">
        <v>717</v>
      </c>
      <c r="C29" s="1045"/>
      <c r="D29" s="42">
        <v>0.1</v>
      </c>
      <c r="E29" s="92" t="s">
        <v>722</v>
      </c>
      <c r="F29" s="270">
        <f>'UKM Pengembangan Bulanan stahun'!F29</f>
        <v>26</v>
      </c>
      <c r="G29" s="105">
        <f>'UKM Pengembangan Bulanan stahun'!X29/2</f>
        <v>0</v>
      </c>
      <c r="H29" s="106">
        <f t="shared" ref="H29:H34" si="14">L29</f>
        <v>0</v>
      </c>
      <c r="I29" s="106">
        <f t="shared" ref="I29:I34" si="15">H29/F29*100</f>
        <v>0</v>
      </c>
      <c r="J29" s="106">
        <v>0</v>
      </c>
      <c r="K29" s="106"/>
      <c r="L29" s="44">
        <f>'UKM Pengembangan Bulanan stahun'!Y29</f>
        <v>0</v>
      </c>
      <c r="Q29" s="9"/>
      <c r="R29" s="9"/>
      <c r="S29" s="9"/>
      <c r="T29" s="9"/>
      <c r="U29" s="9"/>
      <c r="W29" s="9"/>
      <c r="X29" s="9"/>
      <c r="Y29" s="9"/>
    </row>
    <row r="30" spans="1:25" ht="33.75" customHeight="1" x14ac:dyDescent="0.2">
      <c r="A30" s="7"/>
      <c r="B30" s="1044" t="s">
        <v>836</v>
      </c>
      <c r="C30" s="1045"/>
      <c r="D30" s="42">
        <v>0.1</v>
      </c>
      <c r="E30" s="92" t="s">
        <v>722</v>
      </c>
      <c r="F30" s="270">
        <f>'UKM Pengembangan Bulanan stahun'!F30</f>
        <v>64</v>
      </c>
      <c r="G30" s="105">
        <f>'UKM Pengembangan Bulanan stahun'!X30/2</f>
        <v>0</v>
      </c>
      <c r="H30" s="106">
        <f t="shared" si="14"/>
        <v>0</v>
      </c>
      <c r="I30" s="106">
        <f t="shared" si="15"/>
        <v>0</v>
      </c>
      <c r="J30" s="106">
        <v>0</v>
      </c>
      <c r="K30" s="106"/>
      <c r="L30" s="44">
        <f>'UKM Pengembangan Bulanan stahun'!Y30</f>
        <v>0</v>
      </c>
      <c r="Q30" s="9"/>
      <c r="R30" s="9"/>
      <c r="S30" s="9"/>
      <c r="T30" s="9"/>
      <c r="U30" s="9"/>
      <c r="W30" s="9"/>
      <c r="X30" s="9"/>
      <c r="Y30" s="9"/>
    </row>
    <row r="31" spans="1:25" ht="20.25" customHeight="1" x14ac:dyDescent="0.2">
      <c r="A31" s="7"/>
      <c r="B31" s="1044" t="s">
        <v>837</v>
      </c>
      <c r="C31" s="1045"/>
      <c r="D31" s="42">
        <v>0.1</v>
      </c>
      <c r="E31" s="92" t="s">
        <v>781</v>
      </c>
      <c r="F31" s="270">
        <f>'UKM Pengembangan Bulanan stahun'!F31</f>
        <v>12</v>
      </c>
      <c r="G31" s="105">
        <f>'UKM Pengembangan Bulanan stahun'!X31/2</f>
        <v>0</v>
      </c>
      <c r="H31" s="106">
        <f t="shared" si="14"/>
        <v>0</v>
      </c>
      <c r="I31" s="106">
        <f t="shared" si="15"/>
        <v>0</v>
      </c>
      <c r="J31" s="106">
        <v>0</v>
      </c>
      <c r="K31" s="106"/>
      <c r="L31" s="44">
        <f>'UKM Pengembangan Bulanan stahun'!Y31</f>
        <v>0</v>
      </c>
      <c r="Q31" s="9"/>
      <c r="R31" s="9"/>
      <c r="S31" s="9"/>
      <c r="T31" s="9"/>
      <c r="U31" s="9"/>
      <c r="W31" s="9"/>
      <c r="X31" s="9"/>
      <c r="Y31" s="9"/>
    </row>
    <row r="32" spans="1:25" ht="21.75" customHeight="1" x14ac:dyDescent="0.2">
      <c r="A32" s="7"/>
      <c r="B32" s="1046" t="s">
        <v>838</v>
      </c>
      <c r="C32" s="1047"/>
      <c r="D32" s="42">
        <v>0.1</v>
      </c>
      <c r="E32" s="92" t="s">
        <v>841</v>
      </c>
      <c r="F32" s="270">
        <f>'UKM Pengembangan Bulanan stahun'!F32</f>
        <v>1</v>
      </c>
      <c r="G32" s="105">
        <f>'UKM Pengembangan Bulanan stahun'!X32/2</f>
        <v>0</v>
      </c>
      <c r="H32" s="106">
        <f t="shared" si="14"/>
        <v>0</v>
      </c>
      <c r="I32" s="106">
        <f t="shared" si="15"/>
        <v>0</v>
      </c>
      <c r="J32" s="106">
        <v>0</v>
      </c>
      <c r="K32" s="106"/>
      <c r="L32" s="44">
        <f>'UKM Pengembangan Bulanan stahun'!Y32</f>
        <v>0</v>
      </c>
      <c r="Q32" s="9"/>
      <c r="R32" s="9"/>
      <c r="S32" s="9"/>
      <c r="T32" s="9"/>
      <c r="U32" s="9"/>
      <c r="W32" s="9"/>
      <c r="X32" s="9"/>
      <c r="Y32" s="9"/>
    </row>
    <row r="33" spans="1:25" ht="31.5" customHeight="1" x14ac:dyDescent="0.2">
      <c r="A33" s="7"/>
      <c r="B33" s="1046" t="s">
        <v>840</v>
      </c>
      <c r="C33" s="1047"/>
      <c r="D33" s="42">
        <v>0.1</v>
      </c>
      <c r="E33" s="92" t="s">
        <v>842</v>
      </c>
      <c r="F33" s="270">
        <f>'UKM Pengembangan Bulanan stahun'!F33</f>
        <v>1</v>
      </c>
      <c r="G33" s="105">
        <f>'UKM Pengembangan Bulanan stahun'!X33/2</f>
        <v>0</v>
      </c>
      <c r="H33" s="106">
        <f t="shared" si="14"/>
        <v>0</v>
      </c>
      <c r="I33" s="106">
        <f t="shared" si="15"/>
        <v>0</v>
      </c>
      <c r="J33" s="106">
        <v>0</v>
      </c>
      <c r="K33" s="106"/>
      <c r="L33" s="44">
        <f>'UKM Pengembangan Bulanan stahun'!Y33</f>
        <v>0</v>
      </c>
      <c r="Q33" s="9"/>
      <c r="R33" s="9"/>
      <c r="S33" s="9"/>
      <c r="T33" s="9"/>
      <c r="U33" s="9"/>
      <c r="W33" s="9"/>
      <c r="X33" s="9"/>
      <c r="Y33" s="9"/>
    </row>
    <row r="34" spans="1:25" ht="27" customHeight="1" x14ac:dyDescent="0.2">
      <c r="A34" s="82"/>
      <c r="B34" s="1044" t="s">
        <v>839</v>
      </c>
      <c r="C34" s="1045"/>
      <c r="D34" s="42">
        <v>0.35</v>
      </c>
      <c r="E34" s="92" t="s">
        <v>722</v>
      </c>
      <c r="F34" s="270">
        <f>'UKM Pengembangan Bulanan stahun'!F34</f>
        <v>1</v>
      </c>
      <c r="G34" s="105">
        <f>'UKM Pengembangan Bulanan stahun'!X34/2</f>
        <v>0</v>
      </c>
      <c r="H34" s="106">
        <f t="shared" si="14"/>
        <v>0</v>
      </c>
      <c r="I34" s="106">
        <f t="shared" si="15"/>
        <v>0</v>
      </c>
      <c r="J34" s="106">
        <v>0</v>
      </c>
      <c r="K34" s="106"/>
      <c r="L34" s="44">
        <f>'UKM Pengembangan Bulanan stahun'!Y34</f>
        <v>0</v>
      </c>
      <c r="Q34" s="9"/>
      <c r="R34" s="9"/>
      <c r="S34" s="9"/>
      <c r="T34" s="9"/>
      <c r="U34" s="9"/>
      <c r="W34" s="9"/>
      <c r="X34" s="9"/>
      <c r="Y34" s="9"/>
    </row>
    <row r="35" spans="1:25" s="152" customFormat="1" ht="24.75" customHeight="1" x14ac:dyDescent="0.2">
      <c r="A35" s="1052" t="s">
        <v>712</v>
      </c>
      <c r="B35" s="1052"/>
      <c r="C35" s="1052"/>
      <c r="D35" s="223"/>
      <c r="E35" s="233"/>
      <c r="F35" s="217"/>
      <c r="G35" s="217"/>
      <c r="H35" s="224"/>
      <c r="I35" s="224"/>
      <c r="J35" s="224"/>
      <c r="K35" s="224">
        <f>AVERAGE(J36:J38)</f>
        <v>133.33333333333334</v>
      </c>
      <c r="L35" s="148" t="e">
        <f>#REF!+#REF!+#REF!</f>
        <v>#REF!</v>
      </c>
      <c r="M35" s="214"/>
      <c r="N35" s="214"/>
      <c r="O35" s="214"/>
      <c r="P35" s="214"/>
      <c r="Q35" s="9"/>
      <c r="R35" s="9"/>
      <c r="S35" s="9"/>
      <c r="T35" s="9"/>
      <c r="U35" s="9"/>
      <c r="V35" s="9"/>
      <c r="W35" s="9"/>
      <c r="X35" s="9"/>
      <c r="Y35" s="9"/>
    </row>
    <row r="36" spans="1:25" ht="25.5" customHeight="1" x14ac:dyDescent="0.2">
      <c r="A36" s="7"/>
      <c r="B36" s="1044" t="s">
        <v>980</v>
      </c>
      <c r="C36" s="1045"/>
      <c r="D36" s="42">
        <v>0.3</v>
      </c>
      <c r="E36" s="92" t="s">
        <v>724</v>
      </c>
      <c r="F36" s="270">
        <f>'UKM Pengembangan Bulanan stahun'!F36</f>
        <v>100</v>
      </c>
      <c r="G36" s="105">
        <f>'UKM Pengembangan Bulanan stahun'!X36/2</f>
        <v>15</v>
      </c>
      <c r="H36" s="106">
        <f t="shared" ref="H36:H38" si="16">L36</f>
        <v>30</v>
      </c>
      <c r="I36" s="106">
        <f t="shared" ref="I36:I38" si="17">H36/F36*100</f>
        <v>30</v>
      </c>
      <c r="J36" s="106">
        <f t="shared" ref="J36:J37" si="18">H36/G36*100</f>
        <v>200</v>
      </c>
      <c r="K36" s="106"/>
      <c r="L36" s="44">
        <f>'UKM Pengembangan Bulanan stahun'!Y36</f>
        <v>30</v>
      </c>
      <c r="Q36" s="9"/>
      <c r="R36" s="9"/>
      <c r="S36" s="9"/>
      <c r="T36" s="9"/>
      <c r="U36" s="9"/>
      <c r="W36" s="9"/>
      <c r="X36" s="9"/>
      <c r="Y36" s="9"/>
    </row>
    <row r="37" spans="1:25" ht="22.5" customHeight="1" x14ac:dyDescent="0.2">
      <c r="A37" s="7"/>
      <c r="B37" s="1044" t="s">
        <v>718</v>
      </c>
      <c r="C37" s="1045"/>
      <c r="D37" s="42">
        <v>0.7</v>
      </c>
      <c r="E37" s="92" t="s">
        <v>725</v>
      </c>
      <c r="F37" s="270">
        <f>'UKM Pengembangan Bulanan stahun'!F37</f>
        <v>67</v>
      </c>
      <c r="G37" s="105">
        <f>'UKM Pengembangan Bulanan stahun'!X37/2</f>
        <v>33.5</v>
      </c>
      <c r="H37" s="106">
        <f t="shared" si="16"/>
        <v>67</v>
      </c>
      <c r="I37" s="106">
        <f t="shared" si="17"/>
        <v>100</v>
      </c>
      <c r="J37" s="106">
        <f t="shared" si="18"/>
        <v>200</v>
      </c>
      <c r="K37" s="106"/>
      <c r="L37" s="44">
        <f>'UKM Pengembangan Bulanan stahun'!Y37</f>
        <v>67</v>
      </c>
      <c r="Q37" s="9"/>
      <c r="R37" s="9"/>
      <c r="S37" s="9"/>
      <c r="T37" s="9"/>
      <c r="U37" s="9"/>
      <c r="W37" s="9"/>
      <c r="X37" s="9"/>
      <c r="Y37" s="9"/>
    </row>
    <row r="38" spans="1:25" ht="36" customHeight="1" x14ac:dyDescent="0.2">
      <c r="A38" s="97"/>
      <c r="B38" s="1058" t="s">
        <v>981</v>
      </c>
      <c r="C38" s="1059"/>
      <c r="D38" s="98">
        <v>0.25</v>
      </c>
      <c r="E38" s="236" t="s">
        <v>726</v>
      </c>
      <c r="F38" s="270">
        <f>'UKM Pengembangan Bulanan stahun'!F38</f>
        <v>2492</v>
      </c>
      <c r="G38" s="105">
        <f>'UKM Pengembangan Bulanan stahun'!X38/2</f>
        <v>0</v>
      </c>
      <c r="H38" s="106">
        <f t="shared" si="16"/>
        <v>0</v>
      </c>
      <c r="I38" s="106">
        <f t="shared" si="17"/>
        <v>0</v>
      </c>
      <c r="J38" s="106">
        <v>0</v>
      </c>
      <c r="K38" s="111"/>
      <c r="L38" s="44">
        <f>'UKM Pengembangan Bulanan stahun'!Y38</f>
        <v>0</v>
      </c>
      <c r="Q38" s="9"/>
      <c r="R38" s="9"/>
      <c r="S38" s="9"/>
      <c r="T38" s="9"/>
      <c r="U38" s="9"/>
      <c r="W38" s="9"/>
      <c r="X38" s="9"/>
      <c r="Y38" s="9"/>
    </row>
    <row r="39" spans="1:25" s="152" customFormat="1" ht="21" customHeight="1" x14ac:dyDescent="0.2">
      <c r="A39" s="1060" t="s">
        <v>713</v>
      </c>
      <c r="B39" s="1061"/>
      <c r="C39" s="1062"/>
      <c r="D39" s="185"/>
      <c r="E39" s="237"/>
      <c r="F39" s="222"/>
      <c r="G39" s="217"/>
      <c r="H39" s="224"/>
      <c r="I39" s="228"/>
      <c r="J39" s="228"/>
      <c r="K39" s="224">
        <f>K40+K46</f>
        <v>1606.6442816442816</v>
      </c>
      <c r="L39" s="188" t="e">
        <f>#REF!+#REF!+#REF!</f>
        <v>#REF!</v>
      </c>
      <c r="M39" s="214"/>
      <c r="N39" s="214"/>
      <c r="O39" s="214"/>
      <c r="P39" s="214"/>
      <c r="Q39" s="9"/>
      <c r="R39" s="9"/>
      <c r="S39" s="9"/>
      <c r="T39" s="9"/>
      <c r="U39" s="9"/>
      <c r="V39" s="9"/>
      <c r="W39" s="9"/>
      <c r="X39" s="9"/>
      <c r="Y39" s="9"/>
    </row>
    <row r="40" spans="1:25" ht="20.25" customHeight="1" x14ac:dyDescent="0.2">
      <c r="A40" s="83"/>
      <c r="B40" s="5" t="s">
        <v>557</v>
      </c>
      <c r="C40" s="5"/>
      <c r="D40" s="683"/>
      <c r="E40" s="92"/>
      <c r="F40" s="108"/>
      <c r="G40" s="108"/>
      <c r="H40" s="505"/>
      <c r="I40" s="505"/>
      <c r="J40" s="505"/>
      <c r="K40" s="505">
        <f>SUM(J41:J45)</f>
        <v>1288.1257631257631</v>
      </c>
      <c r="L40" s="44"/>
      <c r="Q40" s="9"/>
      <c r="R40" s="9"/>
      <c r="S40" s="9"/>
      <c r="T40" s="9"/>
      <c r="U40" s="9"/>
      <c r="W40" s="9"/>
      <c r="X40" s="9"/>
      <c r="Y40" s="9"/>
    </row>
    <row r="41" spans="1:25" ht="21.75" customHeight="1" x14ac:dyDescent="0.2">
      <c r="A41" s="7"/>
      <c r="B41" s="1044" t="s">
        <v>705</v>
      </c>
      <c r="C41" s="1045"/>
      <c r="D41" s="42">
        <v>0.2</v>
      </c>
      <c r="E41" s="92" t="s">
        <v>727</v>
      </c>
      <c r="F41" s="270">
        <f>'UKM Pengembangan Bulanan stahun'!F41</f>
        <v>2099</v>
      </c>
      <c r="G41" s="105">
        <f>'UKM Pengembangan Bulanan stahun'!X41/2</f>
        <v>18</v>
      </c>
      <c r="H41" s="106">
        <f t="shared" ref="H41:H45" si="19">L41</f>
        <v>53</v>
      </c>
      <c r="I41" s="106">
        <f t="shared" ref="I41:I45" si="20">H41/F41*100</f>
        <v>2.5250119104335398</v>
      </c>
      <c r="J41" s="106">
        <f t="shared" ref="J41:J45" si="21">H41/G41*100</f>
        <v>294.44444444444446</v>
      </c>
      <c r="K41" s="106"/>
      <c r="L41" s="44">
        <f>'UKM Pengembangan Bulanan stahun'!Y41</f>
        <v>53</v>
      </c>
      <c r="Q41" s="9"/>
      <c r="R41" s="9"/>
      <c r="S41" s="9"/>
      <c r="T41" s="9"/>
      <c r="U41" s="9"/>
      <c r="W41" s="9"/>
      <c r="X41" s="9"/>
      <c r="Y41" s="9"/>
    </row>
    <row r="42" spans="1:25" ht="34.5" customHeight="1" x14ac:dyDescent="0.2">
      <c r="A42" s="7"/>
      <c r="B42" s="1044" t="s">
        <v>1035</v>
      </c>
      <c r="C42" s="1045"/>
      <c r="D42" s="42">
        <v>0.5</v>
      </c>
      <c r="E42" s="92" t="s">
        <v>727</v>
      </c>
      <c r="F42" s="270">
        <f>'UKM Pengembangan Bulanan stahun'!F42</f>
        <v>2099</v>
      </c>
      <c r="G42" s="105">
        <f>'UKM Pengembangan Bulanan stahun'!X42/2</f>
        <v>12</v>
      </c>
      <c r="H42" s="106">
        <f t="shared" si="19"/>
        <v>57</v>
      </c>
      <c r="I42" s="106">
        <f t="shared" si="20"/>
        <v>2.7155788470700335</v>
      </c>
      <c r="J42" s="106">
        <f t="shared" si="21"/>
        <v>475</v>
      </c>
      <c r="K42" s="106"/>
      <c r="L42" s="44">
        <f>'UKM Pengembangan Bulanan stahun'!Y42</f>
        <v>57</v>
      </c>
      <c r="Q42" s="9"/>
      <c r="R42" s="9"/>
      <c r="S42" s="9"/>
      <c r="T42" s="9"/>
      <c r="U42" s="9"/>
      <c r="W42" s="9"/>
      <c r="X42" s="9"/>
      <c r="Y42" s="9"/>
    </row>
    <row r="43" spans="1:25" ht="32.25" customHeight="1" x14ac:dyDescent="0.2">
      <c r="A43" s="7"/>
      <c r="B43" s="1044" t="s">
        <v>1036</v>
      </c>
      <c r="C43" s="1045"/>
      <c r="D43" s="42">
        <v>0.3</v>
      </c>
      <c r="E43" s="92" t="s">
        <v>727</v>
      </c>
      <c r="F43" s="270">
        <f>'UKM Pengembangan Bulanan stahun'!F43</f>
        <v>2099</v>
      </c>
      <c r="G43" s="105">
        <f>'UKM Pengembangan Bulanan stahun'!X43/2</f>
        <v>6.5</v>
      </c>
      <c r="H43" s="106">
        <f t="shared" si="19"/>
        <v>17</v>
      </c>
      <c r="I43" s="106">
        <f t="shared" si="20"/>
        <v>0.80990948070509772</v>
      </c>
      <c r="J43" s="106">
        <f t="shared" si="21"/>
        <v>261.53846153846155</v>
      </c>
      <c r="K43" s="106"/>
      <c r="L43" s="44">
        <f>'UKM Pengembangan Bulanan stahun'!Y43</f>
        <v>17</v>
      </c>
      <c r="Q43" s="9"/>
      <c r="R43" s="9"/>
      <c r="S43" s="9"/>
      <c r="T43" s="9"/>
      <c r="U43" s="9"/>
      <c r="W43" s="9"/>
      <c r="X43" s="9"/>
      <c r="Y43" s="9"/>
    </row>
    <row r="44" spans="1:25" ht="28.5" hidden="1" customHeight="1" x14ac:dyDescent="0.2">
      <c r="A44" s="7"/>
      <c r="B44" s="1044"/>
      <c r="C44" s="1045"/>
      <c r="D44" s="42"/>
      <c r="E44" s="92"/>
      <c r="F44" s="270">
        <f>'UKM Pengembangan Bulanan stahun'!F44</f>
        <v>0</v>
      </c>
      <c r="G44" s="105">
        <f>'UKM Pengembangan Bulanan stahun'!X44/2</f>
        <v>0</v>
      </c>
      <c r="H44" s="106">
        <f t="shared" si="19"/>
        <v>0</v>
      </c>
      <c r="I44" s="106"/>
      <c r="J44" s="106"/>
      <c r="K44" s="106"/>
      <c r="L44" s="44">
        <f>'UKM Pengembangan Bulanan stahun'!Y44</f>
        <v>0</v>
      </c>
      <c r="Q44" s="9"/>
      <c r="R44" s="9"/>
      <c r="S44" s="9"/>
      <c r="T44" s="9"/>
      <c r="U44" s="9"/>
      <c r="W44" s="9"/>
      <c r="X44" s="9"/>
      <c r="Y44" s="9"/>
    </row>
    <row r="45" spans="1:25" ht="21.75" customHeight="1" x14ac:dyDescent="0.2">
      <c r="A45" s="7"/>
      <c r="B45" s="1044" t="s">
        <v>843</v>
      </c>
      <c r="C45" s="1045"/>
      <c r="D45" s="84">
        <v>0.25</v>
      </c>
      <c r="E45" s="92" t="s">
        <v>728</v>
      </c>
      <c r="F45" s="270">
        <f>'UKM Pengembangan Bulanan stahun'!F45</f>
        <v>218</v>
      </c>
      <c r="G45" s="105">
        <f>'UKM Pengembangan Bulanan stahun'!X45/2</f>
        <v>7</v>
      </c>
      <c r="H45" s="106">
        <f t="shared" si="19"/>
        <v>18</v>
      </c>
      <c r="I45" s="106">
        <f t="shared" si="20"/>
        <v>8.2568807339449553</v>
      </c>
      <c r="J45" s="106">
        <f t="shared" si="21"/>
        <v>257.14285714285717</v>
      </c>
      <c r="K45" s="106"/>
      <c r="L45" s="44">
        <f>'UKM Pengembangan Bulanan stahun'!Y45</f>
        <v>18</v>
      </c>
      <c r="Q45" s="9"/>
      <c r="R45" s="9"/>
      <c r="S45" s="9"/>
      <c r="T45" s="9"/>
      <c r="U45" s="9"/>
      <c r="W45" s="9"/>
      <c r="X45" s="9"/>
      <c r="Y45" s="9"/>
    </row>
    <row r="46" spans="1:25" s="211" customFormat="1" ht="21.75" customHeight="1" x14ac:dyDescent="0.2">
      <c r="A46" s="242"/>
      <c r="B46" s="243" t="s">
        <v>684</v>
      </c>
      <c r="C46" s="243"/>
      <c r="D46" s="244"/>
      <c r="E46" s="245"/>
      <c r="F46" s="246"/>
      <c r="G46" s="246"/>
      <c r="H46" s="247"/>
      <c r="I46" s="248"/>
      <c r="J46" s="248"/>
      <c r="K46" s="248">
        <f>SUM(J47:J48)</f>
        <v>318.51851851851853</v>
      </c>
      <c r="L46" s="44">
        <f>'UKM Pengembangan Bulanan stahun'!X46</f>
        <v>0</v>
      </c>
      <c r="M46" s="626"/>
      <c r="N46" s="626"/>
      <c r="O46" s="626"/>
      <c r="P46" s="626"/>
      <c r="Q46" s="9"/>
      <c r="R46" s="9"/>
      <c r="S46" s="9"/>
      <c r="T46" s="9"/>
      <c r="U46" s="9"/>
      <c r="V46" s="9"/>
      <c r="W46" s="9"/>
      <c r="X46" s="9"/>
      <c r="Y46" s="9"/>
    </row>
    <row r="47" spans="1:25" ht="36" customHeight="1" x14ac:dyDescent="0.2">
      <c r="A47" s="7"/>
      <c r="B47" s="1056" t="s">
        <v>984</v>
      </c>
      <c r="C47" s="1057"/>
      <c r="D47" s="85">
        <v>0.4</v>
      </c>
      <c r="E47" s="234" t="s">
        <v>729</v>
      </c>
      <c r="F47" s="270">
        <f>'UKM Pengembangan Bulanan stahun'!F47</f>
        <v>2099</v>
      </c>
      <c r="G47" s="105">
        <f>'UKM Pengembangan Bulanan stahun'!X47/2</f>
        <v>13.5</v>
      </c>
      <c r="H47" s="106">
        <f t="shared" ref="H47:H48" si="22">L47</f>
        <v>43</v>
      </c>
      <c r="I47" s="106">
        <f t="shared" ref="I47:I48" si="23">H47/F47*100</f>
        <v>2.0485945688423062</v>
      </c>
      <c r="J47" s="106">
        <f t="shared" ref="J47" si="24">H47/G47*100</f>
        <v>318.51851851851853</v>
      </c>
      <c r="K47" s="106"/>
      <c r="L47" s="44">
        <f>'UKM Pengembangan Bulanan stahun'!Y47</f>
        <v>43</v>
      </c>
      <c r="Q47" s="9"/>
      <c r="R47" s="9"/>
      <c r="S47" s="9"/>
      <c r="T47" s="9"/>
      <c r="U47" s="9"/>
      <c r="W47" s="9"/>
      <c r="X47" s="9"/>
      <c r="Y47" s="9"/>
    </row>
    <row r="48" spans="1:25" ht="36.75" customHeight="1" x14ac:dyDescent="0.2">
      <c r="A48" s="39"/>
      <c r="B48" s="1046" t="s">
        <v>985</v>
      </c>
      <c r="C48" s="1047"/>
      <c r="D48" s="84">
        <v>0.4</v>
      </c>
      <c r="E48" s="92" t="s">
        <v>727</v>
      </c>
      <c r="F48" s="270">
        <f>'UKM Pengembangan Bulanan stahun'!F48</f>
        <v>2099</v>
      </c>
      <c r="G48" s="105">
        <f>'UKM Pengembangan Bulanan stahun'!X48/2</f>
        <v>0</v>
      </c>
      <c r="H48" s="106">
        <f t="shared" si="22"/>
        <v>0</v>
      </c>
      <c r="I48" s="106">
        <f t="shared" si="23"/>
        <v>0</v>
      </c>
      <c r="J48" s="106">
        <v>0</v>
      </c>
      <c r="K48" s="106"/>
      <c r="L48" s="44">
        <f>'UKM Pengembangan Bulanan stahun'!Y48</f>
        <v>0</v>
      </c>
      <c r="Q48" s="9"/>
      <c r="R48" s="9"/>
      <c r="S48" s="9"/>
      <c r="T48" s="9"/>
      <c r="U48" s="9"/>
      <c r="W48" s="9"/>
      <c r="X48" s="9"/>
      <c r="Y48" s="9"/>
    </row>
    <row r="49" spans="1:25" ht="23.25" hidden="1" customHeight="1" x14ac:dyDescent="0.2">
      <c r="A49" s="7"/>
      <c r="B49" s="1046"/>
      <c r="C49" s="1047"/>
      <c r="D49" s="84"/>
      <c r="E49" s="92"/>
      <c r="F49" s="107"/>
      <c r="G49" s="105"/>
      <c r="H49" s="106"/>
      <c r="I49" s="106"/>
      <c r="J49" s="106"/>
      <c r="K49" s="106"/>
      <c r="L49" s="44"/>
      <c r="Q49" s="9"/>
      <c r="R49" s="9"/>
      <c r="S49" s="9"/>
      <c r="T49" s="9"/>
      <c r="U49" s="9"/>
      <c r="W49" s="9"/>
      <c r="X49" s="9"/>
      <c r="Y49" s="9"/>
    </row>
    <row r="50" spans="1:25" s="9" customFormat="1" ht="15.75" x14ac:dyDescent="0.2">
      <c r="A50" s="21"/>
      <c r="B50" s="21"/>
      <c r="C50" s="28"/>
      <c r="D50" s="263"/>
      <c r="E50" s="29"/>
      <c r="F50" s="108"/>
      <c r="G50" s="108"/>
      <c r="H50" s="106"/>
      <c r="I50" s="106"/>
      <c r="J50" s="106"/>
      <c r="K50" s="106"/>
      <c r="L50" s="44"/>
      <c r="M50" s="600"/>
      <c r="N50" s="600"/>
      <c r="O50" s="600"/>
      <c r="P50" s="600"/>
    </row>
    <row r="51" spans="1:25" s="152" customFormat="1" ht="25.5" customHeight="1" x14ac:dyDescent="0.2">
      <c r="A51" s="1053" t="s">
        <v>719</v>
      </c>
      <c r="B51" s="1054"/>
      <c r="C51" s="1055"/>
      <c r="D51" s="161"/>
      <c r="E51" s="233"/>
      <c r="F51" s="217"/>
      <c r="G51" s="217"/>
      <c r="H51" s="224"/>
      <c r="I51" s="224"/>
      <c r="J51" s="224"/>
      <c r="K51" s="224">
        <f>AVERAGE(J52:J53)</f>
        <v>270.89665653495445</v>
      </c>
      <c r="L51" s="148" t="e">
        <f>#REF!+#REF!+#REF!</f>
        <v>#REF!</v>
      </c>
      <c r="M51" s="214"/>
      <c r="N51" s="214"/>
      <c r="O51" s="214"/>
      <c r="P51" s="214"/>
      <c r="Q51" s="9"/>
      <c r="R51" s="9"/>
      <c r="S51" s="9"/>
      <c r="T51" s="9"/>
      <c r="U51" s="9"/>
      <c r="V51" s="9"/>
      <c r="W51" s="9"/>
      <c r="X51" s="9"/>
      <c r="Y51" s="9"/>
    </row>
    <row r="52" spans="1:25" ht="35.25" customHeight="1" x14ac:dyDescent="0.2">
      <c r="A52" s="7"/>
      <c r="B52" s="1048" t="s">
        <v>986</v>
      </c>
      <c r="C52" s="1049"/>
      <c r="D52" s="38">
        <v>1</v>
      </c>
      <c r="E52" s="92" t="s">
        <v>730</v>
      </c>
      <c r="F52" s="270">
        <f>'UKM Pengembangan Bulanan stahun'!F52</f>
        <v>3912</v>
      </c>
      <c r="G52" s="105">
        <f>'UKM Pengembangan Bulanan stahun'!X52/2</f>
        <v>658</v>
      </c>
      <c r="H52" s="106">
        <f t="shared" ref="H52:H53" si="25">L52</f>
        <v>2249</v>
      </c>
      <c r="I52" s="106">
        <f>H52/F52*100</f>
        <v>57.489775051124745</v>
      </c>
      <c r="J52" s="106">
        <f>H52/G52*100</f>
        <v>341.79331306990883</v>
      </c>
      <c r="K52" s="106"/>
      <c r="L52" s="44">
        <f>'UKM Pengembangan Bulanan stahun'!Y52</f>
        <v>2249</v>
      </c>
      <c r="Q52" s="9"/>
      <c r="R52" s="9"/>
      <c r="S52" s="9"/>
      <c r="T52" s="9"/>
      <c r="U52" s="9"/>
      <c r="W52" s="9"/>
      <c r="X52" s="9"/>
      <c r="Y52" s="9"/>
    </row>
    <row r="53" spans="1:25" ht="32.25" customHeight="1" x14ac:dyDescent="0.2">
      <c r="A53" s="7"/>
      <c r="B53" s="1048" t="s">
        <v>1037</v>
      </c>
      <c r="C53" s="1049"/>
      <c r="D53" s="38">
        <v>0.75</v>
      </c>
      <c r="E53" s="92" t="s">
        <v>782</v>
      </c>
      <c r="F53" s="270">
        <f>'UKM Pengembangan Bulanan stahun'!F53</f>
        <v>7483</v>
      </c>
      <c r="G53" s="105">
        <f>'UKM Pengembangan Bulanan stahun'!X53/2</f>
        <v>886</v>
      </c>
      <c r="H53" s="106">
        <f t="shared" si="25"/>
        <v>1772</v>
      </c>
      <c r="I53" s="106">
        <f>H53/F53*100</f>
        <v>23.6803421087799</v>
      </c>
      <c r="J53" s="106">
        <f>H53/G53*100</f>
        <v>200</v>
      </c>
      <c r="K53" s="106"/>
      <c r="L53" s="44">
        <f>'UKM Pengembangan Bulanan stahun'!Y53</f>
        <v>1772</v>
      </c>
      <c r="Q53" s="9"/>
      <c r="R53" s="9"/>
      <c r="S53" s="9"/>
      <c r="T53" s="9"/>
      <c r="U53" s="9"/>
      <c r="W53" s="9"/>
      <c r="X53" s="9"/>
      <c r="Y53" s="9"/>
    </row>
    <row r="54" spans="1:25" ht="15.75" x14ac:dyDescent="0.2">
      <c r="A54" s="7"/>
      <c r="B54" s="7"/>
      <c r="C54" s="7"/>
      <c r="D54" s="683"/>
      <c r="E54" s="92"/>
      <c r="F54" s="107"/>
      <c r="G54" s="105"/>
      <c r="H54" s="106"/>
      <c r="I54" s="106"/>
      <c r="J54" s="106"/>
      <c r="K54" s="106"/>
      <c r="L54" s="44"/>
      <c r="Q54" s="9"/>
      <c r="R54" s="9"/>
      <c r="S54" s="9"/>
      <c r="T54" s="9"/>
      <c r="U54" s="9"/>
      <c r="W54" s="9"/>
      <c r="X54" s="9"/>
      <c r="Y54" s="9"/>
    </row>
    <row r="55" spans="1:25" s="152" customFormat="1" ht="22.5" customHeight="1" x14ac:dyDescent="0.2">
      <c r="A55" s="145" t="s">
        <v>558</v>
      </c>
      <c r="B55" s="145"/>
      <c r="C55" s="145"/>
      <c r="D55" s="161"/>
      <c r="E55" s="233"/>
      <c r="F55" s="217"/>
      <c r="G55" s="217"/>
      <c r="H55" s="224"/>
      <c r="I55" s="224"/>
      <c r="J55" s="224"/>
      <c r="K55" s="224">
        <f>AVERAGE(J56:J58)</f>
        <v>242.85714285714286</v>
      </c>
      <c r="L55" s="148" t="e">
        <f>#REF!+#REF!+#REF!</f>
        <v>#REF!</v>
      </c>
      <c r="M55" s="214"/>
      <c r="N55" s="214"/>
      <c r="O55" s="214"/>
      <c r="P55" s="214"/>
      <c r="Q55" s="9"/>
      <c r="R55" s="9"/>
      <c r="S55" s="9"/>
      <c r="T55" s="9"/>
      <c r="U55" s="9"/>
      <c r="V55" s="9"/>
      <c r="W55" s="9"/>
      <c r="X55" s="9"/>
      <c r="Y55" s="9"/>
    </row>
    <row r="56" spans="1:25" ht="22.5" customHeight="1" x14ac:dyDescent="0.2">
      <c r="A56" s="7"/>
      <c r="B56" s="1050" t="s">
        <v>967</v>
      </c>
      <c r="C56" s="1051"/>
      <c r="D56" s="42">
        <v>0.3</v>
      </c>
      <c r="E56" s="92" t="s">
        <v>731</v>
      </c>
      <c r="F56" s="270">
        <f>'UKM Pengembangan Bulanan stahun'!F56</f>
        <v>1000</v>
      </c>
      <c r="G56" s="105">
        <f>'UKM Pengembangan Bulanan stahun'!X56/2</f>
        <v>77</v>
      </c>
      <c r="H56" s="106">
        <f t="shared" ref="H56:H58" si="26">L56</f>
        <v>308</v>
      </c>
      <c r="I56" s="106">
        <f t="shared" ref="I56:I58" si="27">H56/F56*100</f>
        <v>30.8</v>
      </c>
      <c r="J56" s="106">
        <f t="shared" ref="J56:J57" si="28">H56/G56*100</f>
        <v>400</v>
      </c>
      <c r="K56" s="229"/>
      <c r="L56" s="44">
        <f>'UKM Pengembangan Bulanan stahun'!Y56</f>
        <v>308</v>
      </c>
      <c r="M56" s="627"/>
      <c r="Q56" s="9"/>
      <c r="R56" s="9"/>
      <c r="S56" s="9"/>
      <c r="T56" s="9"/>
      <c r="U56" s="9"/>
      <c r="W56" s="9"/>
      <c r="X56" s="9"/>
      <c r="Y56" s="9"/>
    </row>
    <row r="57" spans="1:25" ht="24.75" customHeight="1" x14ac:dyDescent="0.2">
      <c r="A57" s="7"/>
      <c r="B57" s="1044" t="s">
        <v>968</v>
      </c>
      <c r="C57" s="1045"/>
      <c r="D57" s="42">
        <v>0.3</v>
      </c>
      <c r="E57" s="92" t="s">
        <v>731</v>
      </c>
      <c r="F57" s="270">
        <f>'UKM Pengembangan Bulanan stahun'!F57</f>
        <v>250</v>
      </c>
      <c r="G57" s="105">
        <f>'UKM Pengembangan Bulanan stahun'!X57/2</f>
        <v>7</v>
      </c>
      <c r="H57" s="106">
        <f t="shared" si="26"/>
        <v>23</v>
      </c>
      <c r="I57" s="106">
        <f t="shared" si="27"/>
        <v>9.1999999999999993</v>
      </c>
      <c r="J57" s="106">
        <f t="shared" si="28"/>
        <v>328.57142857142856</v>
      </c>
      <c r="K57" s="230"/>
      <c r="L57" s="44">
        <f>'UKM Pengembangan Bulanan stahun'!Y57</f>
        <v>23</v>
      </c>
      <c r="Q57" s="9"/>
      <c r="R57" s="9"/>
      <c r="S57" s="9"/>
      <c r="T57" s="9"/>
      <c r="U57" s="9"/>
      <c r="W57" s="9"/>
      <c r="X57" s="9"/>
      <c r="Y57" s="9"/>
    </row>
    <row r="58" spans="1:25" ht="34.5" customHeight="1" x14ac:dyDescent="0.2">
      <c r="A58" s="7"/>
      <c r="B58" s="1044" t="s">
        <v>969</v>
      </c>
      <c r="C58" s="1045"/>
      <c r="D58" s="42">
        <v>0.3</v>
      </c>
      <c r="E58" s="234" t="s">
        <v>732</v>
      </c>
      <c r="F58" s="270">
        <f>'UKM Pengembangan Bulanan stahun'!F58</f>
        <v>6</v>
      </c>
      <c r="G58" s="105">
        <f>'UKM Pengembangan Bulanan stahun'!X58/2</f>
        <v>0</v>
      </c>
      <c r="H58" s="106">
        <f t="shared" si="26"/>
        <v>0</v>
      </c>
      <c r="I58" s="106">
        <f t="shared" si="27"/>
        <v>0</v>
      </c>
      <c r="J58" s="106">
        <v>0</v>
      </c>
      <c r="K58" s="106"/>
      <c r="L58" s="44">
        <f>'UKM Pengembangan Bulanan stahun'!Y58</f>
        <v>0</v>
      </c>
      <c r="Q58" s="9"/>
      <c r="R58" s="9"/>
      <c r="S58" s="9"/>
      <c r="T58" s="9"/>
      <c r="U58" s="9"/>
      <c r="W58" s="9"/>
      <c r="X58" s="9"/>
      <c r="Y58" s="9"/>
    </row>
    <row r="59" spans="1:25" s="9" customFormat="1" ht="15.75" x14ac:dyDescent="0.2">
      <c r="A59" s="21"/>
      <c r="B59" s="21"/>
      <c r="C59" s="21"/>
      <c r="D59" s="428"/>
      <c r="E59" s="29"/>
      <c r="F59" s="108"/>
      <c r="G59" s="108"/>
      <c r="H59" s="106"/>
      <c r="I59" s="106"/>
      <c r="J59" s="106"/>
      <c r="K59" s="106"/>
      <c r="L59" s="44"/>
      <c r="M59" s="600"/>
      <c r="N59" s="600"/>
      <c r="O59" s="600"/>
      <c r="P59" s="600"/>
    </row>
    <row r="60" spans="1:25" s="152" customFormat="1" ht="21.75" customHeight="1" x14ac:dyDescent="0.2">
      <c r="A60" s="1052" t="s">
        <v>559</v>
      </c>
      <c r="B60" s="1052"/>
      <c r="C60" s="1052"/>
      <c r="D60" s="223"/>
      <c r="E60" s="233"/>
      <c r="F60" s="217"/>
      <c r="G60" s="217"/>
      <c r="H60" s="224"/>
      <c r="I60" s="224"/>
      <c r="J60" s="224"/>
      <c r="K60" s="224">
        <f>AVERAGE(J61)</f>
        <v>200</v>
      </c>
      <c r="L60" s="148" t="e">
        <f>#REF!+#REF!+#REF!</f>
        <v>#REF!</v>
      </c>
      <c r="M60" s="214"/>
      <c r="N60" s="214"/>
      <c r="O60" s="214"/>
      <c r="P60" s="214"/>
      <c r="Q60" s="9"/>
      <c r="R60" s="9"/>
      <c r="S60" s="9"/>
      <c r="T60" s="9"/>
      <c r="U60" s="9"/>
      <c r="V60" s="9"/>
      <c r="W60" s="9"/>
      <c r="X60" s="9"/>
      <c r="Y60" s="9"/>
    </row>
    <row r="61" spans="1:25" ht="33.75" customHeight="1" x14ac:dyDescent="0.2">
      <c r="A61" s="82"/>
      <c r="B61" s="1044" t="s">
        <v>988</v>
      </c>
      <c r="C61" s="1045"/>
      <c r="D61" s="42">
        <v>1</v>
      </c>
      <c r="E61" s="234" t="s">
        <v>733</v>
      </c>
      <c r="F61" s="270">
        <f>'UKM Pengembangan Bulanan stahun'!F61</f>
        <v>67</v>
      </c>
      <c r="G61" s="105">
        <f>'UKM Pengembangan Bulanan stahun'!X61/2</f>
        <v>33.5</v>
      </c>
      <c r="H61" s="106">
        <f t="shared" ref="H61" si="29">L61</f>
        <v>67</v>
      </c>
      <c r="I61" s="106">
        <f t="shared" ref="I61" si="30">H61/F61*100</f>
        <v>100</v>
      </c>
      <c r="J61" s="106">
        <f t="shared" ref="J61" si="31">H61/G61*100</f>
        <v>200</v>
      </c>
      <c r="K61" s="106"/>
      <c r="L61" s="44">
        <f>'UKM Pengembangan Bulanan stahun'!Y61</f>
        <v>67</v>
      </c>
      <c r="Q61" s="9"/>
      <c r="R61" s="9"/>
      <c r="S61" s="9"/>
      <c r="T61" s="9"/>
      <c r="U61" s="9"/>
      <c r="W61" s="9"/>
      <c r="X61" s="9"/>
      <c r="Y61" s="9"/>
    </row>
    <row r="62" spans="1:25" ht="22.5" customHeight="1" x14ac:dyDescent="0.2">
      <c r="A62" s="7"/>
      <c r="B62" s="1044"/>
      <c r="C62" s="1045"/>
      <c r="D62" s="42"/>
      <c r="E62" s="92"/>
      <c r="F62" s="107"/>
      <c r="G62" s="105"/>
      <c r="H62" s="106"/>
      <c r="I62" s="106"/>
      <c r="J62" s="106"/>
      <c r="K62" s="106"/>
      <c r="L62" s="44"/>
      <c r="Q62" s="9"/>
      <c r="R62" s="9"/>
      <c r="S62" s="9"/>
      <c r="T62" s="9"/>
      <c r="U62" s="9"/>
      <c r="W62" s="9"/>
      <c r="X62" s="9"/>
      <c r="Y62" s="9"/>
    </row>
    <row r="63" spans="1:25" x14ac:dyDescent="0.2">
      <c r="Q63" s="9"/>
      <c r="R63" s="9"/>
      <c r="S63" s="9"/>
      <c r="T63" s="9"/>
      <c r="U63" s="9"/>
      <c r="W63" s="9"/>
      <c r="X63" s="9"/>
      <c r="Y63" s="9"/>
    </row>
    <row r="64" spans="1:25" x14ac:dyDescent="0.2">
      <c r="C64" s="91" t="s">
        <v>686</v>
      </c>
      <c r="D64" s="92" t="s">
        <v>648</v>
      </c>
      <c r="Q64" s="9"/>
      <c r="R64" s="9"/>
      <c r="S64" s="9"/>
      <c r="T64" s="9"/>
      <c r="U64" s="9"/>
      <c r="W64" s="9"/>
      <c r="X64" s="9"/>
      <c r="Y64" s="9"/>
    </row>
    <row r="65" spans="3:25" x14ac:dyDescent="0.2">
      <c r="C65" s="91" t="s">
        <v>687</v>
      </c>
      <c r="D65" s="92" t="s">
        <v>685</v>
      </c>
      <c r="Q65" s="9"/>
      <c r="R65" s="9"/>
      <c r="S65" s="9"/>
      <c r="T65" s="9"/>
      <c r="U65" s="9"/>
      <c r="W65" s="9"/>
      <c r="X65" s="9"/>
      <c r="Y65" s="9"/>
    </row>
    <row r="66" spans="3:25" x14ac:dyDescent="0.2">
      <c r="C66" s="91" t="s">
        <v>688</v>
      </c>
      <c r="D66" s="92" t="s">
        <v>649</v>
      </c>
      <c r="Q66" s="9"/>
      <c r="R66" s="9"/>
      <c r="S66" s="9"/>
      <c r="T66" s="9"/>
      <c r="U66" s="9"/>
      <c r="W66" s="9"/>
      <c r="X66" s="9"/>
      <c r="Y66" s="9"/>
    </row>
    <row r="67" spans="3:25" x14ac:dyDescent="0.2">
      <c r="Q67" s="9"/>
      <c r="R67" s="9"/>
      <c r="S67" s="9"/>
      <c r="T67" s="9"/>
      <c r="U67" s="9"/>
      <c r="W67" s="9"/>
      <c r="X67" s="9"/>
      <c r="Y67" s="9"/>
    </row>
  </sheetData>
  <mergeCells count="61">
    <mergeCell ref="A1:K1"/>
    <mergeCell ref="A2:K2"/>
    <mergeCell ref="A3:K3"/>
    <mergeCell ref="A4:A5"/>
    <mergeCell ref="B4:B5"/>
    <mergeCell ref="C4:C5"/>
    <mergeCell ref="D4:D5"/>
    <mergeCell ref="E4:E5"/>
    <mergeCell ref="F4:F5"/>
    <mergeCell ref="G4:G5"/>
    <mergeCell ref="H4:H5"/>
    <mergeCell ref="I4:K4"/>
    <mergeCell ref="L4:L5"/>
    <mergeCell ref="A8:C8"/>
    <mergeCell ref="B9:C9"/>
    <mergeCell ref="B22:C22"/>
    <mergeCell ref="B11:C11"/>
    <mergeCell ref="B12:C12"/>
    <mergeCell ref="A13:C13"/>
    <mergeCell ref="B14:C14"/>
    <mergeCell ref="B15:C15"/>
    <mergeCell ref="B16:C16"/>
    <mergeCell ref="B17:C17"/>
    <mergeCell ref="B18:C18"/>
    <mergeCell ref="A19:C19"/>
    <mergeCell ref="B20:C20"/>
    <mergeCell ref="B21:C21"/>
    <mergeCell ref="B10:C10"/>
    <mergeCell ref="A35:C35"/>
    <mergeCell ref="B23:C23"/>
    <mergeCell ref="B24:C24"/>
    <mergeCell ref="B25:C25"/>
    <mergeCell ref="B26:C26"/>
    <mergeCell ref="A28:C28"/>
    <mergeCell ref="B29:C29"/>
    <mergeCell ref="B30:C30"/>
    <mergeCell ref="B31:C31"/>
    <mergeCell ref="B32:C32"/>
    <mergeCell ref="B33:C33"/>
    <mergeCell ref="B34:C34"/>
    <mergeCell ref="B49:C49"/>
    <mergeCell ref="B36:C36"/>
    <mergeCell ref="B37:C37"/>
    <mergeCell ref="B38:C38"/>
    <mergeCell ref="A39:C39"/>
    <mergeCell ref="B41:C41"/>
    <mergeCell ref="B42:C42"/>
    <mergeCell ref="B43:C43"/>
    <mergeCell ref="B44:C44"/>
    <mergeCell ref="B45:C45"/>
    <mergeCell ref="B47:C47"/>
    <mergeCell ref="B48:C48"/>
    <mergeCell ref="A60:C60"/>
    <mergeCell ref="B61:C61"/>
    <mergeCell ref="B62:C62"/>
    <mergeCell ref="A51:C51"/>
    <mergeCell ref="B52:C52"/>
    <mergeCell ref="B53:C53"/>
    <mergeCell ref="B56:C56"/>
    <mergeCell ref="B57:C57"/>
    <mergeCell ref="B58:C58"/>
  </mergeCells>
  <printOptions horizontalCentered="1"/>
  <pageMargins left="0.19685039370078741" right="0.19685039370078741" top="0.39370078740157483" bottom="0.39370078740157483" header="0.31496062992125984" footer="0.31496062992125984"/>
  <pageSetup paperSize="256" orientation="landscape" horizontalDpi="360" verticalDpi="36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Y67"/>
  <sheetViews>
    <sheetView view="pageBreakPreview" topLeftCell="A25" zoomScale="65" zoomScaleNormal="106" zoomScaleSheetLayoutView="65" workbookViewId="0">
      <selection sqref="A1:K1"/>
    </sheetView>
  </sheetViews>
  <sheetFormatPr defaultColWidth="9.140625" defaultRowHeight="15" x14ac:dyDescent="0.2"/>
  <cols>
    <col min="1" max="1" width="6.42578125" style="3" customWidth="1"/>
    <col min="2" max="2" width="8.85546875" style="3" customWidth="1"/>
    <col min="3" max="3" width="42" style="3" customWidth="1"/>
    <col min="4" max="4" width="14.7109375" style="3" customWidth="1"/>
    <col min="5" max="5" width="13.7109375" style="266" customWidth="1"/>
    <col min="6" max="6" width="12.5703125" style="238" customWidth="1"/>
    <col min="7" max="7" width="12.85546875" style="3" customWidth="1"/>
    <col min="8" max="8" width="12.28515625" style="3" customWidth="1"/>
    <col min="9" max="9" width="10.28515625" style="3" customWidth="1"/>
    <col min="10" max="10" width="15.5703125" style="3" customWidth="1"/>
    <col min="11" max="11" width="12.5703125" style="238" customWidth="1"/>
    <col min="12" max="12" width="9.140625" style="3" hidden="1" customWidth="1"/>
    <col min="13" max="16" width="9.140625" style="43" hidden="1" customWidth="1"/>
    <col min="17" max="17" width="7.28515625" style="3" customWidth="1"/>
    <col min="18" max="18" width="67.7109375" style="3" customWidth="1"/>
    <col min="19" max="19" width="13.7109375" style="3" customWidth="1"/>
    <col min="20" max="20" width="13" style="3" customWidth="1"/>
    <col min="21" max="21" width="21.5703125" style="3" customWidth="1"/>
    <col min="22" max="22" width="9.140625" style="9"/>
    <col min="23" max="16384" width="9.140625" style="3"/>
  </cols>
  <sheetData>
    <row r="1" spans="1:22" ht="15.75" x14ac:dyDescent="0.2">
      <c r="A1" s="1072" t="s">
        <v>503</v>
      </c>
      <c r="B1" s="1072"/>
      <c r="C1" s="1072"/>
      <c r="D1" s="1072"/>
      <c r="E1" s="1072"/>
      <c r="F1" s="1072"/>
      <c r="G1" s="1072"/>
      <c r="H1" s="1072"/>
      <c r="I1" s="1072"/>
      <c r="J1" s="1072"/>
      <c r="K1" s="1072"/>
    </row>
    <row r="2" spans="1:22" ht="18.75" customHeight="1" x14ac:dyDescent="0.2">
      <c r="A2" s="989" t="s">
        <v>1220</v>
      </c>
      <c r="B2" s="989"/>
      <c r="C2" s="989"/>
      <c r="D2" s="989"/>
      <c r="E2" s="989"/>
      <c r="F2" s="989"/>
      <c r="G2" s="989"/>
      <c r="H2" s="989"/>
      <c r="I2" s="989"/>
      <c r="J2" s="989"/>
      <c r="K2" s="989"/>
      <c r="L2" s="99"/>
    </row>
    <row r="3" spans="1:22" ht="15.75" customHeight="1" x14ac:dyDescent="0.25">
      <c r="A3" s="1073" t="s">
        <v>1217</v>
      </c>
      <c r="B3" s="1073"/>
      <c r="C3" s="1073"/>
      <c r="D3" s="1073"/>
      <c r="E3" s="1073"/>
      <c r="F3" s="1073"/>
      <c r="G3" s="1073"/>
      <c r="H3" s="1073"/>
      <c r="I3" s="1073"/>
      <c r="J3" s="1073"/>
      <c r="K3" s="1073"/>
    </row>
    <row r="4" spans="1:22" s="86" customFormat="1" ht="19.5" customHeight="1" x14ac:dyDescent="0.25">
      <c r="A4" s="987" t="s">
        <v>0</v>
      </c>
      <c r="B4" s="988" t="s">
        <v>682</v>
      </c>
      <c r="C4" s="987" t="s">
        <v>505</v>
      </c>
      <c r="D4" s="988" t="s">
        <v>683</v>
      </c>
      <c r="E4" s="994" t="s">
        <v>506</v>
      </c>
      <c r="F4" s="988" t="s">
        <v>507</v>
      </c>
      <c r="G4" s="988" t="s">
        <v>662</v>
      </c>
      <c r="H4" s="988" t="s">
        <v>693</v>
      </c>
      <c r="I4" s="998" t="s">
        <v>509</v>
      </c>
      <c r="J4" s="998"/>
      <c r="K4" s="998"/>
      <c r="L4" s="1075" t="s">
        <v>676</v>
      </c>
      <c r="M4" s="680"/>
      <c r="N4" s="680"/>
      <c r="O4" s="680"/>
      <c r="P4" s="680"/>
      <c r="V4" s="361"/>
    </row>
    <row r="5" spans="1:22" s="86" customFormat="1" ht="84" customHeight="1" x14ac:dyDescent="0.25">
      <c r="A5" s="987"/>
      <c r="B5" s="988"/>
      <c r="C5" s="987"/>
      <c r="D5" s="988"/>
      <c r="E5" s="995"/>
      <c r="F5" s="988"/>
      <c r="G5" s="988"/>
      <c r="H5" s="988"/>
      <c r="I5" s="686" t="s">
        <v>512</v>
      </c>
      <c r="J5" s="116" t="s">
        <v>695</v>
      </c>
      <c r="K5" s="116" t="s">
        <v>619</v>
      </c>
      <c r="L5" s="1076"/>
      <c r="M5" s="680"/>
      <c r="N5" s="680"/>
      <c r="O5" s="680"/>
      <c r="P5" s="680"/>
      <c r="V5" s="361"/>
    </row>
    <row r="6" spans="1:22" s="86" customFormat="1" ht="15.75" x14ac:dyDescent="0.25">
      <c r="A6" s="685">
        <v>1</v>
      </c>
      <c r="B6" s="685">
        <v>2</v>
      </c>
      <c r="C6" s="68">
        <v>3</v>
      </c>
      <c r="D6" s="68">
        <v>4</v>
      </c>
      <c r="E6" s="68">
        <v>5</v>
      </c>
      <c r="F6" s="48">
        <v>6</v>
      </c>
      <c r="G6" s="48">
        <v>7</v>
      </c>
      <c r="H6" s="48">
        <v>8</v>
      </c>
      <c r="I6" s="48"/>
      <c r="J6" s="48"/>
      <c r="K6" s="48"/>
      <c r="L6" s="44"/>
      <c r="M6" s="680"/>
      <c r="N6" s="680"/>
      <c r="O6" s="680"/>
      <c r="P6" s="680"/>
      <c r="V6" s="361"/>
    </row>
    <row r="7" spans="1:22" s="67" customFormat="1" ht="19.5" customHeight="1" x14ac:dyDescent="0.2">
      <c r="A7" s="225" t="s">
        <v>555</v>
      </c>
      <c r="B7" s="226"/>
      <c r="C7" s="227"/>
      <c r="D7" s="103"/>
      <c r="E7" s="232"/>
      <c r="F7" s="8"/>
      <c r="G7" s="8"/>
      <c r="H7" s="8"/>
      <c r="I7" s="8"/>
      <c r="J7" s="8"/>
      <c r="K7" s="203">
        <f>(K8+K13+K19+K28+K35+K39+K51+K55+K60)/9</f>
        <v>321.79256161661965</v>
      </c>
      <c r="L7" s="141"/>
      <c r="M7" s="598"/>
      <c r="N7" s="598"/>
      <c r="O7" s="598"/>
      <c r="P7" s="598"/>
      <c r="Q7" s="9"/>
      <c r="R7" s="9"/>
      <c r="S7" s="9"/>
      <c r="T7" s="9"/>
      <c r="U7" s="9"/>
      <c r="V7" s="9"/>
    </row>
    <row r="8" spans="1:22" s="152" customFormat="1" ht="36" customHeight="1" x14ac:dyDescent="0.2">
      <c r="A8" s="1063" t="s">
        <v>709</v>
      </c>
      <c r="B8" s="1064"/>
      <c r="C8" s="1065"/>
      <c r="D8" s="147"/>
      <c r="E8" s="233"/>
      <c r="F8" s="147"/>
      <c r="G8" s="208"/>
      <c r="H8" s="208"/>
      <c r="I8" s="208"/>
      <c r="J8" s="208"/>
      <c r="K8" s="239">
        <f>AVERAGE(J9:J11)</f>
        <v>331.8113347668646</v>
      </c>
      <c r="L8" s="148"/>
      <c r="M8" s="214"/>
      <c r="N8" s="214"/>
      <c r="O8" s="214"/>
      <c r="P8" s="214"/>
      <c r="Q8" s="240" t="s">
        <v>569</v>
      </c>
      <c r="R8" s="240" t="s">
        <v>734</v>
      </c>
      <c r="S8" s="240" t="s">
        <v>735</v>
      </c>
      <c r="T8" s="240" t="s">
        <v>736</v>
      </c>
      <c r="U8" s="240" t="s">
        <v>737</v>
      </c>
      <c r="V8" s="9"/>
    </row>
    <row r="9" spans="1:22" ht="25.5" customHeight="1" x14ac:dyDescent="0.2">
      <c r="A9" s="7">
        <v>1</v>
      </c>
      <c r="B9" s="1070" t="s">
        <v>833</v>
      </c>
      <c r="C9" s="1071"/>
      <c r="D9" s="81">
        <v>1</v>
      </c>
      <c r="E9" s="92" t="s">
        <v>708</v>
      </c>
      <c r="F9" s="270">
        <f>'UKM Pengembangan Bulanan stahun'!F9</f>
        <v>5069</v>
      </c>
      <c r="G9" s="105">
        <f>'UKM Pengembangan Bulanan stahun'!X9/(12/9)</f>
        <v>788.25</v>
      </c>
      <c r="H9" s="106">
        <f>L9</f>
        <v>2611</v>
      </c>
      <c r="I9" s="106">
        <f>H9/F9*100</f>
        <v>51.509173406983621</v>
      </c>
      <c r="J9" s="106">
        <f>H9/G9*100</f>
        <v>331.24008880431336</v>
      </c>
      <c r="K9" s="106"/>
      <c r="L9" s="44">
        <f>'UKM Pengembangan Bulanan stahun'!Z9</f>
        <v>2611</v>
      </c>
      <c r="Q9" s="684">
        <v>1</v>
      </c>
      <c r="R9" s="36" t="s">
        <v>743</v>
      </c>
      <c r="S9" s="684">
        <v>100</v>
      </c>
      <c r="T9" s="105">
        <f>K8</f>
        <v>331.8113347668646</v>
      </c>
      <c r="U9" s="684">
        <f>T9/S9*100</f>
        <v>331.8113347668646</v>
      </c>
    </row>
    <row r="10" spans="1:22" ht="45" customHeight="1" x14ac:dyDescent="0.2">
      <c r="A10" s="7">
        <v>2</v>
      </c>
      <c r="B10" s="1070" t="s">
        <v>1033</v>
      </c>
      <c r="C10" s="1071"/>
      <c r="D10" s="81">
        <v>0.7</v>
      </c>
      <c r="E10" s="234" t="s">
        <v>707</v>
      </c>
      <c r="F10" s="270">
        <f>'UKM Pengembangan Bulanan stahun'!F10</f>
        <v>5069</v>
      </c>
      <c r="G10" s="105">
        <f>'UKM Pengembangan Bulanan stahun'!X10/(12/9)</f>
        <v>788.25</v>
      </c>
      <c r="H10" s="106">
        <f t="shared" ref="H10:H11" si="0">L10</f>
        <v>2611</v>
      </c>
      <c r="I10" s="106">
        <f t="shared" ref="I10:I11" si="1">H10/F10*100</f>
        <v>51.509173406983621</v>
      </c>
      <c r="J10" s="106">
        <f t="shared" ref="J10:J11" si="2">H10/G10*100</f>
        <v>331.24008880431336</v>
      </c>
      <c r="K10" s="106"/>
      <c r="L10" s="44">
        <f>'UKM Pengembangan Bulanan stahun'!Z10</f>
        <v>2611</v>
      </c>
      <c r="Q10" s="684">
        <v>2</v>
      </c>
      <c r="R10" s="36" t="s">
        <v>744</v>
      </c>
      <c r="S10" s="684">
        <v>100</v>
      </c>
      <c r="T10" s="105">
        <f>K13</f>
        <v>349.48717948717945</v>
      </c>
      <c r="U10" s="684">
        <f t="shared" ref="U10:U17" si="3">T10/S10*100</f>
        <v>349.48717948717945</v>
      </c>
    </row>
    <row r="11" spans="1:22" ht="30.75" customHeight="1" x14ac:dyDescent="0.2">
      <c r="A11" s="7">
        <v>3</v>
      </c>
      <c r="B11" s="1044" t="s">
        <v>970</v>
      </c>
      <c r="C11" s="1045"/>
      <c r="D11" s="42">
        <v>0.5</v>
      </c>
      <c r="E11" s="234" t="s">
        <v>707</v>
      </c>
      <c r="F11" s="270">
        <f>'UKM Pengembangan Bulanan stahun'!F11</f>
        <v>5069</v>
      </c>
      <c r="G11" s="105">
        <f>'UKM Pengembangan Bulanan stahun'!X11/(12/9)</f>
        <v>395.25</v>
      </c>
      <c r="H11" s="106">
        <f t="shared" si="0"/>
        <v>1316</v>
      </c>
      <c r="I11" s="106">
        <f t="shared" si="1"/>
        <v>25.961728151509174</v>
      </c>
      <c r="J11" s="106">
        <f t="shared" si="2"/>
        <v>332.95382669196709</v>
      </c>
      <c r="K11" s="106"/>
      <c r="L11" s="44">
        <f>'UKM Pengembangan Bulanan stahun'!Z11</f>
        <v>1316</v>
      </c>
      <c r="Q11" s="684">
        <v>3</v>
      </c>
      <c r="R11" s="36" t="s">
        <v>745</v>
      </c>
      <c r="S11" s="684">
        <v>100</v>
      </c>
      <c r="T11" s="105">
        <f>K19</f>
        <v>160</v>
      </c>
      <c r="U11" s="684">
        <f t="shared" si="3"/>
        <v>160</v>
      </c>
    </row>
    <row r="12" spans="1:22" s="9" customFormat="1" ht="15.75" x14ac:dyDescent="0.2">
      <c r="A12" s="96"/>
      <c r="B12" s="1042"/>
      <c r="C12" s="1043"/>
      <c r="D12" s="428"/>
      <c r="E12" s="29"/>
      <c r="F12" s="108"/>
      <c r="G12" s="108"/>
      <c r="H12" s="106"/>
      <c r="I12" s="106"/>
      <c r="J12" s="106"/>
      <c r="K12" s="106"/>
      <c r="L12" s="44"/>
      <c r="M12" s="600"/>
      <c r="N12" s="600"/>
      <c r="O12" s="600"/>
      <c r="P12" s="600"/>
      <c r="Q12" s="684">
        <v>4</v>
      </c>
      <c r="R12" s="36" t="s">
        <v>747</v>
      </c>
      <c r="S12" s="684">
        <v>100</v>
      </c>
      <c r="T12" s="52">
        <f>K28</f>
        <v>0</v>
      </c>
      <c r="U12" s="241">
        <f t="shared" si="3"/>
        <v>0</v>
      </c>
    </row>
    <row r="13" spans="1:22" s="152" customFormat="1" ht="21" customHeight="1" x14ac:dyDescent="0.2">
      <c r="A13" s="1052" t="s">
        <v>706</v>
      </c>
      <c r="B13" s="1052"/>
      <c r="C13" s="1052"/>
      <c r="D13" s="223"/>
      <c r="E13" s="233"/>
      <c r="F13" s="217"/>
      <c r="G13" s="217"/>
      <c r="H13" s="224"/>
      <c r="I13" s="224"/>
      <c r="J13" s="224"/>
      <c r="K13" s="224">
        <f>AVERAGE(J14:J18)</f>
        <v>349.48717948717945</v>
      </c>
      <c r="L13" s="148" t="e">
        <f>#REF!+#REF!+#REF!</f>
        <v>#REF!</v>
      </c>
      <c r="M13" s="214"/>
      <c r="N13" s="214"/>
      <c r="O13" s="214"/>
      <c r="P13" s="214"/>
      <c r="Q13" s="684">
        <v>5</v>
      </c>
      <c r="R13" s="39" t="s">
        <v>746</v>
      </c>
      <c r="S13" s="684">
        <v>100</v>
      </c>
      <c r="T13" s="105">
        <f>K35</f>
        <v>88.888888888888872</v>
      </c>
      <c r="U13" s="684">
        <f t="shared" si="3"/>
        <v>88.888888888888872</v>
      </c>
      <c r="V13" s="9"/>
    </row>
    <row r="14" spans="1:22" ht="34.5" customHeight="1" x14ac:dyDescent="0.2">
      <c r="A14" s="7">
        <v>1</v>
      </c>
      <c r="B14" s="1044" t="s">
        <v>971</v>
      </c>
      <c r="C14" s="1045"/>
      <c r="D14" s="42">
        <v>0.35</v>
      </c>
      <c r="E14" s="234" t="s">
        <v>720</v>
      </c>
      <c r="F14" s="270">
        <f>'UKM Pengembangan Bulanan stahun'!F14</f>
        <v>76</v>
      </c>
      <c r="G14" s="105">
        <f>'UKM Pengembangan Bulanan stahun'!X14/(12/9)</f>
        <v>4.5</v>
      </c>
      <c r="H14" s="106">
        <f t="shared" ref="H14:H18" si="4">L14</f>
        <v>6</v>
      </c>
      <c r="I14" s="106">
        <f t="shared" ref="I14:I18" si="5">H14/F14*100</f>
        <v>7.8947368421052628</v>
      </c>
      <c r="J14" s="106">
        <f t="shared" ref="J14:J16" si="6">H14/G14*100</f>
        <v>133.33333333333331</v>
      </c>
      <c r="K14" s="106"/>
      <c r="L14" s="44">
        <f>'UKM Pengembangan Bulanan stahun'!Z14</f>
        <v>6</v>
      </c>
      <c r="Q14" s="684">
        <v>6</v>
      </c>
      <c r="R14" s="36" t="s">
        <v>748</v>
      </c>
      <c r="S14" s="684">
        <v>100</v>
      </c>
      <c r="T14" s="105">
        <f>K39</f>
        <v>1377.4589607922942</v>
      </c>
      <c r="U14" s="684">
        <f t="shared" si="3"/>
        <v>1377.4589607922942</v>
      </c>
    </row>
    <row r="15" spans="1:22" ht="36" customHeight="1" x14ac:dyDescent="0.2">
      <c r="A15" s="7">
        <v>2</v>
      </c>
      <c r="B15" s="1044" t="s">
        <v>972</v>
      </c>
      <c r="C15" s="1045"/>
      <c r="D15" s="42">
        <v>1</v>
      </c>
      <c r="E15" s="234" t="s">
        <v>721</v>
      </c>
      <c r="F15" s="270">
        <f>'UKM Pengembangan Bulanan stahun'!F15</f>
        <v>130</v>
      </c>
      <c r="G15" s="105">
        <f>'UKM Pengembangan Bulanan stahun'!X15/(12/9)</f>
        <v>15</v>
      </c>
      <c r="H15" s="106">
        <f t="shared" si="4"/>
        <v>62</v>
      </c>
      <c r="I15" s="106">
        <f t="shared" si="5"/>
        <v>47.692307692307693</v>
      </c>
      <c r="J15" s="106">
        <f t="shared" si="6"/>
        <v>413.33333333333337</v>
      </c>
      <c r="K15" s="106"/>
      <c r="L15" s="44">
        <f>'UKM Pengembangan Bulanan stahun'!Z15</f>
        <v>62</v>
      </c>
      <c r="Q15" s="684">
        <v>7</v>
      </c>
      <c r="R15" s="36" t="s">
        <v>749</v>
      </c>
      <c r="S15" s="684">
        <v>100</v>
      </c>
      <c r="T15" s="105">
        <f>K51</f>
        <v>229.17933130699086</v>
      </c>
      <c r="U15" s="684">
        <f t="shared" si="3"/>
        <v>229.17933130699083</v>
      </c>
    </row>
    <row r="16" spans="1:22" ht="18.75" customHeight="1" x14ac:dyDescent="0.2">
      <c r="A16" s="7">
        <v>3</v>
      </c>
      <c r="B16" s="1044" t="s">
        <v>976</v>
      </c>
      <c r="C16" s="1045"/>
      <c r="D16" s="42" t="s">
        <v>978</v>
      </c>
      <c r="E16" s="92" t="s">
        <v>727</v>
      </c>
      <c r="F16" s="270">
        <f>'UKM Pengembangan Bulanan stahun'!F16</f>
        <v>1300</v>
      </c>
      <c r="G16" s="105">
        <f>'UKM Pengembangan Bulanan stahun'!X16/(12/9)</f>
        <v>9.75</v>
      </c>
      <c r="H16" s="106">
        <f t="shared" si="4"/>
        <v>57</v>
      </c>
      <c r="I16" s="106">
        <f t="shared" si="5"/>
        <v>4.384615384615385</v>
      </c>
      <c r="J16" s="106">
        <f t="shared" si="6"/>
        <v>584.61538461538453</v>
      </c>
      <c r="K16" s="106"/>
      <c r="L16" s="44">
        <f>'UKM Pengembangan Bulanan stahun'!Z16</f>
        <v>57</v>
      </c>
      <c r="M16" s="590">
        <v>30</v>
      </c>
      <c r="N16" s="590">
        <v>35</v>
      </c>
      <c r="O16" s="590">
        <v>40</v>
      </c>
      <c r="P16" s="590">
        <v>45</v>
      </c>
      <c r="Q16" s="684">
        <v>8</v>
      </c>
      <c r="R16" s="36" t="s">
        <v>750</v>
      </c>
      <c r="S16" s="684">
        <v>100</v>
      </c>
      <c r="T16" s="105">
        <f>K55</f>
        <v>225.97402597402598</v>
      </c>
      <c r="U16" s="684">
        <f t="shared" si="3"/>
        <v>225.97402597402598</v>
      </c>
    </row>
    <row r="17" spans="1:25" ht="50.25" customHeight="1" x14ac:dyDescent="0.2">
      <c r="A17" s="97">
        <v>4</v>
      </c>
      <c r="B17" s="1058" t="s">
        <v>974</v>
      </c>
      <c r="C17" s="1059"/>
      <c r="D17" s="42" t="s">
        <v>973</v>
      </c>
      <c r="E17" s="235" t="s">
        <v>977</v>
      </c>
      <c r="F17" s="270">
        <f>'UKM Pengembangan Bulanan stahun'!F17</f>
        <v>130</v>
      </c>
      <c r="G17" s="105">
        <f>'UKM Pengembangan Bulanan stahun'!X17/(12/9)</f>
        <v>4.5</v>
      </c>
      <c r="H17" s="106">
        <f t="shared" si="4"/>
        <v>36</v>
      </c>
      <c r="I17" s="106">
        <f t="shared" si="5"/>
        <v>27.692307692307693</v>
      </c>
      <c r="J17" s="106" t="str">
        <f>IF(G17&lt;M17,"100",IF(G17&lt;N17,"75",IF(G17&lt;O17,"50",IF(G17&lt;P17,"25","0"))))</f>
        <v>0</v>
      </c>
      <c r="K17" s="111"/>
      <c r="L17" s="44">
        <f>'UKM Pengembangan Bulanan stahun'!Z17</f>
        <v>36</v>
      </c>
      <c r="M17" s="628">
        <f>G17*30%</f>
        <v>1.3499999999999999</v>
      </c>
      <c r="N17" s="628">
        <f>G17*35%</f>
        <v>1.575</v>
      </c>
      <c r="O17" s="628">
        <f>G17*40%</f>
        <v>1.8</v>
      </c>
      <c r="P17" s="628">
        <f>G17*45%</f>
        <v>2.0249999999999999</v>
      </c>
      <c r="Q17" s="684">
        <v>9</v>
      </c>
      <c r="R17" s="36" t="s">
        <v>751</v>
      </c>
      <c r="S17" s="684">
        <v>100</v>
      </c>
      <c r="T17" s="105">
        <f>K60</f>
        <v>133.33333333333331</v>
      </c>
      <c r="U17" s="684">
        <f t="shared" si="3"/>
        <v>133.33333333333331</v>
      </c>
    </row>
    <row r="18" spans="1:25" ht="21" customHeight="1" x14ac:dyDescent="0.2">
      <c r="A18" s="586">
        <v>5</v>
      </c>
      <c r="B18" s="1044" t="s">
        <v>975</v>
      </c>
      <c r="C18" s="1045"/>
      <c r="D18" s="98">
        <v>0.5</v>
      </c>
      <c r="E18" s="235" t="s">
        <v>977</v>
      </c>
      <c r="F18" s="270">
        <f>'UKM Pengembangan Bulanan stahun'!F18</f>
        <v>130</v>
      </c>
      <c r="G18" s="105">
        <f>'UKM Pengembangan Bulanan stahun'!X18/(12/9)</f>
        <v>3.75</v>
      </c>
      <c r="H18" s="106">
        <f t="shared" si="4"/>
        <v>10</v>
      </c>
      <c r="I18" s="106">
        <f t="shared" si="5"/>
        <v>7.6923076923076925</v>
      </c>
      <c r="J18" s="106">
        <f t="shared" ref="J18" si="7">H18/G18*100</f>
        <v>266.66666666666663</v>
      </c>
      <c r="K18" s="111"/>
      <c r="L18" s="44">
        <f>'UKM Pengembangan Bulanan stahun'!Z18</f>
        <v>10</v>
      </c>
      <c r="Q18" s="446"/>
      <c r="R18" s="363"/>
      <c r="S18" s="446"/>
      <c r="T18" s="710"/>
      <c r="U18" s="446"/>
    </row>
    <row r="19" spans="1:25" s="585" customFormat="1" ht="21.75" customHeight="1" x14ac:dyDescent="0.2">
      <c r="A19" s="1063" t="s">
        <v>710</v>
      </c>
      <c r="B19" s="1064"/>
      <c r="C19" s="1065"/>
      <c r="D19" s="575"/>
      <c r="E19" s="576"/>
      <c r="F19" s="577"/>
      <c r="G19" s="577"/>
      <c r="H19" s="578"/>
      <c r="I19" s="578"/>
      <c r="J19" s="578"/>
      <c r="K19" s="578">
        <f>AVERAGE(J25:J26)</f>
        <v>160</v>
      </c>
      <c r="L19" s="581" t="e">
        <f>#REF!+#REF!+#REF!</f>
        <v>#REF!</v>
      </c>
      <c r="M19" s="624"/>
      <c r="N19" s="625"/>
      <c r="O19" s="625"/>
      <c r="P19" s="625"/>
      <c r="Q19" s="709"/>
      <c r="R19" s="709"/>
      <c r="S19" s="709"/>
      <c r="T19" s="709"/>
      <c r="U19" s="709"/>
      <c r="V19" s="709"/>
      <c r="W19" s="709"/>
      <c r="X19" s="709"/>
      <c r="Y19" s="709"/>
    </row>
    <row r="20" spans="1:25" ht="21.75" hidden="1" customHeight="1" x14ac:dyDescent="0.2">
      <c r="A20" s="83"/>
      <c r="B20" s="1069" t="s">
        <v>556</v>
      </c>
      <c r="C20" s="1069"/>
      <c r="D20" s="683"/>
      <c r="E20" s="92"/>
      <c r="F20" s="107"/>
      <c r="G20" s="105"/>
      <c r="H20" s="106"/>
      <c r="I20" s="106"/>
      <c r="J20" s="106"/>
      <c r="K20" s="106"/>
      <c r="L20" s="44" t="e">
        <f>#REF!+#REF!+#REF!</f>
        <v>#REF!</v>
      </c>
      <c r="Q20" s="9"/>
      <c r="R20" s="9"/>
      <c r="S20" s="9"/>
      <c r="T20" s="9"/>
      <c r="U20" s="9"/>
      <c r="W20" s="9"/>
      <c r="X20" s="9"/>
      <c r="Y20" s="9"/>
    </row>
    <row r="21" spans="1:25" ht="25.5" hidden="1" customHeight="1" x14ac:dyDescent="0.2">
      <c r="A21" s="7"/>
      <c r="B21" s="1044" t="s">
        <v>714</v>
      </c>
      <c r="C21" s="1045"/>
      <c r="D21" s="42"/>
      <c r="E21" s="92" t="s">
        <v>679</v>
      </c>
      <c r="F21" s="107">
        <v>0</v>
      </c>
      <c r="G21" s="105">
        <f t="shared" ref="G21:G23" si="8">D21*F21</f>
        <v>0</v>
      </c>
      <c r="H21" s="106" t="e">
        <f>#REF!</f>
        <v>#REF!</v>
      </c>
      <c r="I21" s="106" t="e">
        <f t="shared" ref="I21:I23" si="9">H21/F21*100</f>
        <v>#REF!</v>
      </c>
      <c r="J21" s="106" t="e">
        <f t="shared" ref="J21:J23" si="10">H21/G21*100</f>
        <v>#REF!</v>
      </c>
      <c r="K21" s="106"/>
      <c r="L21" s="44" t="e">
        <f>#REF!+#REF!+#REF!</f>
        <v>#REF!</v>
      </c>
      <c r="Q21" s="9"/>
      <c r="R21" s="9"/>
      <c r="S21" s="9"/>
      <c r="T21" s="9"/>
      <c r="U21" s="9"/>
      <c r="W21" s="9"/>
      <c r="X21" s="9"/>
      <c r="Y21" s="9"/>
    </row>
    <row r="22" spans="1:25" ht="25.5" hidden="1" customHeight="1" x14ac:dyDescent="0.2">
      <c r="A22" s="7"/>
      <c r="B22" s="1044" t="s">
        <v>715</v>
      </c>
      <c r="C22" s="1045"/>
      <c r="D22" s="42"/>
      <c r="E22" s="92" t="s">
        <v>679</v>
      </c>
      <c r="F22" s="107">
        <v>0</v>
      </c>
      <c r="G22" s="105">
        <f t="shared" si="8"/>
        <v>0</v>
      </c>
      <c r="H22" s="106" t="e">
        <f>#REF!</f>
        <v>#REF!</v>
      </c>
      <c r="I22" s="106" t="e">
        <f t="shared" si="9"/>
        <v>#REF!</v>
      </c>
      <c r="J22" s="106" t="e">
        <f t="shared" si="10"/>
        <v>#REF!</v>
      </c>
      <c r="K22" s="106"/>
      <c r="L22" s="44" t="e">
        <f>#REF!+#REF!+#REF!</f>
        <v>#REF!</v>
      </c>
      <c r="Q22" s="9"/>
      <c r="R22" s="9"/>
      <c r="S22" s="9"/>
      <c r="T22" s="9"/>
      <c r="U22" s="9"/>
      <c r="W22" s="9"/>
      <c r="X22" s="9"/>
      <c r="Y22" s="9"/>
    </row>
    <row r="23" spans="1:25" ht="25.5" hidden="1" customHeight="1" x14ac:dyDescent="0.2">
      <c r="A23" s="7"/>
      <c r="B23" s="1044" t="s">
        <v>716</v>
      </c>
      <c r="C23" s="1045"/>
      <c r="D23" s="42"/>
      <c r="E23" s="92" t="s">
        <v>599</v>
      </c>
      <c r="F23" s="107">
        <v>0</v>
      </c>
      <c r="G23" s="105">
        <f t="shared" si="8"/>
        <v>0</v>
      </c>
      <c r="H23" s="106" t="e">
        <f>#REF!</f>
        <v>#REF!</v>
      </c>
      <c r="I23" s="106" t="e">
        <f t="shared" si="9"/>
        <v>#REF!</v>
      </c>
      <c r="J23" s="106" t="e">
        <f t="shared" si="10"/>
        <v>#REF!</v>
      </c>
      <c r="K23" s="106"/>
      <c r="L23" s="44" t="e">
        <f>#REF!+#REF!+#REF!</f>
        <v>#REF!</v>
      </c>
      <c r="Q23" s="9"/>
      <c r="R23" s="9"/>
      <c r="S23" s="9"/>
      <c r="T23" s="9"/>
      <c r="U23" s="9"/>
      <c r="W23" s="9"/>
      <c r="X23" s="9"/>
      <c r="Y23" s="9"/>
    </row>
    <row r="24" spans="1:25" ht="22.5" hidden="1" customHeight="1" x14ac:dyDescent="0.2">
      <c r="A24" s="82"/>
      <c r="B24" s="1069" t="s">
        <v>689</v>
      </c>
      <c r="C24" s="1069"/>
      <c r="D24" s="683"/>
      <c r="E24" s="92"/>
      <c r="F24" s="108"/>
      <c r="G24" s="105"/>
      <c r="H24" s="106"/>
      <c r="I24" s="106"/>
      <c r="J24" s="106"/>
      <c r="K24" s="106"/>
      <c r="L24" s="44"/>
      <c r="Q24" s="9"/>
      <c r="R24" s="9"/>
      <c r="S24" s="9"/>
      <c r="T24" s="9"/>
      <c r="U24" s="9"/>
      <c r="W24" s="9"/>
      <c r="X24" s="9"/>
      <c r="Y24" s="9"/>
    </row>
    <row r="25" spans="1:25" ht="38.25" customHeight="1" x14ac:dyDescent="0.2">
      <c r="A25" s="7"/>
      <c r="B25" s="1044" t="s">
        <v>1038</v>
      </c>
      <c r="C25" s="1045"/>
      <c r="D25" s="42">
        <v>0.5</v>
      </c>
      <c r="E25" s="92" t="s">
        <v>773</v>
      </c>
      <c r="F25" s="270">
        <f>'UKM Pengembangan Bulanan stahun'!F25</f>
        <v>40</v>
      </c>
      <c r="G25" s="105">
        <f>'UKM Pengembangan Bulanan stahun'!X25/(12/9)</f>
        <v>4.5</v>
      </c>
      <c r="H25" s="106">
        <f t="shared" ref="H25:H26" si="11">L25</f>
        <v>6</v>
      </c>
      <c r="I25" s="106">
        <f t="shared" ref="I25:I26" si="12">H25/F25*100</f>
        <v>15</v>
      </c>
      <c r="J25" s="106">
        <f t="shared" ref="J25:J26" si="13">H25/G25*100</f>
        <v>133.33333333333331</v>
      </c>
      <c r="K25" s="106"/>
      <c r="L25" s="44">
        <f>'UKM Pengembangan Bulanan stahun'!Z25</f>
        <v>6</v>
      </c>
      <c r="Q25" s="9"/>
      <c r="R25" s="9"/>
      <c r="S25" s="9"/>
      <c r="T25" s="9"/>
      <c r="U25" s="9"/>
      <c r="W25" s="9"/>
      <c r="X25" s="9"/>
      <c r="Y25" s="9"/>
    </row>
    <row r="26" spans="1:25" ht="32.25" customHeight="1" x14ac:dyDescent="0.2">
      <c r="A26" s="7"/>
      <c r="B26" s="1044" t="s">
        <v>1034</v>
      </c>
      <c r="C26" s="1045"/>
      <c r="D26" s="42">
        <v>0.3</v>
      </c>
      <c r="E26" s="92" t="s">
        <v>723</v>
      </c>
      <c r="F26" s="270">
        <f>'UKM Pengembangan Bulanan stahun'!F26</f>
        <v>65</v>
      </c>
      <c r="G26" s="105">
        <f>'UKM Pengembangan Bulanan stahun'!X26/(12/9)</f>
        <v>11.25</v>
      </c>
      <c r="H26" s="106">
        <f t="shared" si="11"/>
        <v>21</v>
      </c>
      <c r="I26" s="106">
        <f t="shared" si="12"/>
        <v>32.307692307692307</v>
      </c>
      <c r="J26" s="106">
        <f t="shared" si="13"/>
        <v>186.66666666666666</v>
      </c>
      <c r="K26" s="106"/>
      <c r="L26" s="44">
        <f>'UKM Pengembangan Bulanan stahun'!Z26</f>
        <v>21</v>
      </c>
      <c r="Q26" s="9"/>
      <c r="R26" s="9"/>
      <c r="S26" s="9"/>
      <c r="T26" s="9"/>
      <c r="U26" s="9"/>
      <c r="W26" s="9"/>
      <c r="X26" s="9"/>
      <c r="Y26" s="9"/>
    </row>
    <row r="27" spans="1:25" s="9" customFormat="1" ht="15.75" x14ac:dyDescent="0.2">
      <c r="A27" s="96"/>
      <c r="B27" s="96"/>
      <c r="C27" s="21"/>
      <c r="D27" s="428"/>
      <c r="E27" s="29"/>
      <c r="F27" s="108"/>
      <c r="G27" s="108"/>
      <c r="H27" s="106"/>
      <c r="I27" s="106"/>
      <c r="J27" s="106"/>
      <c r="K27" s="106"/>
      <c r="L27" s="44"/>
      <c r="M27" s="600"/>
      <c r="N27" s="600"/>
      <c r="O27" s="600"/>
      <c r="P27" s="600"/>
    </row>
    <row r="28" spans="1:25" s="152" customFormat="1" ht="25.5" customHeight="1" x14ac:dyDescent="0.2">
      <c r="A28" s="1052" t="s">
        <v>711</v>
      </c>
      <c r="B28" s="1052"/>
      <c r="C28" s="1052"/>
      <c r="D28" s="223"/>
      <c r="E28" s="233"/>
      <c r="F28" s="217"/>
      <c r="G28" s="217"/>
      <c r="H28" s="224"/>
      <c r="I28" s="224"/>
      <c r="J28" s="224"/>
      <c r="K28" s="224">
        <f>AVERAGE(J29:J34)</f>
        <v>0</v>
      </c>
      <c r="L28" s="148" t="e">
        <f>#REF!+#REF!+#REF!</f>
        <v>#REF!</v>
      </c>
      <c r="M28" s="214"/>
      <c r="N28" s="214"/>
      <c r="O28" s="214"/>
      <c r="P28" s="214"/>
      <c r="Q28" s="9"/>
      <c r="R28" s="9"/>
      <c r="S28" s="9"/>
      <c r="T28" s="9"/>
      <c r="U28" s="9"/>
      <c r="V28" s="9"/>
      <c r="W28" s="9"/>
      <c r="X28" s="9"/>
      <c r="Y28" s="9"/>
    </row>
    <row r="29" spans="1:25" ht="33" customHeight="1" x14ac:dyDescent="0.2">
      <c r="A29" s="7"/>
      <c r="B29" s="1044" t="s">
        <v>717</v>
      </c>
      <c r="C29" s="1045"/>
      <c r="D29" s="42">
        <v>0.1</v>
      </c>
      <c r="E29" s="92" t="s">
        <v>722</v>
      </c>
      <c r="F29" s="270">
        <f>'UKM Pengembangan Bulanan stahun'!F29</f>
        <v>26</v>
      </c>
      <c r="G29" s="105">
        <f>'UKM Pengembangan Bulanan stahun'!X29/(12/9)</f>
        <v>0</v>
      </c>
      <c r="H29" s="106">
        <f t="shared" ref="H29:H34" si="14">L29</f>
        <v>0</v>
      </c>
      <c r="I29" s="106">
        <f t="shared" ref="I29:I34" si="15">H29/F29*100</f>
        <v>0</v>
      </c>
      <c r="J29" s="106">
        <v>0</v>
      </c>
      <c r="K29" s="106"/>
      <c r="L29" s="44">
        <f>'UKM Pengembangan Bulanan stahun'!Z29</f>
        <v>0</v>
      </c>
      <c r="Q29" s="9"/>
      <c r="R29" s="9"/>
      <c r="S29" s="9"/>
      <c r="T29" s="9"/>
      <c r="U29" s="9"/>
      <c r="W29" s="9"/>
      <c r="X29" s="9"/>
      <c r="Y29" s="9"/>
    </row>
    <row r="30" spans="1:25" ht="33.75" customHeight="1" x14ac:dyDescent="0.2">
      <c r="A30" s="7"/>
      <c r="B30" s="1044" t="s">
        <v>836</v>
      </c>
      <c r="C30" s="1045"/>
      <c r="D30" s="42">
        <v>0.1</v>
      </c>
      <c r="E30" s="92" t="s">
        <v>722</v>
      </c>
      <c r="F30" s="270">
        <f>'UKM Pengembangan Bulanan stahun'!F30</f>
        <v>64</v>
      </c>
      <c r="G30" s="105">
        <f>'UKM Pengembangan Bulanan stahun'!X30/(12/9)</f>
        <v>0</v>
      </c>
      <c r="H30" s="106">
        <f t="shared" si="14"/>
        <v>1</v>
      </c>
      <c r="I30" s="106">
        <f t="shared" si="15"/>
        <v>1.5625</v>
      </c>
      <c r="J30" s="106">
        <v>0</v>
      </c>
      <c r="K30" s="106"/>
      <c r="L30" s="44">
        <f>'UKM Pengembangan Bulanan stahun'!Z30</f>
        <v>1</v>
      </c>
      <c r="Q30" s="9"/>
      <c r="R30" s="9"/>
      <c r="S30" s="9"/>
      <c r="T30" s="9"/>
      <c r="U30" s="9"/>
      <c r="W30" s="9"/>
      <c r="X30" s="9"/>
      <c r="Y30" s="9"/>
    </row>
    <row r="31" spans="1:25" ht="20.25" customHeight="1" x14ac:dyDescent="0.2">
      <c r="A31" s="7"/>
      <c r="B31" s="1044" t="s">
        <v>837</v>
      </c>
      <c r="C31" s="1045"/>
      <c r="D31" s="42">
        <v>0.1</v>
      </c>
      <c r="E31" s="92" t="s">
        <v>781</v>
      </c>
      <c r="F31" s="270">
        <f>'UKM Pengembangan Bulanan stahun'!F31</f>
        <v>12</v>
      </c>
      <c r="G31" s="105">
        <f>'UKM Pengembangan Bulanan stahun'!X31/(12/9)</f>
        <v>0</v>
      </c>
      <c r="H31" s="106">
        <f t="shared" si="14"/>
        <v>0</v>
      </c>
      <c r="I31" s="106">
        <f t="shared" si="15"/>
        <v>0</v>
      </c>
      <c r="J31" s="106">
        <v>0</v>
      </c>
      <c r="K31" s="106"/>
      <c r="L31" s="44">
        <f>'UKM Pengembangan Bulanan stahun'!Z31</f>
        <v>0</v>
      </c>
      <c r="Q31" s="9"/>
      <c r="R31" s="9"/>
      <c r="S31" s="9"/>
      <c r="T31" s="9"/>
      <c r="U31" s="9"/>
      <c r="W31" s="9"/>
      <c r="X31" s="9"/>
      <c r="Y31" s="9"/>
    </row>
    <row r="32" spans="1:25" ht="21.75" customHeight="1" x14ac:dyDescent="0.2">
      <c r="A32" s="7"/>
      <c r="B32" s="1046" t="s">
        <v>838</v>
      </c>
      <c r="C32" s="1047"/>
      <c r="D32" s="42">
        <v>0.1</v>
      </c>
      <c r="E32" s="92" t="s">
        <v>841</v>
      </c>
      <c r="F32" s="270">
        <f>'UKM Pengembangan Bulanan stahun'!F32</f>
        <v>1</v>
      </c>
      <c r="G32" s="105">
        <f>'UKM Pengembangan Bulanan stahun'!X32/(12/9)</f>
        <v>0</v>
      </c>
      <c r="H32" s="106">
        <f t="shared" si="14"/>
        <v>0</v>
      </c>
      <c r="I32" s="106">
        <f t="shared" si="15"/>
        <v>0</v>
      </c>
      <c r="J32" s="106">
        <v>0</v>
      </c>
      <c r="K32" s="106"/>
      <c r="L32" s="44">
        <f>'UKM Pengembangan Bulanan stahun'!Z32</f>
        <v>0</v>
      </c>
      <c r="Q32" s="9"/>
      <c r="R32" s="9"/>
      <c r="S32" s="9"/>
      <c r="T32" s="9"/>
      <c r="U32" s="9"/>
      <c r="W32" s="9"/>
      <c r="X32" s="9"/>
      <c r="Y32" s="9"/>
    </row>
    <row r="33" spans="1:25" ht="31.5" customHeight="1" x14ac:dyDescent="0.2">
      <c r="A33" s="7"/>
      <c r="B33" s="1046" t="s">
        <v>840</v>
      </c>
      <c r="C33" s="1047"/>
      <c r="D33" s="42">
        <v>0.1</v>
      </c>
      <c r="E33" s="92" t="s">
        <v>842</v>
      </c>
      <c r="F33" s="270">
        <f>'UKM Pengembangan Bulanan stahun'!F33</f>
        <v>1</v>
      </c>
      <c r="G33" s="105">
        <f>'UKM Pengembangan Bulanan stahun'!X33/(12/9)</f>
        <v>0</v>
      </c>
      <c r="H33" s="106">
        <f t="shared" si="14"/>
        <v>0</v>
      </c>
      <c r="I33" s="106">
        <f t="shared" si="15"/>
        <v>0</v>
      </c>
      <c r="J33" s="106">
        <v>0</v>
      </c>
      <c r="K33" s="106"/>
      <c r="L33" s="44">
        <f>'UKM Pengembangan Bulanan stahun'!Z33</f>
        <v>0</v>
      </c>
      <c r="Q33" s="9"/>
      <c r="R33" s="9"/>
      <c r="S33" s="9"/>
      <c r="T33" s="9"/>
      <c r="U33" s="9"/>
      <c r="W33" s="9"/>
      <c r="X33" s="9"/>
      <c r="Y33" s="9"/>
    </row>
    <row r="34" spans="1:25" ht="27" customHeight="1" x14ac:dyDescent="0.2">
      <c r="A34" s="82"/>
      <c r="B34" s="1044" t="s">
        <v>839</v>
      </c>
      <c r="C34" s="1045"/>
      <c r="D34" s="42">
        <v>0.35</v>
      </c>
      <c r="E34" s="92" t="s">
        <v>722</v>
      </c>
      <c r="F34" s="270">
        <f>'UKM Pengembangan Bulanan stahun'!F34</f>
        <v>1</v>
      </c>
      <c r="G34" s="105">
        <f>'UKM Pengembangan Bulanan stahun'!X34/(12/9)</f>
        <v>0</v>
      </c>
      <c r="H34" s="106">
        <f t="shared" si="14"/>
        <v>1</v>
      </c>
      <c r="I34" s="106">
        <f t="shared" si="15"/>
        <v>100</v>
      </c>
      <c r="J34" s="106">
        <v>0</v>
      </c>
      <c r="K34" s="106"/>
      <c r="L34" s="44">
        <f>'UKM Pengembangan Bulanan stahun'!Z34</f>
        <v>1</v>
      </c>
      <c r="Q34" s="9"/>
      <c r="R34" s="9"/>
      <c r="S34" s="9"/>
      <c r="T34" s="9"/>
      <c r="U34" s="9"/>
      <c r="W34" s="9"/>
      <c r="X34" s="9"/>
      <c r="Y34" s="9"/>
    </row>
    <row r="35" spans="1:25" s="152" customFormat="1" ht="24.75" customHeight="1" x14ac:dyDescent="0.2">
      <c r="A35" s="1052" t="s">
        <v>712</v>
      </c>
      <c r="B35" s="1052"/>
      <c r="C35" s="1052"/>
      <c r="D35" s="223"/>
      <c r="E35" s="233"/>
      <c r="F35" s="217"/>
      <c r="G35" s="217"/>
      <c r="H35" s="224"/>
      <c r="I35" s="224"/>
      <c r="J35" s="224"/>
      <c r="K35" s="224">
        <f>AVERAGE(J36:J38)</f>
        <v>88.888888888888872</v>
      </c>
      <c r="L35" s="148" t="e">
        <f>#REF!+#REF!+#REF!</f>
        <v>#REF!</v>
      </c>
      <c r="M35" s="214"/>
      <c r="N35" s="214"/>
      <c r="O35" s="214"/>
      <c r="P35" s="214"/>
      <c r="Q35" s="9"/>
      <c r="R35" s="9"/>
      <c r="S35" s="9"/>
      <c r="T35" s="9"/>
      <c r="U35" s="9"/>
      <c r="V35" s="9"/>
      <c r="W35" s="9"/>
      <c r="X35" s="9"/>
      <c r="Y35" s="9"/>
    </row>
    <row r="36" spans="1:25" ht="25.5" customHeight="1" x14ac:dyDescent="0.2">
      <c r="A36" s="7"/>
      <c r="B36" s="1044" t="s">
        <v>980</v>
      </c>
      <c r="C36" s="1045"/>
      <c r="D36" s="42">
        <v>0.3</v>
      </c>
      <c r="E36" s="92" t="s">
        <v>724</v>
      </c>
      <c r="F36" s="270">
        <f>'UKM Pengembangan Bulanan stahun'!F36</f>
        <v>100</v>
      </c>
      <c r="G36" s="105">
        <f>'UKM Pengembangan Bulanan stahun'!X36/(12/9)</f>
        <v>22.5</v>
      </c>
      <c r="H36" s="106">
        <f t="shared" ref="H36:H38" si="16">L36</f>
        <v>30</v>
      </c>
      <c r="I36" s="106">
        <f t="shared" ref="I36:I38" si="17">H36/F36*100</f>
        <v>30</v>
      </c>
      <c r="J36" s="106">
        <f t="shared" ref="J36:J37" si="18">H36/G36*100</f>
        <v>133.33333333333331</v>
      </c>
      <c r="K36" s="106"/>
      <c r="L36" s="44">
        <f>'UKM Pengembangan Bulanan stahun'!Z36</f>
        <v>30</v>
      </c>
      <c r="Q36" s="9"/>
      <c r="R36" s="9"/>
      <c r="S36" s="9"/>
      <c r="T36" s="9"/>
      <c r="U36" s="9"/>
      <c r="W36" s="9"/>
      <c r="X36" s="9"/>
      <c r="Y36" s="9"/>
    </row>
    <row r="37" spans="1:25" ht="22.5" customHeight="1" x14ac:dyDescent="0.2">
      <c r="A37" s="7"/>
      <c r="B37" s="1044" t="s">
        <v>718</v>
      </c>
      <c r="C37" s="1045"/>
      <c r="D37" s="42">
        <v>0.7</v>
      </c>
      <c r="E37" s="92" t="s">
        <v>725</v>
      </c>
      <c r="F37" s="270">
        <f>'UKM Pengembangan Bulanan stahun'!F37</f>
        <v>67</v>
      </c>
      <c r="G37" s="105">
        <f>'UKM Pengembangan Bulanan stahun'!X37/(12/9)</f>
        <v>50.25</v>
      </c>
      <c r="H37" s="106">
        <f t="shared" si="16"/>
        <v>67</v>
      </c>
      <c r="I37" s="106">
        <f t="shared" si="17"/>
        <v>100</v>
      </c>
      <c r="J37" s="106">
        <f t="shared" si="18"/>
        <v>133.33333333333331</v>
      </c>
      <c r="K37" s="106"/>
      <c r="L37" s="44">
        <f>'UKM Pengembangan Bulanan stahun'!Z37</f>
        <v>67</v>
      </c>
      <c r="Q37" s="9"/>
      <c r="R37" s="9"/>
      <c r="S37" s="9"/>
      <c r="T37" s="9"/>
      <c r="U37" s="9"/>
      <c r="W37" s="9"/>
      <c r="X37" s="9"/>
      <c r="Y37" s="9"/>
    </row>
    <row r="38" spans="1:25" ht="36" customHeight="1" x14ac:dyDescent="0.2">
      <c r="A38" s="97"/>
      <c r="B38" s="1058" t="s">
        <v>981</v>
      </c>
      <c r="C38" s="1059"/>
      <c r="D38" s="98">
        <v>0.25</v>
      </c>
      <c r="E38" s="236" t="s">
        <v>726</v>
      </c>
      <c r="F38" s="270">
        <f>'UKM Pengembangan Bulanan stahun'!F38</f>
        <v>2492</v>
      </c>
      <c r="G38" s="105">
        <f>'UKM Pengembangan Bulanan stahun'!X38/(12/9)</f>
        <v>0</v>
      </c>
      <c r="H38" s="106">
        <f t="shared" si="16"/>
        <v>312</v>
      </c>
      <c r="I38" s="106">
        <f t="shared" si="17"/>
        <v>12.520064205457466</v>
      </c>
      <c r="J38" s="106">
        <v>0</v>
      </c>
      <c r="K38" s="111"/>
      <c r="L38" s="44">
        <f>'UKM Pengembangan Bulanan stahun'!Z38</f>
        <v>312</v>
      </c>
      <c r="Q38" s="9"/>
      <c r="R38" s="9"/>
      <c r="S38" s="9"/>
      <c r="T38" s="9"/>
      <c r="U38" s="9"/>
      <c r="W38" s="9"/>
      <c r="X38" s="9"/>
      <c r="Y38" s="9"/>
    </row>
    <row r="39" spans="1:25" s="152" customFormat="1" ht="21" customHeight="1" x14ac:dyDescent="0.2">
      <c r="A39" s="1060" t="s">
        <v>713</v>
      </c>
      <c r="B39" s="1061"/>
      <c r="C39" s="1062"/>
      <c r="D39" s="185"/>
      <c r="E39" s="237"/>
      <c r="F39" s="222"/>
      <c r="G39" s="217"/>
      <c r="H39" s="224"/>
      <c r="I39" s="228"/>
      <c r="J39" s="228"/>
      <c r="K39" s="224">
        <f>K40+K46</f>
        <v>1377.4589607922942</v>
      </c>
      <c r="L39" s="188" t="e">
        <f>#REF!+#REF!+#REF!</f>
        <v>#REF!</v>
      </c>
      <c r="M39" s="214"/>
      <c r="N39" s="214"/>
      <c r="O39" s="214"/>
      <c r="P39" s="214"/>
      <c r="Q39" s="9"/>
      <c r="R39" s="9"/>
      <c r="S39" s="9"/>
      <c r="T39" s="9"/>
      <c r="U39" s="9"/>
      <c r="V39" s="9"/>
      <c r="W39" s="9"/>
      <c r="X39" s="9"/>
      <c r="Y39" s="9"/>
    </row>
    <row r="40" spans="1:25" ht="20.25" customHeight="1" x14ac:dyDescent="0.2">
      <c r="A40" s="83"/>
      <c r="B40" s="5" t="s">
        <v>557</v>
      </c>
      <c r="C40" s="5"/>
      <c r="D40" s="683"/>
      <c r="E40" s="92"/>
      <c r="F40" s="108"/>
      <c r="G40" s="108"/>
      <c r="H40" s="505"/>
      <c r="I40" s="505"/>
      <c r="J40" s="505"/>
      <c r="K40" s="505">
        <f>SUM(J41:J45)</f>
        <v>1115.7305657305658</v>
      </c>
      <c r="L40" s="44"/>
      <c r="Q40" s="9"/>
      <c r="R40" s="9"/>
      <c r="S40" s="9"/>
      <c r="T40" s="9"/>
      <c r="U40" s="9"/>
      <c r="W40" s="9"/>
      <c r="X40" s="9"/>
      <c r="Y40" s="9"/>
    </row>
    <row r="41" spans="1:25" ht="21.75" customHeight="1" x14ac:dyDescent="0.2">
      <c r="A41" s="7"/>
      <c r="B41" s="1044" t="s">
        <v>705</v>
      </c>
      <c r="C41" s="1045"/>
      <c r="D41" s="42">
        <v>0.2</v>
      </c>
      <c r="E41" s="92" t="s">
        <v>727</v>
      </c>
      <c r="F41" s="270">
        <f>'UKM Pengembangan Bulanan stahun'!F41</f>
        <v>2099</v>
      </c>
      <c r="G41" s="105">
        <f>'UKM Pengembangan Bulanan stahun'!X41/(12/9)</f>
        <v>27</v>
      </c>
      <c r="H41" s="106">
        <f t="shared" ref="H41:H45" si="19">L41</f>
        <v>64</v>
      </c>
      <c r="I41" s="106">
        <f t="shared" ref="I41:I45" si="20">H41/F41*100</f>
        <v>3.0490709861838972</v>
      </c>
      <c r="J41" s="106">
        <f t="shared" ref="J41:J45" si="21">H41/G41*100</f>
        <v>237.03703703703701</v>
      </c>
      <c r="K41" s="106"/>
      <c r="L41" s="44">
        <f>'UKM Pengembangan Bulanan stahun'!Z41</f>
        <v>64</v>
      </c>
      <c r="Q41" s="9"/>
      <c r="R41" s="9"/>
      <c r="S41" s="9"/>
      <c r="T41" s="9"/>
      <c r="U41" s="9"/>
      <c r="W41" s="9"/>
      <c r="X41" s="9"/>
      <c r="Y41" s="9"/>
    </row>
    <row r="42" spans="1:25" ht="34.5" customHeight="1" x14ac:dyDescent="0.2">
      <c r="A42" s="7"/>
      <c r="B42" s="1044" t="s">
        <v>1035</v>
      </c>
      <c r="C42" s="1045"/>
      <c r="D42" s="42">
        <v>0.5</v>
      </c>
      <c r="E42" s="92" t="s">
        <v>727</v>
      </c>
      <c r="F42" s="270">
        <f>'UKM Pengembangan Bulanan stahun'!F42</f>
        <v>2099</v>
      </c>
      <c r="G42" s="105">
        <f>'UKM Pengembangan Bulanan stahun'!X42/(12/9)</f>
        <v>18</v>
      </c>
      <c r="H42" s="106">
        <f t="shared" si="19"/>
        <v>71</v>
      </c>
      <c r="I42" s="106">
        <f t="shared" si="20"/>
        <v>3.3825631252977608</v>
      </c>
      <c r="J42" s="106">
        <f t="shared" si="21"/>
        <v>394.44444444444446</v>
      </c>
      <c r="K42" s="106"/>
      <c r="L42" s="44">
        <f>'UKM Pengembangan Bulanan stahun'!Z42</f>
        <v>71</v>
      </c>
      <c r="Q42" s="9"/>
      <c r="R42" s="9"/>
      <c r="S42" s="9"/>
      <c r="T42" s="9"/>
      <c r="U42" s="9"/>
      <c r="W42" s="9"/>
      <c r="X42" s="9"/>
      <c r="Y42" s="9"/>
    </row>
    <row r="43" spans="1:25" ht="32.25" customHeight="1" x14ac:dyDescent="0.2">
      <c r="A43" s="7"/>
      <c r="B43" s="1044" t="s">
        <v>1036</v>
      </c>
      <c r="C43" s="1045"/>
      <c r="D43" s="42">
        <v>0.3</v>
      </c>
      <c r="E43" s="92" t="s">
        <v>727</v>
      </c>
      <c r="F43" s="270">
        <f>'UKM Pengembangan Bulanan stahun'!F43</f>
        <v>2099</v>
      </c>
      <c r="G43" s="105">
        <f>'UKM Pengembangan Bulanan stahun'!X43/(12/9)</f>
        <v>9.75</v>
      </c>
      <c r="H43" s="106">
        <f t="shared" si="19"/>
        <v>24</v>
      </c>
      <c r="I43" s="106">
        <f t="shared" si="20"/>
        <v>1.1434016198189614</v>
      </c>
      <c r="J43" s="106">
        <f t="shared" si="21"/>
        <v>246.15384615384616</v>
      </c>
      <c r="K43" s="106"/>
      <c r="L43" s="44">
        <f>'UKM Pengembangan Bulanan stahun'!Z43</f>
        <v>24</v>
      </c>
      <c r="Q43" s="9"/>
      <c r="R43" s="9"/>
      <c r="S43" s="9"/>
      <c r="T43" s="9"/>
      <c r="U43" s="9"/>
      <c r="W43" s="9"/>
      <c r="X43" s="9"/>
      <c r="Y43" s="9"/>
    </row>
    <row r="44" spans="1:25" ht="28.5" hidden="1" customHeight="1" x14ac:dyDescent="0.2">
      <c r="A44" s="7"/>
      <c r="B44" s="1044"/>
      <c r="C44" s="1045"/>
      <c r="D44" s="42"/>
      <c r="E44" s="92"/>
      <c r="F44" s="270">
        <f>'UKM Pengembangan Bulanan stahun'!F44</f>
        <v>0</v>
      </c>
      <c r="G44" s="105">
        <f>'UKM Pengembangan Bulanan stahun'!X44/(12/9)</f>
        <v>0</v>
      </c>
      <c r="H44" s="106">
        <f t="shared" si="19"/>
        <v>0</v>
      </c>
      <c r="I44" s="106"/>
      <c r="J44" s="106"/>
      <c r="K44" s="106"/>
      <c r="L44" s="44">
        <f>'UKM Pengembangan Bulanan stahun'!Z44</f>
        <v>0</v>
      </c>
      <c r="Q44" s="9"/>
      <c r="R44" s="9"/>
      <c r="S44" s="9"/>
      <c r="T44" s="9"/>
      <c r="U44" s="9"/>
      <c r="W44" s="9"/>
      <c r="X44" s="9"/>
      <c r="Y44" s="9"/>
    </row>
    <row r="45" spans="1:25" ht="21.75" customHeight="1" x14ac:dyDescent="0.2">
      <c r="A45" s="7"/>
      <c r="B45" s="1044" t="s">
        <v>843</v>
      </c>
      <c r="C45" s="1045"/>
      <c r="D45" s="84">
        <v>0.25</v>
      </c>
      <c r="E45" s="92" t="s">
        <v>728</v>
      </c>
      <c r="F45" s="270">
        <f>'UKM Pengembangan Bulanan stahun'!F45</f>
        <v>218</v>
      </c>
      <c r="G45" s="105">
        <f>'UKM Pengembangan Bulanan stahun'!X45/(12/9)</f>
        <v>10.5</v>
      </c>
      <c r="H45" s="106">
        <f t="shared" si="19"/>
        <v>25</v>
      </c>
      <c r="I45" s="106">
        <f t="shared" si="20"/>
        <v>11.467889908256881</v>
      </c>
      <c r="J45" s="106">
        <f t="shared" si="21"/>
        <v>238.0952380952381</v>
      </c>
      <c r="K45" s="106"/>
      <c r="L45" s="44">
        <f>'UKM Pengembangan Bulanan stahun'!Z45</f>
        <v>25</v>
      </c>
      <c r="Q45" s="9"/>
      <c r="R45" s="9"/>
      <c r="S45" s="9"/>
      <c r="T45" s="9"/>
      <c r="U45" s="9"/>
      <c r="W45" s="9"/>
      <c r="X45" s="9"/>
      <c r="Y45" s="9"/>
    </row>
    <row r="46" spans="1:25" s="211" customFormat="1" ht="21.75" customHeight="1" x14ac:dyDescent="0.2">
      <c r="A46" s="242"/>
      <c r="B46" s="243" t="s">
        <v>684</v>
      </c>
      <c r="C46" s="243"/>
      <c r="D46" s="244"/>
      <c r="E46" s="245"/>
      <c r="F46" s="246"/>
      <c r="G46" s="246"/>
      <c r="H46" s="247"/>
      <c r="I46" s="248"/>
      <c r="J46" s="248"/>
      <c r="K46" s="248">
        <f>SUM(J47:J48)</f>
        <v>261.72839506172841</v>
      </c>
      <c r="L46" s="44">
        <f>'UKM Pengembangan Bulanan stahun'!X46</f>
        <v>0</v>
      </c>
      <c r="M46" s="626"/>
      <c r="N46" s="626"/>
      <c r="O46" s="626"/>
      <c r="P46" s="626"/>
      <c r="Q46" s="9"/>
      <c r="R46" s="9"/>
      <c r="S46" s="9"/>
      <c r="T46" s="9"/>
      <c r="U46" s="9"/>
      <c r="V46" s="9"/>
      <c r="W46" s="9"/>
      <c r="X46" s="9"/>
      <c r="Y46" s="9"/>
    </row>
    <row r="47" spans="1:25" ht="36" customHeight="1" x14ac:dyDescent="0.2">
      <c r="A47" s="7"/>
      <c r="B47" s="1056" t="s">
        <v>984</v>
      </c>
      <c r="C47" s="1057"/>
      <c r="D47" s="85">
        <v>0.4</v>
      </c>
      <c r="E47" s="234" t="s">
        <v>729</v>
      </c>
      <c r="F47" s="270">
        <f>'UKM Pengembangan Bulanan stahun'!F47</f>
        <v>2099</v>
      </c>
      <c r="G47" s="105">
        <f>'UKM Pengembangan Bulanan stahun'!X47/(12/9)</f>
        <v>20.25</v>
      </c>
      <c r="H47" s="106">
        <f t="shared" ref="H47:H48" si="22">L47</f>
        <v>53</v>
      </c>
      <c r="I47" s="106">
        <f t="shared" ref="I47:I48" si="23">H47/F47*100</f>
        <v>2.5250119104335398</v>
      </c>
      <c r="J47" s="106">
        <f t="shared" ref="J47" si="24">H47/G47*100</f>
        <v>261.72839506172841</v>
      </c>
      <c r="K47" s="106"/>
      <c r="L47" s="44">
        <f>'UKM Pengembangan Bulanan stahun'!Z47</f>
        <v>53</v>
      </c>
      <c r="Q47" s="9"/>
      <c r="R47" s="9"/>
      <c r="S47" s="9"/>
      <c r="T47" s="9"/>
      <c r="U47" s="9"/>
      <c r="W47" s="9"/>
      <c r="X47" s="9"/>
      <c r="Y47" s="9"/>
    </row>
    <row r="48" spans="1:25" ht="36.75" customHeight="1" x14ac:dyDescent="0.2">
      <c r="A48" s="39"/>
      <c r="B48" s="1046" t="s">
        <v>985</v>
      </c>
      <c r="C48" s="1047"/>
      <c r="D48" s="84">
        <v>0.4</v>
      </c>
      <c r="E48" s="92" t="s">
        <v>727</v>
      </c>
      <c r="F48" s="270">
        <f>'UKM Pengembangan Bulanan stahun'!F48</f>
        <v>2099</v>
      </c>
      <c r="G48" s="105">
        <f>'UKM Pengembangan Bulanan stahun'!X48/(12/9)</f>
        <v>0</v>
      </c>
      <c r="H48" s="106">
        <f t="shared" si="22"/>
        <v>0</v>
      </c>
      <c r="I48" s="106">
        <f t="shared" si="23"/>
        <v>0</v>
      </c>
      <c r="J48" s="106">
        <v>0</v>
      </c>
      <c r="K48" s="106"/>
      <c r="L48" s="44">
        <f>'UKM Pengembangan Bulanan stahun'!Z48</f>
        <v>0</v>
      </c>
      <c r="Q48" s="9"/>
      <c r="R48" s="9"/>
      <c r="S48" s="9"/>
      <c r="T48" s="9"/>
      <c r="U48" s="9"/>
      <c r="W48" s="9"/>
      <c r="X48" s="9"/>
      <c r="Y48" s="9"/>
    </row>
    <row r="49" spans="1:25" ht="23.25" hidden="1" customHeight="1" x14ac:dyDescent="0.2">
      <c r="A49" s="7"/>
      <c r="B49" s="1046"/>
      <c r="C49" s="1047"/>
      <c r="D49" s="84"/>
      <c r="E49" s="92"/>
      <c r="F49" s="107"/>
      <c r="G49" s="105"/>
      <c r="H49" s="106"/>
      <c r="I49" s="106"/>
      <c r="J49" s="106"/>
      <c r="K49" s="106"/>
      <c r="L49" s="44"/>
      <c r="Q49" s="9"/>
      <c r="R49" s="9"/>
      <c r="S49" s="9"/>
      <c r="T49" s="9"/>
      <c r="U49" s="9"/>
      <c r="W49" s="9"/>
      <c r="X49" s="9"/>
      <c r="Y49" s="9"/>
    </row>
    <row r="50" spans="1:25" s="9" customFormat="1" ht="15.75" x14ac:dyDescent="0.2">
      <c r="A50" s="21"/>
      <c r="B50" s="21"/>
      <c r="C50" s="28"/>
      <c r="D50" s="263"/>
      <c r="E50" s="29"/>
      <c r="F50" s="108"/>
      <c r="G50" s="108"/>
      <c r="H50" s="106"/>
      <c r="I50" s="106"/>
      <c r="J50" s="106"/>
      <c r="K50" s="106"/>
      <c r="L50" s="44"/>
      <c r="M50" s="600"/>
      <c r="N50" s="600"/>
      <c r="O50" s="600"/>
      <c r="P50" s="600"/>
    </row>
    <row r="51" spans="1:25" s="152" customFormat="1" ht="25.5" customHeight="1" x14ac:dyDescent="0.2">
      <c r="A51" s="1053" t="s">
        <v>719</v>
      </c>
      <c r="B51" s="1054"/>
      <c r="C51" s="1055"/>
      <c r="D51" s="161"/>
      <c r="E51" s="233"/>
      <c r="F51" s="217"/>
      <c r="G51" s="217"/>
      <c r="H51" s="224"/>
      <c r="I51" s="224"/>
      <c r="J51" s="224"/>
      <c r="K51" s="224">
        <f>AVERAGE(J52:J53)</f>
        <v>229.17933130699086</v>
      </c>
      <c r="L51" s="148" t="e">
        <f>#REF!+#REF!+#REF!</f>
        <v>#REF!</v>
      </c>
      <c r="M51" s="214"/>
      <c r="N51" s="214"/>
      <c r="O51" s="214"/>
      <c r="P51" s="214"/>
      <c r="Q51" s="9"/>
      <c r="R51" s="9"/>
      <c r="S51" s="9"/>
      <c r="T51" s="9"/>
      <c r="U51" s="9"/>
      <c r="V51" s="9"/>
      <c r="W51" s="9"/>
      <c r="X51" s="9"/>
      <c r="Y51" s="9"/>
    </row>
    <row r="52" spans="1:25" ht="35.25" customHeight="1" x14ac:dyDescent="0.2">
      <c r="A52" s="7"/>
      <c r="B52" s="1048" t="s">
        <v>986</v>
      </c>
      <c r="C52" s="1049"/>
      <c r="D52" s="38">
        <v>1</v>
      </c>
      <c r="E52" s="92" t="s">
        <v>730</v>
      </c>
      <c r="F52" s="270">
        <f>'UKM Pengembangan Bulanan stahun'!F52</f>
        <v>3912</v>
      </c>
      <c r="G52" s="105">
        <f>'UKM Pengembangan Bulanan stahun'!X52/(12/9)</f>
        <v>987</v>
      </c>
      <c r="H52" s="106">
        <f t="shared" ref="H52:H53" si="25">L52</f>
        <v>3208</v>
      </c>
      <c r="I52" s="106">
        <f>H52/F52*100</f>
        <v>82.004089979550102</v>
      </c>
      <c r="J52" s="106">
        <f>H52/G52*100</f>
        <v>325.02532928064841</v>
      </c>
      <c r="K52" s="106"/>
      <c r="L52" s="44">
        <f>'UKM Pengembangan Bulanan stahun'!Z52</f>
        <v>3208</v>
      </c>
      <c r="Q52" s="9"/>
      <c r="R52" s="9"/>
      <c r="S52" s="9"/>
      <c r="T52" s="9"/>
      <c r="U52" s="9"/>
      <c r="W52" s="9"/>
      <c r="X52" s="9"/>
      <c r="Y52" s="9"/>
    </row>
    <row r="53" spans="1:25" ht="32.25" customHeight="1" x14ac:dyDescent="0.2">
      <c r="A53" s="7"/>
      <c r="B53" s="1048" t="s">
        <v>1037</v>
      </c>
      <c r="C53" s="1049"/>
      <c r="D53" s="38">
        <v>0.75</v>
      </c>
      <c r="E53" s="92" t="s">
        <v>782</v>
      </c>
      <c r="F53" s="270">
        <f>'UKM Pengembangan Bulanan stahun'!F53</f>
        <v>7483</v>
      </c>
      <c r="G53" s="105">
        <f>'UKM Pengembangan Bulanan stahun'!X53/(12/9)</f>
        <v>1329</v>
      </c>
      <c r="H53" s="106">
        <f t="shared" si="25"/>
        <v>1772</v>
      </c>
      <c r="I53" s="106">
        <f>H53/F53*100</f>
        <v>23.6803421087799</v>
      </c>
      <c r="J53" s="106">
        <f>H53/G53*100</f>
        <v>133.33333333333331</v>
      </c>
      <c r="K53" s="106"/>
      <c r="L53" s="44">
        <f>'UKM Pengembangan Bulanan stahun'!Z53</f>
        <v>1772</v>
      </c>
      <c r="Q53" s="9"/>
      <c r="R53" s="9"/>
      <c r="S53" s="9"/>
      <c r="T53" s="9"/>
      <c r="U53" s="9"/>
      <c r="W53" s="9"/>
      <c r="X53" s="9"/>
      <c r="Y53" s="9"/>
    </row>
    <row r="54" spans="1:25" ht="15.75" x14ac:dyDescent="0.2">
      <c r="A54" s="7"/>
      <c r="B54" s="7"/>
      <c r="C54" s="7"/>
      <c r="D54" s="683"/>
      <c r="E54" s="92"/>
      <c r="F54" s="107"/>
      <c r="G54" s="105"/>
      <c r="H54" s="106"/>
      <c r="I54" s="106"/>
      <c r="J54" s="106"/>
      <c r="K54" s="106"/>
      <c r="L54" s="44"/>
      <c r="Q54" s="9"/>
      <c r="R54" s="9"/>
      <c r="S54" s="9"/>
      <c r="T54" s="9"/>
      <c r="U54" s="9"/>
      <c r="W54" s="9"/>
      <c r="X54" s="9"/>
      <c r="Y54" s="9"/>
    </row>
    <row r="55" spans="1:25" s="152" customFormat="1" ht="22.5" customHeight="1" x14ac:dyDescent="0.2">
      <c r="A55" s="145" t="s">
        <v>558</v>
      </c>
      <c r="B55" s="145"/>
      <c r="C55" s="145"/>
      <c r="D55" s="161"/>
      <c r="E55" s="233"/>
      <c r="F55" s="217"/>
      <c r="G55" s="217"/>
      <c r="H55" s="224"/>
      <c r="I55" s="224"/>
      <c r="J55" s="224"/>
      <c r="K55" s="224">
        <f>AVERAGE(J56:J58)</f>
        <v>225.97402597402598</v>
      </c>
      <c r="L55" s="148" t="e">
        <f>#REF!+#REF!+#REF!</f>
        <v>#REF!</v>
      </c>
      <c r="M55" s="214"/>
      <c r="N55" s="214"/>
      <c r="O55" s="214"/>
      <c r="P55" s="214"/>
      <c r="Q55" s="9"/>
      <c r="R55" s="9"/>
      <c r="S55" s="9"/>
      <c r="T55" s="9"/>
      <c r="U55" s="9"/>
      <c r="V55" s="9"/>
      <c r="W55" s="9"/>
      <c r="X55" s="9"/>
      <c r="Y55" s="9"/>
    </row>
    <row r="56" spans="1:25" ht="22.5" customHeight="1" x14ac:dyDescent="0.2">
      <c r="A56" s="7"/>
      <c r="B56" s="1050" t="s">
        <v>967</v>
      </c>
      <c r="C56" s="1051"/>
      <c r="D56" s="42">
        <v>0.3</v>
      </c>
      <c r="E56" s="92" t="s">
        <v>731</v>
      </c>
      <c r="F56" s="270">
        <f>'UKM Pengembangan Bulanan stahun'!F56</f>
        <v>1000</v>
      </c>
      <c r="G56" s="105">
        <f>'UKM Pengembangan Bulanan stahun'!X56/(12/9)</f>
        <v>115.5</v>
      </c>
      <c r="H56" s="106">
        <f t="shared" ref="H56:H58" si="26">L56</f>
        <v>464</v>
      </c>
      <c r="I56" s="106">
        <f t="shared" ref="I56:I58" si="27">H56/F56*100</f>
        <v>46.400000000000006</v>
      </c>
      <c r="J56" s="106">
        <f t="shared" ref="J56:J57" si="28">H56/G56*100</f>
        <v>401.7316017316017</v>
      </c>
      <c r="K56" s="229"/>
      <c r="L56" s="44">
        <f>'UKM Pengembangan Bulanan stahun'!Z56</f>
        <v>464</v>
      </c>
      <c r="M56" s="627"/>
      <c r="Q56" s="9"/>
      <c r="R56" s="9"/>
      <c r="S56" s="9"/>
      <c r="T56" s="9"/>
      <c r="U56" s="9"/>
      <c r="W56" s="9"/>
      <c r="X56" s="9"/>
      <c r="Y56" s="9"/>
    </row>
    <row r="57" spans="1:25" ht="24.75" customHeight="1" x14ac:dyDescent="0.2">
      <c r="A57" s="7"/>
      <c r="B57" s="1044" t="s">
        <v>968</v>
      </c>
      <c r="C57" s="1045"/>
      <c r="D57" s="42">
        <v>0.3</v>
      </c>
      <c r="E57" s="92" t="s">
        <v>731</v>
      </c>
      <c r="F57" s="270">
        <f>'UKM Pengembangan Bulanan stahun'!F57</f>
        <v>250</v>
      </c>
      <c r="G57" s="105">
        <f>'UKM Pengembangan Bulanan stahun'!X57/(12/9)</f>
        <v>10.5</v>
      </c>
      <c r="H57" s="106">
        <f t="shared" si="26"/>
        <v>29</v>
      </c>
      <c r="I57" s="106">
        <f t="shared" si="27"/>
        <v>11.600000000000001</v>
      </c>
      <c r="J57" s="106">
        <f t="shared" si="28"/>
        <v>276.1904761904762</v>
      </c>
      <c r="K57" s="230"/>
      <c r="L57" s="44">
        <f>'UKM Pengembangan Bulanan stahun'!Z57</f>
        <v>29</v>
      </c>
      <c r="Q57" s="9"/>
      <c r="R57" s="9"/>
      <c r="S57" s="9"/>
      <c r="T57" s="9"/>
      <c r="U57" s="9"/>
      <c r="W57" s="9"/>
      <c r="X57" s="9"/>
      <c r="Y57" s="9"/>
    </row>
    <row r="58" spans="1:25" ht="34.5" customHeight="1" x14ac:dyDescent="0.2">
      <c r="A58" s="7"/>
      <c r="B58" s="1044" t="s">
        <v>969</v>
      </c>
      <c r="C58" s="1045"/>
      <c r="D58" s="42">
        <v>0.3</v>
      </c>
      <c r="E58" s="234" t="s">
        <v>732</v>
      </c>
      <c r="F58" s="270">
        <f>'UKM Pengembangan Bulanan stahun'!F58</f>
        <v>6</v>
      </c>
      <c r="G58" s="105">
        <f>'UKM Pengembangan Bulanan stahun'!X58/(12/9)</f>
        <v>0</v>
      </c>
      <c r="H58" s="106">
        <f t="shared" si="26"/>
        <v>0</v>
      </c>
      <c r="I58" s="106">
        <f t="shared" si="27"/>
        <v>0</v>
      </c>
      <c r="J58" s="106">
        <v>0</v>
      </c>
      <c r="K58" s="106"/>
      <c r="L58" s="44">
        <f>'UKM Pengembangan Bulanan stahun'!Z58</f>
        <v>0</v>
      </c>
      <c r="Q58" s="9"/>
      <c r="R58" s="9"/>
      <c r="S58" s="9"/>
      <c r="T58" s="9"/>
      <c r="U58" s="9"/>
      <c r="W58" s="9"/>
      <c r="X58" s="9"/>
      <c r="Y58" s="9"/>
    </row>
    <row r="59" spans="1:25" s="9" customFormat="1" ht="15.75" x14ac:dyDescent="0.2">
      <c r="A59" s="21"/>
      <c r="B59" s="21"/>
      <c r="C59" s="21"/>
      <c r="D59" s="428"/>
      <c r="E59" s="29"/>
      <c r="F59" s="108"/>
      <c r="G59" s="108"/>
      <c r="H59" s="106"/>
      <c r="I59" s="106"/>
      <c r="J59" s="106"/>
      <c r="K59" s="106"/>
      <c r="L59" s="44"/>
      <c r="M59" s="600"/>
      <c r="N59" s="600"/>
      <c r="O59" s="600"/>
      <c r="P59" s="600"/>
    </row>
    <row r="60" spans="1:25" s="152" customFormat="1" ht="21.75" customHeight="1" x14ac:dyDescent="0.2">
      <c r="A60" s="1052" t="s">
        <v>559</v>
      </c>
      <c r="B60" s="1052"/>
      <c r="C60" s="1052"/>
      <c r="D60" s="223"/>
      <c r="E60" s="233"/>
      <c r="F60" s="217"/>
      <c r="G60" s="217"/>
      <c r="H60" s="224"/>
      <c r="I60" s="224"/>
      <c r="J60" s="224"/>
      <c r="K60" s="224">
        <f>AVERAGE(J61)</f>
        <v>133.33333333333331</v>
      </c>
      <c r="L60" s="148" t="e">
        <f>#REF!+#REF!+#REF!</f>
        <v>#REF!</v>
      </c>
      <c r="M60" s="214"/>
      <c r="N60" s="214"/>
      <c r="O60" s="214"/>
      <c r="P60" s="214"/>
      <c r="Q60" s="9"/>
      <c r="R60" s="9"/>
      <c r="S60" s="9"/>
      <c r="T60" s="9"/>
      <c r="U60" s="9"/>
      <c r="V60" s="9"/>
      <c r="W60" s="9"/>
      <c r="X60" s="9"/>
      <c r="Y60" s="9"/>
    </row>
    <row r="61" spans="1:25" ht="33.75" customHeight="1" x14ac:dyDescent="0.2">
      <c r="A61" s="82"/>
      <c r="B61" s="1044" t="s">
        <v>988</v>
      </c>
      <c r="C61" s="1045"/>
      <c r="D61" s="42">
        <v>1</v>
      </c>
      <c r="E61" s="234" t="s">
        <v>733</v>
      </c>
      <c r="F61" s="270">
        <f>'UKM Pengembangan Bulanan stahun'!F61</f>
        <v>67</v>
      </c>
      <c r="G61" s="105">
        <f>'UKM Pengembangan Bulanan stahun'!X61/(12/9)</f>
        <v>50.25</v>
      </c>
      <c r="H61" s="106">
        <f t="shared" ref="H61" si="29">L61</f>
        <v>67</v>
      </c>
      <c r="I61" s="106">
        <f t="shared" ref="I61" si="30">H61/F61*100</f>
        <v>100</v>
      </c>
      <c r="J61" s="106">
        <f t="shared" ref="J61" si="31">H61/G61*100</f>
        <v>133.33333333333331</v>
      </c>
      <c r="K61" s="106"/>
      <c r="L61" s="44">
        <f>'UKM Pengembangan Bulanan stahun'!Z61</f>
        <v>67</v>
      </c>
      <c r="Q61" s="9"/>
      <c r="R61" s="9"/>
      <c r="S61" s="9"/>
      <c r="T61" s="9"/>
      <c r="U61" s="9"/>
      <c r="W61" s="9"/>
      <c r="X61" s="9"/>
      <c r="Y61" s="9"/>
    </row>
    <row r="62" spans="1:25" ht="22.5" customHeight="1" x14ac:dyDescent="0.2">
      <c r="A62" s="7"/>
      <c r="B62" s="1044"/>
      <c r="C62" s="1045"/>
      <c r="D62" s="42"/>
      <c r="E62" s="92"/>
      <c r="F62" s="107"/>
      <c r="G62" s="105"/>
      <c r="H62" s="106"/>
      <c r="I62" s="106"/>
      <c r="J62" s="106"/>
      <c r="K62" s="106"/>
      <c r="L62" s="44"/>
      <c r="Q62" s="9"/>
      <c r="R62" s="9"/>
      <c r="S62" s="9"/>
      <c r="T62" s="9"/>
      <c r="U62" s="9"/>
      <c r="W62" s="9"/>
      <c r="X62" s="9"/>
      <c r="Y62" s="9"/>
    </row>
    <row r="63" spans="1:25" x14ac:dyDescent="0.2">
      <c r="Q63" s="9"/>
      <c r="R63" s="9"/>
      <c r="S63" s="9"/>
      <c r="T63" s="9"/>
      <c r="U63" s="9"/>
      <c r="W63" s="9"/>
      <c r="X63" s="9"/>
      <c r="Y63" s="9"/>
    </row>
    <row r="64" spans="1:25" x14ac:dyDescent="0.2">
      <c r="C64" s="91" t="s">
        <v>686</v>
      </c>
      <c r="D64" s="92" t="s">
        <v>648</v>
      </c>
      <c r="Q64" s="9"/>
      <c r="R64" s="9"/>
      <c r="S64" s="9"/>
      <c r="T64" s="9"/>
      <c r="U64" s="9"/>
      <c r="W64" s="9"/>
      <c r="X64" s="9"/>
      <c r="Y64" s="9"/>
    </row>
    <row r="65" spans="3:25" x14ac:dyDescent="0.2">
      <c r="C65" s="91" t="s">
        <v>687</v>
      </c>
      <c r="D65" s="92" t="s">
        <v>685</v>
      </c>
      <c r="Q65" s="9"/>
      <c r="R65" s="9"/>
      <c r="S65" s="9"/>
      <c r="T65" s="9"/>
      <c r="U65" s="9"/>
      <c r="W65" s="9"/>
      <c r="X65" s="9"/>
      <c r="Y65" s="9"/>
    </row>
    <row r="66" spans="3:25" x14ac:dyDescent="0.2">
      <c r="C66" s="91" t="s">
        <v>688</v>
      </c>
      <c r="D66" s="92" t="s">
        <v>649</v>
      </c>
      <c r="Q66" s="9"/>
      <c r="R66" s="9"/>
      <c r="S66" s="9"/>
      <c r="T66" s="9"/>
      <c r="U66" s="9"/>
      <c r="W66" s="9"/>
      <c r="X66" s="9"/>
      <c r="Y66" s="9"/>
    </row>
    <row r="67" spans="3:25" x14ac:dyDescent="0.2">
      <c r="Q67" s="9"/>
      <c r="R67" s="9"/>
      <c r="S67" s="9"/>
      <c r="T67" s="9"/>
      <c r="U67" s="9"/>
      <c r="W67" s="9"/>
      <c r="X67" s="9"/>
      <c r="Y67" s="9"/>
    </row>
  </sheetData>
  <mergeCells count="61">
    <mergeCell ref="A1:K1"/>
    <mergeCell ref="A2:K2"/>
    <mergeCell ref="A3:K3"/>
    <mergeCell ref="A4:A5"/>
    <mergeCell ref="B4:B5"/>
    <mergeCell ref="C4:C5"/>
    <mergeCell ref="D4:D5"/>
    <mergeCell ref="E4:E5"/>
    <mergeCell ref="F4:F5"/>
    <mergeCell ref="G4:G5"/>
    <mergeCell ref="H4:H5"/>
    <mergeCell ref="I4:K4"/>
    <mergeCell ref="L4:L5"/>
    <mergeCell ref="A8:C8"/>
    <mergeCell ref="B9:C9"/>
    <mergeCell ref="B22:C22"/>
    <mergeCell ref="B11:C11"/>
    <mergeCell ref="B12:C12"/>
    <mergeCell ref="A13:C13"/>
    <mergeCell ref="B14:C14"/>
    <mergeCell ref="B15:C15"/>
    <mergeCell ref="B16:C16"/>
    <mergeCell ref="B17:C17"/>
    <mergeCell ref="B18:C18"/>
    <mergeCell ref="A19:C19"/>
    <mergeCell ref="B20:C20"/>
    <mergeCell ref="B21:C21"/>
    <mergeCell ref="B10:C10"/>
    <mergeCell ref="A35:C35"/>
    <mergeCell ref="B23:C23"/>
    <mergeCell ref="B24:C24"/>
    <mergeCell ref="B25:C25"/>
    <mergeCell ref="B26:C26"/>
    <mergeCell ref="A28:C28"/>
    <mergeCell ref="B29:C29"/>
    <mergeCell ref="B30:C30"/>
    <mergeCell ref="B31:C31"/>
    <mergeCell ref="B32:C32"/>
    <mergeCell ref="B33:C33"/>
    <mergeCell ref="B34:C34"/>
    <mergeCell ref="B49:C49"/>
    <mergeCell ref="B36:C36"/>
    <mergeCell ref="B37:C37"/>
    <mergeCell ref="B38:C38"/>
    <mergeCell ref="A39:C39"/>
    <mergeCell ref="B41:C41"/>
    <mergeCell ref="B42:C42"/>
    <mergeCell ref="B43:C43"/>
    <mergeCell ref="B44:C44"/>
    <mergeCell ref="B45:C45"/>
    <mergeCell ref="B47:C47"/>
    <mergeCell ref="B48:C48"/>
    <mergeCell ref="A60:C60"/>
    <mergeCell ref="B61:C61"/>
    <mergeCell ref="B62:C62"/>
    <mergeCell ref="A51:C51"/>
    <mergeCell ref="B52:C52"/>
    <mergeCell ref="B53:C53"/>
    <mergeCell ref="B56:C56"/>
    <mergeCell ref="B57:C57"/>
    <mergeCell ref="B58:C58"/>
  </mergeCells>
  <printOptions horizontalCentered="1"/>
  <pageMargins left="0.19685039370078741" right="0.19685039370078741" top="0.39370078740157483" bottom="0.39370078740157483" header="0.31496062992125984" footer="0.31496062992125984"/>
  <pageSetup paperSize="256" orientation="landscape" horizontalDpi="360" verticalDpi="360"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70C0"/>
  </sheetPr>
  <dimension ref="A1:AQ55"/>
  <sheetViews>
    <sheetView view="pageBreakPreview" topLeftCell="A17" zoomScale="60" zoomScaleNormal="100" workbookViewId="0">
      <selection activeCell="G27" sqref="G27"/>
    </sheetView>
  </sheetViews>
  <sheetFormatPr defaultColWidth="9.140625" defaultRowHeight="15" x14ac:dyDescent="0.25"/>
  <cols>
    <col min="1" max="1" width="6.42578125" style="13" customWidth="1"/>
    <col min="2" max="2" width="8" style="13" customWidth="1"/>
    <col min="3" max="3" width="44" style="13" customWidth="1"/>
    <col min="4" max="4" width="10.85546875" style="13" customWidth="1"/>
    <col min="5" max="5" width="12.5703125" style="205" customWidth="1"/>
    <col min="6" max="6" width="10.140625" style="547" customWidth="1"/>
    <col min="7" max="8" width="10.140625" style="13" customWidth="1"/>
    <col min="9" max="9" width="10.42578125" style="13" customWidth="1"/>
    <col min="10" max="10" width="16.85546875" style="13" bestFit="1" customWidth="1"/>
    <col min="11" max="11" width="11.5703125" style="13" bestFit="1" customWidth="1"/>
    <col min="12" max="12" width="15.5703125" style="13" hidden="1" customWidth="1"/>
    <col min="13" max="13" width="12" style="13" hidden="1" customWidth="1"/>
    <col min="14" max="14" width="33.28515625" style="13" hidden="1" customWidth="1"/>
    <col min="15" max="26" width="8.7109375" style="13" customWidth="1"/>
    <col min="27" max="30" width="9.140625" style="13" customWidth="1"/>
    <col min="31" max="35" width="9.140625" style="326" hidden="1" customWidth="1"/>
    <col min="36" max="36" width="9.140625" style="326" customWidth="1"/>
    <col min="37" max="37" width="9.140625" style="326"/>
    <col min="38" max="38" width="49.42578125" style="13" customWidth="1"/>
    <col min="39" max="39" width="14.5703125" style="13" customWidth="1"/>
    <col min="40" max="40" width="17.140625" style="13" customWidth="1"/>
    <col min="41" max="41" width="23.5703125" style="13" customWidth="1"/>
    <col min="42" max="43" width="9.140625" style="326"/>
    <col min="44" max="16384" width="9.140625" style="13"/>
  </cols>
  <sheetData>
    <row r="1" spans="1:43" ht="15.75" x14ac:dyDescent="0.25">
      <c r="A1" s="1078" t="s">
        <v>503</v>
      </c>
      <c r="B1" s="1078"/>
      <c r="C1" s="1078"/>
      <c r="D1" s="1078"/>
      <c r="E1" s="1078"/>
      <c r="F1" s="1078"/>
      <c r="G1" s="1078"/>
      <c r="H1" s="1078"/>
      <c r="I1" s="1078"/>
      <c r="J1" s="1078"/>
      <c r="K1" s="1078"/>
      <c r="L1" s="1078"/>
      <c r="M1" s="1078"/>
      <c r="N1" s="1078"/>
      <c r="O1" s="1078"/>
      <c r="P1" s="1078"/>
      <c r="Q1" s="1078"/>
      <c r="R1" s="1078"/>
      <c r="S1" s="1078"/>
      <c r="T1" s="1078"/>
      <c r="U1" s="1078"/>
      <c r="V1" s="1078"/>
      <c r="W1" s="1078"/>
      <c r="X1" s="1078"/>
      <c r="Y1" s="1078"/>
      <c r="Z1" s="1078"/>
    </row>
    <row r="2" spans="1:43" ht="15.75" x14ac:dyDescent="0.25">
      <c r="A2" s="989" t="s">
        <v>1221</v>
      </c>
      <c r="B2" s="989"/>
      <c r="C2" s="989"/>
      <c r="D2" s="989"/>
      <c r="E2" s="989"/>
      <c r="F2" s="989"/>
      <c r="G2" s="989"/>
      <c r="H2" s="989"/>
      <c r="I2" s="989"/>
      <c r="J2" s="989"/>
      <c r="K2" s="989"/>
      <c r="L2" s="680"/>
      <c r="M2" s="680"/>
      <c r="N2" s="680"/>
      <c r="O2" s="99"/>
      <c r="P2" s="99"/>
      <c r="Q2" s="99"/>
      <c r="R2" s="99"/>
      <c r="S2" s="99"/>
      <c r="T2" s="99"/>
      <c r="U2" s="99"/>
      <c r="V2" s="99"/>
      <c r="W2" s="99"/>
      <c r="X2" s="99"/>
      <c r="Y2" s="99"/>
      <c r="Z2" s="99"/>
    </row>
    <row r="4" spans="1:43" ht="15" customHeight="1" x14ac:dyDescent="0.25">
      <c r="A4" s="987" t="s">
        <v>0</v>
      </c>
      <c r="B4" s="988" t="s">
        <v>504</v>
      </c>
      <c r="C4" s="987" t="s">
        <v>505</v>
      </c>
      <c r="D4" s="988" t="s">
        <v>1216</v>
      </c>
      <c r="E4" s="994" t="s">
        <v>506</v>
      </c>
      <c r="F4" s="1079" t="s">
        <v>507</v>
      </c>
      <c r="G4" s="994" t="s">
        <v>508</v>
      </c>
      <c r="H4" s="994" t="s">
        <v>753</v>
      </c>
      <c r="I4" s="1080" t="s">
        <v>509</v>
      </c>
      <c r="J4" s="1081"/>
      <c r="K4" s="1082"/>
      <c r="L4" s="993" t="s">
        <v>905</v>
      </c>
      <c r="M4" s="993" t="s">
        <v>906</v>
      </c>
      <c r="N4" s="993" t="s">
        <v>907</v>
      </c>
      <c r="O4" s="987" t="s">
        <v>635</v>
      </c>
      <c r="P4" s="987"/>
      <c r="Q4" s="987"/>
      <c r="R4" s="987"/>
      <c r="S4" s="987"/>
      <c r="T4" s="987"/>
      <c r="U4" s="987"/>
      <c r="V4" s="987"/>
      <c r="W4" s="987"/>
      <c r="X4" s="987"/>
      <c r="Y4" s="987"/>
      <c r="Z4" s="990"/>
      <c r="AA4" s="87"/>
      <c r="AB4" s="88"/>
      <c r="AC4" s="89"/>
      <c r="AD4" s="90"/>
      <c r="AK4" s="13"/>
    </row>
    <row r="5" spans="1:43" ht="88.5" customHeight="1" x14ac:dyDescent="0.25">
      <c r="A5" s="987"/>
      <c r="B5" s="988"/>
      <c r="C5" s="987"/>
      <c r="D5" s="988"/>
      <c r="E5" s="995"/>
      <c r="F5" s="1079"/>
      <c r="G5" s="995"/>
      <c r="H5" s="995"/>
      <c r="I5" s="115" t="s">
        <v>512</v>
      </c>
      <c r="J5" s="116" t="s">
        <v>695</v>
      </c>
      <c r="K5" s="116" t="s">
        <v>619</v>
      </c>
      <c r="L5" s="993"/>
      <c r="M5" s="993"/>
      <c r="N5" s="993"/>
      <c r="O5" s="207" t="s">
        <v>650</v>
      </c>
      <c r="P5" s="207" t="s">
        <v>651</v>
      </c>
      <c r="Q5" s="435" t="s">
        <v>652</v>
      </c>
      <c r="R5" s="207" t="s">
        <v>653</v>
      </c>
      <c r="S5" s="207" t="s">
        <v>654</v>
      </c>
      <c r="T5" s="435" t="s">
        <v>655</v>
      </c>
      <c r="U5" s="45" t="s">
        <v>656</v>
      </c>
      <c r="V5" s="45" t="s">
        <v>661</v>
      </c>
      <c r="W5" s="240" t="s">
        <v>660</v>
      </c>
      <c r="X5" s="45" t="s">
        <v>657</v>
      </c>
      <c r="Y5" s="45" t="s">
        <v>658</v>
      </c>
      <c r="Z5" s="240" t="s">
        <v>659</v>
      </c>
      <c r="AA5" s="77" t="s">
        <v>674</v>
      </c>
      <c r="AB5" s="56" t="s">
        <v>675</v>
      </c>
      <c r="AC5" s="58" t="s">
        <v>676</v>
      </c>
      <c r="AD5" s="60" t="s">
        <v>677</v>
      </c>
    </row>
    <row r="6" spans="1:43" s="267" customFormat="1" ht="15.75" x14ac:dyDescent="0.25">
      <c r="A6" s="47">
        <v>1</v>
      </c>
      <c r="B6" s="47">
        <v>2</v>
      </c>
      <c r="C6" s="48">
        <v>3</v>
      </c>
      <c r="D6" s="48">
        <v>4</v>
      </c>
      <c r="E6" s="48">
        <v>5</v>
      </c>
      <c r="F6" s="471">
        <v>6</v>
      </c>
      <c r="G6" s="48">
        <v>7</v>
      </c>
      <c r="H6" s="47">
        <v>8</v>
      </c>
      <c r="I6" s="47">
        <v>9</v>
      </c>
      <c r="J6" s="48">
        <v>10</v>
      </c>
      <c r="K6" s="48">
        <v>11</v>
      </c>
      <c r="L6" s="48"/>
      <c r="M6" s="48"/>
      <c r="N6" s="48"/>
      <c r="O6" s="48">
        <v>12</v>
      </c>
      <c r="P6" s="48">
        <v>13</v>
      </c>
      <c r="Q6" s="212">
        <v>14</v>
      </c>
      <c r="R6" s="47">
        <v>15</v>
      </c>
      <c r="S6" s="47">
        <v>16</v>
      </c>
      <c r="T6" s="212">
        <v>17</v>
      </c>
      <c r="U6" s="48">
        <v>18</v>
      </c>
      <c r="V6" s="48">
        <v>19</v>
      </c>
      <c r="W6" s="212">
        <v>20</v>
      </c>
      <c r="X6" s="48">
        <v>21</v>
      </c>
      <c r="Y6" s="47">
        <v>22</v>
      </c>
      <c r="Z6" s="240">
        <v>23</v>
      </c>
      <c r="AA6" s="48">
        <v>24</v>
      </c>
      <c r="AB6" s="48">
        <v>25</v>
      </c>
      <c r="AC6" s="48">
        <v>26</v>
      </c>
      <c r="AD6" s="48">
        <v>27</v>
      </c>
      <c r="AE6" s="604"/>
      <c r="AF6" s="604"/>
      <c r="AG6" s="604"/>
      <c r="AH6" s="604"/>
      <c r="AI6" s="604"/>
      <c r="AJ6" s="604"/>
      <c r="AK6" s="604"/>
      <c r="AP6" s="807"/>
      <c r="AQ6" s="807"/>
    </row>
    <row r="7" spans="1:43" s="326" customFormat="1" ht="24" customHeight="1" x14ac:dyDescent="0.25">
      <c r="A7" s="325" t="s">
        <v>560</v>
      </c>
      <c r="B7" s="12"/>
      <c r="C7" s="12"/>
      <c r="D7" s="12"/>
      <c r="E7" s="29"/>
      <c r="F7" s="546"/>
      <c r="G7" s="12"/>
      <c r="H7" s="12"/>
      <c r="I7" s="12"/>
      <c r="J7" s="12"/>
      <c r="K7" s="611">
        <f>(K8+K21+K26+K35+K45)/5</f>
        <v>94.084375311160301</v>
      </c>
      <c r="L7" s="611"/>
      <c r="M7" s="611"/>
      <c r="N7" s="611"/>
      <c r="O7" s="264"/>
      <c r="P7" s="264"/>
      <c r="Q7" s="8"/>
      <c r="R7" s="264"/>
      <c r="S7" s="264"/>
      <c r="T7" s="8"/>
      <c r="U7" s="264"/>
      <c r="V7" s="264"/>
      <c r="W7" s="8"/>
      <c r="X7" s="264"/>
      <c r="Y7" s="264"/>
      <c r="Z7" s="8"/>
      <c r="AA7" s="44"/>
      <c r="AB7" s="51"/>
      <c r="AC7" s="65"/>
      <c r="AD7" s="66"/>
      <c r="AK7" s="240" t="s">
        <v>569</v>
      </c>
      <c r="AL7" s="240" t="s">
        <v>734</v>
      </c>
      <c r="AM7" s="240" t="s">
        <v>735</v>
      </c>
      <c r="AN7" s="240" t="s">
        <v>736</v>
      </c>
      <c r="AO7" s="240" t="s">
        <v>737</v>
      </c>
    </row>
    <row r="8" spans="1:43" s="250" customFormat="1" ht="28.5" customHeight="1" x14ac:dyDescent="0.25">
      <c r="A8" s="208"/>
      <c r="B8" s="1077" t="s">
        <v>561</v>
      </c>
      <c r="C8" s="1077"/>
      <c r="D8" s="147"/>
      <c r="E8" s="233"/>
      <c r="F8" s="217"/>
      <c r="G8" s="147"/>
      <c r="H8" s="147"/>
      <c r="I8" s="147"/>
      <c r="J8" s="147"/>
      <c r="K8" s="545">
        <f>AVERAGE(J9)</f>
        <v>112.81373480373935</v>
      </c>
      <c r="L8" s="545"/>
      <c r="M8" s="545"/>
      <c r="N8" s="545"/>
      <c r="O8" s="147"/>
      <c r="P8" s="147"/>
      <c r="Q8" s="55"/>
      <c r="R8" s="209"/>
      <c r="S8" s="147"/>
      <c r="T8" s="8"/>
      <c r="U8" s="147"/>
      <c r="V8" s="147"/>
      <c r="W8" s="8"/>
      <c r="X8" s="147"/>
      <c r="Y8" s="147"/>
      <c r="Z8" s="8"/>
      <c r="AA8" s="148"/>
      <c r="AB8" s="149"/>
      <c r="AC8" s="150"/>
      <c r="AD8" s="151"/>
      <c r="AE8" s="326"/>
      <c r="AF8" s="326"/>
      <c r="AG8" s="326"/>
      <c r="AH8" s="326"/>
      <c r="AI8" s="326"/>
      <c r="AJ8" s="326"/>
      <c r="AK8" s="684">
        <v>1</v>
      </c>
      <c r="AL8" s="36" t="s">
        <v>754</v>
      </c>
      <c r="AM8" s="684">
        <v>100</v>
      </c>
      <c r="AN8" s="105">
        <f>K8</f>
        <v>112.81373480373935</v>
      </c>
      <c r="AO8" s="241">
        <f>AN8/AM8*100</f>
        <v>112.81373480373935</v>
      </c>
      <c r="AP8" s="326"/>
      <c r="AQ8" s="326"/>
    </row>
    <row r="9" spans="1:43" s="289" customFormat="1" ht="47.1" customHeight="1" x14ac:dyDescent="0.25">
      <c r="A9" s="312"/>
      <c r="B9" s="313"/>
      <c r="C9" s="314" t="s">
        <v>990</v>
      </c>
      <c r="D9" s="315" t="s">
        <v>844</v>
      </c>
      <c r="E9" s="316" t="s">
        <v>752</v>
      </c>
      <c r="F9" s="107">
        <v>24211</v>
      </c>
      <c r="G9" s="317">
        <f>F9*(150/1000)</f>
        <v>3631.65</v>
      </c>
      <c r="H9" s="317">
        <f>Z9</f>
        <v>4097</v>
      </c>
      <c r="I9" s="350">
        <f>H9/F9*1000</f>
        <v>169.22060220560903</v>
      </c>
      <c r="J9" s="350">
        <f>H9/G9*100</f>
        <v>112.81373480373935</v>
      </c>
      <c r="K9" s="318"/>
      <c r="L9" s="318"/>
      <c r="M9" s="318"/>
      <c r="N9" s="318"/>
      <c r="O9" s="982">
        <v>4704</v>
      </c>
      <c r="P9" s="982">
        <v>4339</v>
      </c>
      <c r="Q9" s="982">
        <v>4121</v>
      </c>
      <c r="R9" s="982">
        <v>3636</v>
      </c>
      <c r="S9" s="982">
        <v>3355</v>
      </c>
      <c r="T9" s="982">
        <v>3702</v>
      </c>
      <c r="U9" s="982">
        <v>4197</v>
      </c>
      <c r="V9" s="982">
        <v>4535</v>
      </c>
      <c r="W9" s="982">
        <v>4779</v>
      </c>
      <c r="X9" s="982">
        <v>4605</v>
      </c>
      <c r="Y9" s="982">
        <v>4673</v>
      </c>
      <c r="Z9" s="982">
        <v>4097</v>
      </c>
      <c r="AA9" s="319">
        <f>SUM(O9:Z9)</f>
        <v>50743</v>
      </c>
      <c r="AB9" s="320">
        <f>SUM(O9:Z9)</f>
        <v>50743</v>
      </c>
      <c r="AC9" s="321">
        <f>SUM(O9:Z9)</f>
        <v>50743</v>
      </c>
      <c r="AD9" s="322">
        <f>SUM(O9:Z9)</f>
        <v>50743</v>
      </c>
      <c r="AE9" s="326">
        <v>5</v>
      </c>
      <c r="AF9" s="326">
        <v>7.5</v>
      </c>
      <c r="AG9" s="326">
        <v>10</v>
      </c>
      <c r="AH9" s="326">
        <v>15</v>
      </c>
      <c r="AI9" s="326"/>
      <c r="AJ9" s="326"/>
      <c r="AK9" s="684">
        <v>2</v>
      </c>
      <c r="AL9" s="36" t="s">
        <v>755</v>
      </c>
      <c r="AM9" s="684">
        <v>100</v>
      </c>
      <c r="AN9" s="105">
        <f>K21</f>
        <v>64.93150684931507</v>
      </c>
      <c r="AO9" s="241">
        <f t="shared" ref="AO9:AO11" si="0">AN9/AM9*100</f>
        <v>64.93150684931507</v>
      </c>
      <c r="AP9" s="326"/>
      <c r="AQ9" s="326"/>
    </row>
    <row r="10" spans="1:43" s="289" customFormat="1" ht="47.1" customHeight="1" x14ac:dyDescent="0.25">
      <c r="A10" s="312"/>
      <c r="B10" s="313"/>
      <c r="C10" s="314" t="s">
        <v>1039</v>
      </c>
      <c r="D10" s="343" t="s">
        <v>775</v>
      </c>
      <c r="E10" s="316" t="s">
        <v>728</v>
      </c>
      <c r="F10" s="548">
        <v>4779</v>
      </c>
      <c r="G10" s="317">
        <f>F10*4.9%</f>
        <v>234.17100000000002</v>
      </c>
      <c r="H10" s="317">
        <f t="shared" ref="H10:H11" si="1">W10</f>
        <v>219</v>
      </c>
      <c r="I10" s="350">
        <f t="shared" ref="I10:I15" si="2">H10/F10*100</f>
        <v>4.5825486503452604</v>
      </c>
      <c r="J10" s="350">
        <f>H10/G10*100</f>
        <v>93.521401027454289</v>
      </c>
      <c r="K10" s="318"/>
      <c r="L10" s="318"/>
      <c r="M10" s="318"/>
      <c r="N10" s="318"/>
      <c r="O10" s="982">
        <v>299</v>
      </c>
      <c r="P10" s="982">
        <v>226</v>
      </c>
      <c r="Q10" s="982">
        <v>256</v>
      </c>
      <c r="R10" s="982">
        <v>174</v>
      </c>
      <c r="S10" s="982">
        <v>122</v>
      </c>
      <c r="T10" s="982">
        <v>257</v>
      </c>
      <c r="U10" s="982">
        <v>190</v>
      </c>
      <c r="V10" s="982">
        <v>181</v>
      </c>
      <c r="W10" s="982">
        <v>219</v>
      </c>
      <c r="X10" s="982">
        <v>193</v>
      </c>
      <c r="Y10" s="982">
        <v>220</v>
      </c>
      <c r="Z10" s="982">
        <v>299</v>
      </c>
      <c r="AA10" s="319">
        <f>SUM(O10:Z10)</f>
        <v>2636</v>
      </c>
      <c r="AB10" s="320">
        <f>SUM(O10:Z10)</f>
        <v>2636</v>
      </c>
      <c r="AC10" s="321">
        <f>SUM(O10:Z10)</f>
        <v>2636</v>
      </c>
      <c r="AD10" s="322">
        <f t="shared" ref="AD10:AD19" si="3">SUM(O10:Z10)</f>
        <v>2636</v>
      </c>
      <c r="AE10" s="631">
        <f>G10*5%</f>
        <v>11.708550000000002</v>
      </c>
      <c r="AF10" s="631">
        <f>G10*7.5%</f>
        <v>17.562825</v>
      </c>
      <c r="AG10" s="631">
        <f>G10*10%</f>
        <v>23.417100000000005</v>
      </c>
      <c r="AH10" s="631">
        <f>G10*15%</f>
        <v>35.12565</v>
      </c>
      <c r="AI10" s="326" t="s">
        <v>1021</v>
      </c>
      <c r="AJ10" s="326"/>
      <c r="AK10" s="684">
        <v>3</v>
      </c>
      <c r="AL10" s="36" t="s">
        <v>756</v>
      </c>
      <c r="AM10" s="684">
        <v>100</v>
      </c>
      <c r="AN10" s="105">
        <f>K26</f>
        <v>43.653063077082685</v>
      </c>
      <c r="AO10" s="241">
        <f t="shared" si="0"/>
        <v>43.653063077082685</v>
      </c>
      <c r="AP10" s="326"/>
      <c r="AQ10" s="326"/>
    </row>
    <row r="11" spans="1:43" s="289" customFormat="1" ht="47.1" customHeight="1" x14ac:dyDescent="0.25">
      <c r="A11" s="312"/>
      <c r="B11" s="314"/>
      <c r="C11" s="314" t="s">
        <v>995</v>
      </c>
      <c r="D11" s="315">
        <v>0.5</v>
      </c>
      <c r="E11" s="316" t="s">
        <v>752</v>
      </c>
      <c r="F11" s="548">
        <v>44</v>
      </c>
      <c r="G11" s="317">
        <f t="shared" ref="G11:G14" si="4">F11*D11</f>
        <v>22</v>
      </c>
      <c r="H11" s="317">
        <f t="shared" si="1"/>
        <v>15</v>
      </c>
      <c r="I11" s="350">
        <f t="shared" si="2"/>
        <v>34.090909090909086</v>
      </c>
      <c r="J11" s="350">
        <f t="shared" ref="J11:J14" si="5">H11/G11*100</f>
        <v>68.181818181818173</v>
      </c>
      <c r="K11" s="318"/>
      <c r="L11" s="318"/>
      <c r="M11" s="318"/>
      <c r="N11" s="318"/>
      <c r="O11" s="982">
        <v>3</v>
      </c>
      <c r="P11" s="982">
        <v>1</v>
      </c>
      <c r="Q11" s="982">
        <v>3</v>
      </c>
      <c r="R11" s="982">
        <v>4</v>
      </c>
      <c r="S11" s="982">
        <v>9</v>
      </c>
      <c r="T11" s="982">
        <v>9</v>
      </c>
      <c r="U11" s="982">
        <v>12</v>
      </c>
      <c r="V11" s="982">
        <v>16</v>
      </c>
      <c r="W11" s="982">
        <v>15</v>
      </c>
      <c r="X11" s="982">
        <v>20</v>
      </c>
      <c r="Y11" s="982">
        <v>11</v>
      </c>
      <c r="Z11" s="982"/>
      <c r="AA11" s="319">
        <f>SUM(O11:Y11)</f>
        <v>103</v>
      </c>
      <c r="AB11" s="320">
        <f>SUM(O11:Y11)</f>
        <v>103</v>
      </c>
      <c r="AC11" s="321">
        <f>SUM(O11:Y11)</f>
        <v>103</v>
      </c>
      <c r="AD11" s="322">
        <f t="shared" si="3"/>
        <v>103</v>
      </c>
      <c r="AE11" s="326"/>
      <c r="AF11" s="326"/>
      <c r="AG11" s="326"/>
      <c r="AH11" s="326"/>
      <c r="AI11" s="326"/>
      <c r="AJ11" s="326"/>
      <c r="AK11" s="684">
        <v>4</v>
      </c>
      <c r="AL11" s="36" t="s">
        <v>757</v>
      </c>
      <c r="AM11" s="684">
        <v>100</v>
      </c>
      <c r="AN11" s="241">
        <f>K35</f>
        <v>187.16163959783449</v>
      </c>
      <c r="AO11" s="241">
        <f t="shared" si="0"/>
        <v>187.16163959783449</v>
      </c>
      <c r="AP11" s="326"/>
      <c r="AQ11" s="326"/>
    </row>
    <row r="12" spans="1:43" s="289" customFormat="1" ht="47.1" customHeight="1" x14ac:dyDescent="0.25">
      <c r="A12" s="312"/>
      <c r="B12" s="314"/>
      <c r="C12" s="314" t="s">
        <v>993</v>
      </c>
      <c r="D12" s="324">
        <v>1</v>
      </c>
      <c r="E12" s="316" t="s">
        <v>776</v>
      </c>
      <c r="F12" s="548">
        <v>17255</v>
      </c>
      <c r="G12" s="317">
        <f t="shared" si="4"/>
        <v>17255</v>
      </c>
      <c r="H12" s="317">
        <f>SUM(O12:Z12)</f>
        <v>17255</v>
      </c>
      <c r="I12" s="350">
        <f t="shared" si="2"/>
        <v>100</v>
      </c>
      <c r="J12" s="350">
        <f t="shared" si="5"/>
        <v>100</v>
      </c>
      <c r="K12" s="318"/>
      <c r="L12" s="318" t="s">
        <v>637</v>
      </c>
      <c r="M12" s="318"/>
      <c r="N12" s="318"/>
      <c r="O12" s="982">
        <v>1384</v>
      </c>
      <c r="P12" s="982">
        <v>1407</v>
      </c>
      <c r="Q12" s="982">
        <v>1378</v>
      </c>
      <c r="R12" s="982">
        <v>1423</v>
      </c>
      <c r="S12" s="982">
        <v>1403</v>
      </c>
      <c r="T12" s="982">
        <v>1420</v>
      </c>
      <c r="U12" s="982">
        <v>1444</v>
      </c>
      <c r="V12" s="982">
        <v>1445</v>
      </c>
      <c r="W12" s="982">
        <v>1471</v>
      </c>
      <c r="X12" s="982">
        <v>1480</v>
      </c>
      <c r="Y12" s="982">
        <v>1492</v>
      </c>
      <c r="Z12" s="982">
        <v>1508</v>
      </c>
      <c r="AA12" s="319">
        <f>SUM(O12:Z12)</f>
        <v>17255</v>
      </c>
      <c r="AB12" s="320">
        <f>SUM(O12:Z12)</f>
        <v>17255</v>
      </c>
      <c r="AC12" s="321">
        <f>SUM(O12:Z12)</f>
        <v>17255</v>
      </c>
      <c r="AD12" s="322">
        <f t="shared" si="3"/>
        <v>17255</v>
      </c>
      <c r="AE12" s="326"/>
      <c r="AF12" s="326"/>
      <c r="AG12" s="326"/>
      <c r="AH12" s="326"/>
      <c r="AI12" s="326"/>
      <c r="AJ12" s="326"/>
      <c r="AK12" s="684">
        <v>5</v>
      </c>
      <c r="AL12" s="36" t="s">
        <v>758</v>
      </c>
      <c r="AM12" s="684">
        <v>100</v>
      </c>
      <c r="AN12" s="105">
        <f>K45</f>
        <v>61.861932227829854</v>
      </c>
      <c r="AO12" s="241">
        <f t="shared" ref="AO12" si="6">AN12/AM12*100</f>
        <v>61.861932227829854</v>
      </c>
      <c r="AP12" s="326"/>
      <c r="AQ12" s="326"/>
    </row>
    <row r="13" spans="1:43" s="289" customFormat="1" ht="47.1" customHeight="1" x14ac:dyDescent="0.25">
      <c r="A13" s="312"/>
      <c r="B13" s="314"/>
      <c r="C13" s="314" t="s">
        <v>994</v>
      </c>
      <c r="D13" s="324">
        <v>1</v>
      </c>
      <c r="E13" s="316" t="s">
        <v>776</v>
      </c>
      <c r="F13" s="548">
        <v>7442</v>
      </c>
      <c r="G13" s="317">
        <f t="shared" si="4"/>
        <v>7442</v>
      </c>
      <c r="H13" s="317">
        <f>SUM(O13:Z13)</f>
        <v>7442</v>
      </c>
      <c r="I13" s="350">
        <f t="shared" si="2"/>
        <v>100</v>
      </c>
      <c r="J13" s="350">
        <f t="shared" si="5"/>
        <v>100</v>
      </c>
      <c r="K13" s="318"/>
      <c r="L13" s="318"/>
      <c r="M13" s="318"/>
      <c r="N13" s="318" t="s">
        <v>637</v>
      </c>
      <c r="O13" s="982">
        <v>560</v>
      </c>
      <c r="P13" s="982">
        <v>567</v>
      </c>
      <c r="Q13" s="982">
        <v>552</v>
      </c>
      <c r="R13" s="982">
        <v>582</v>
      </c>
      <c r="S13" s="982">
        <v>583</v>
      </c>
      <c r="T13" s="982">
        <v>592</v>
      </c>
      <c r="U13" s="982">
        <v>634</v>
      </c>
      <c r="V13" s="982">
        <v>636</v>
      </c>
      <c r="W13" s="982">
        <v>661</v>
      </c>
      <c r="X13" s="982">
        <v>677</v>
      </c>
      <c r="Y13" s="982">
        <v>693</v>
      </c>
      <c r="Z13" s="982">
        <v>705</v>
      </c>
      <c r="AA13" s="319">
        <f>SUM(O13:Z13)</f>
        <v>7442</v>
      </c>
      <c r="AB13" s="320">
        <f>SUM(O13:Z13)</f>
        <v>7442</v>
      </c>
      <c r="AC13" s="321">
        <f>SUM(O13:Z13)</f>
        <v>7442</v>
      </c>
      <c r="AD13" s="322">
        <f t="shared" si="3"/>
        <v>7442</v>
      </c>
      <c r="AE13" s="326"/>
      <c r="AF13" s="326"/>
      <c r="AG13" s="326"/>
      <c r="AH13" s="326"/>
      <c r="AI13" s="326"/>
      <c r="AJ13" s="326"/>
      <c r="AK13" s="446"/>
      <c r="AL13" s="363"/>
      <c r="AM13" s="446"/>
      <c r="AN13" s="710"/>
      <c r="AO13" s="711"/>
      <c r="AP13" s="326"/>
      <c r="AQ13" s="326"/>
    </row>
    <row r="14" spans="1:43" s="289" customFormat="1" ht="47.1" customHeight="1" x14ac:dyDescent="0.25">
      <c r="A14" s="312"/>
      <c r="B14" s="314"/>
      <c r="C14" s="323" t="s">
        <v>992</v>
      </c>
      <c r="D14" s="315">
        <v>1</v>
      </c>
      <c r="E14" s="316" t="s">
        <v>776</v>
      </c>
      <c r="F14" s="107">
        <v>24351</v>
      </c>
      <c r="G14" s="317">
        <f t="shared" si="4"/>
        <v>24351</v>
      </c>
      <c r="H14" s="317">
        <f>SUM(O14:Z14)</f>
        <v>24351</v>
      </c>
      <c r="I14" s="350">
        <f t="shared" si="2"/>
        <v>100</v>
      </c>
      <c r="J14" s="350">
        <f t="shared" si="5"/>
        <v>100</v>
      </c>
      <c r="K14" s="318"/>
      <c r="L14" s="318"/>
      <c r="M14" s="318"/>
      <c r="N14" s="318"/>
      <c r="O14" s="982">
        <v>1976</v>
      </c>
      <c r="P14" s="982">
        <v>1910</v>
      </c>
      <c r="Q14" s="982">
        <v>2058</v>
      </c>
      <c r="R14" s="982">
        <v>1584</v>
      </c>
      <c r="S14" s="982">
        <v>1174</v>
      </c>
      <c r="T14" s="982">
        <v>1385</v>
      </c>
      <c r="U14" s="982">
        <v>1874</v>
      </c>
      <c r="V14" s="982">
        <v>2248</v>
      </c>
      <c r="W14" s="982">
        <v>2534</v>
      </c>
      <c r="X14" s="982">
        <v>2396</v>
      </c>
      <c r="Y14" s="982">
        <v>2777</v>
      </c>
      <c r="Z14" s="982">
        <v>2435</v>
      </c>
      <c r="AA14" s="319">
        <f>SUM(O14:Z14)</f>
        <v>24351</v>
      </c>
      <c r="AB14" s="320">
        <f>SUM(O14:Z14)</f>
        <v>24351</v>
      </c>
      <c r="AC14" s="321">
        <f>SUM(O14:Z14)</f>
        <v>24351</v>
      </c>
      <c r="AD14" s="322">
        <f t="shared" si="3"/>
        <v>24351</v>
      </c>
      <c r="AE14" s="326">
        <v>100</v>
      </c>
      <c r="AF14" s="630">
        <v>1</v>
      </c>
      <c r="AG14" s="326">
        <v>0.75</v>
      </c>
      <c r="AH14" s="326">
        <v>0.5</v>
      </c>
      <c r="AI14" s="326"/>
      <c r="AJ14" s="326"/>
      <c r="AK14" s="326"/>
      <c r="AL14" s="326"/>
      <c r="AM14" s="326"/>
      <c r="AN14" s="326"/>
      <c r="AO14" s="326"/>
      <c r="AP14" s="326"/>
      <c r="AQ14" s="326"/>
    </row>
    <row r="15" spans="1:43" s="289" customFormat="1" ht="47.1" customHeight="1" x14ac:dyDescent="0.25">
      <c r="A15" s="312"/>
      <c r="B15" s="314"/>
      <c r="C15" s="720" t="s">
        <v>1046</v>
      </c>
      <c r="D15" s="721" t="s">
        <v>989</v>
      </c>
      <c r="E15" s="722" t="s">
        <v>776</v>
      </c>
      <c r="F15" s="723">
        <v>140</v>
      </c>
      <c r="G15" s="724">
        <f>F15*1.1</f>
        <v>154</v>
      </c>
      <c r="H15" s="317">
        <f t="shared" ref="H15:H19" si="7">SUM(O15:Z15)</f>
        <v>13.2</v>
      </c>
      <c r="I15" s="725">
        <f t="shared" si="2"/>
        <v>9.428571428571427</v>
      </c>
      <c r="J15" s="725" t="str">
        <f>IF(H15&gt;1,"100",IF(H15&lt;1.1,"75",IF(H15&lt;0.75,"50",IF(H15&lt;0.5,"25","0"))))</f>
        <v>100</v>
      </c>
      <c r="K15" s="634"/>
      <c r="L15" s="634"/>
      <c r="M15" s="634"/>
      <c r="N15" s="634"/>
      <c r="O15" s="982">
        <v>1.7</v>
      </c>
      <c r="P15" s="982">
        <v>1.5</v>
      </c>
      <c r="Q15" s="982">
        <v>2.2999999999999998</v>
      </c>
      <c r="R15" s="982">
        <v>0</v>
      </c>
      <c r="S15" s="982">
        <v>0</v>
      </c>
      <c r="T15" s="982">
        <v>1</v>
      </c>
      <c r="U15" s="982">
        <v>0</v>
      </c>
      <c r="V15" s="982">
        <v>0</v>
      </c>
      <c r="W15" s="982">
        <v>0</v>
      </c>
      <c r="X15" s="982">
        <v>0.6</v>
      </c>
      <c r="Y15" s="982">
        <v>1.8</v>
      </c>
      <c r="Z15" s="982">
        <v>4.3</v>
      </c>
      <c r="AA15" s="319">
        <f t="shared" ref="AA15:AA19" si="8">SUM(O15:Q15)</f>
        <v>5.5</v>
      </c>
      <c r="AB15" s="320">
        <f t="shared" ref="AB15:AB19" si="9">SUM(O15:T15)</f>
        <v>6.5</v>
      </c>
      <c r="AC15" s="321">
        <f t="shared" ref="AC15:AC19" si="10">SUM(O15:W15)</f>
        <v>6.5</v>
      </c>
      <c r="AD15" s="322">
        <f t="shared" si="3"/>
        <v>13.2</v>
      </c>
      <c r="AE15" s="635">
        <f>G15*100</f>
        <v>15400</v>
      </c>
      <c r="AF15" s="635">
        <f>G15*1</f>
        <v>154</v>
      </c>
      <c r="AG15" s="635">
        <f>G15*0.75</f>
        <v>115.5</v>
      </c>
      <c r="AH15" s="635">
        <f>G15*0.5</f>
        <v>77</v>
      </c>
      <c r="AI15" s="635"/>
      <c r="AJ15" s="326"/>
      <c r="AK15" s="326"/>
      <c r="AL15" s="326"/>
      <c r="AM15" s="326"/>
      <c r="AN15" s="326"/>
      <c r="AO15" s="326"/>
      <c r="AP15" s="326"/>
      <c r="AQ15" s="326"/>
    </row>
    <row r="16" spans="1:43" s="289" customFormat="1" ht="24.75" hidden="1" customHeight="1" x14ac:dyDescent="0.25">
      <c r="A16" s="312"/>
      <c r="B16" s="314"/>
      <c r="C16" s="632"/>
      <c r="D16" s="315"/>
      <c r="E16" s="316"/>
      <c r="F16" s="548"/>
      <c r="G16" s="317"/>
      <c r="H16" s="317">
        <f t="shared" si="7"/>
        <v>0</v>
      </c>
      <c r="I16" s="350"/>
      <c r="J16" s="350"/>
      <c r="K16" s="318"/>
      <c r="L16" s="318"/>
      <c r="M16" s="318"/>
      <c r="N16" s="318"/>
      <c r="O16" s="982"/>
      <c r="P16" s="982"/>
      <c r="Q16" s="982"/>
      <c r="R16" s="982"/>
      <c r="S16" s="982"/>
      <c r="T16" s="982"/>
      <c r="U16" s="982"/>
      <c r="V16" s="982"/>
      <c r="W16" s="982"/>
      <c r="X16" s="982"/>
      <c r="Y16" s="982"/>
      <c r="Z16" s="982"/>
      <c r="AA16" s="319"/>
      <c r="AB16" s="320"/>
      <c r="AC16" s="321"/>
      <c r="AD16" s="322"/>
      <c r="AE16" s="429"/>
      <c r="AF16" s="429"/>
      <c r="AG16" s="633"/>
      <c r="AH16" s="633"/>
      <c r="AI16" s="633"/>
      <c r="AJ16" s="326"/>
      <c r="AK16" s="326"/>
      <c r="AL16" s="326"/>
      <c r="AM16" s="326"/>
      <c r="AN16" s="326"/>
      <c r="AO16" s="326"/>
      <c r="AP16" s="326"/>
      <c r="AQ16" s="326"/>
    </row>
    <row r="17" spans="1:43" s="289" customFormat="1" ht="46.5" customHeight="1" x14ac:dyDescent="0.25">
      <c r="A17" s="312"/>
      <c r="B17" s="314"/>
      <c r="C17" s="323" t="s">
        <v>996</v>
      </c>
      <c r="D17" s="315">
        <v>1</v>
      </c>
      <c r="E17" s="316" t="s">
        <v>692</v>
      </c>
      <c r="F17" s="548">
        <v>862</v>
      </c>
      <c r="G17" s="317">
        <f>F17*D17</f>
        <v>862</v>
      </c>
      <c r="H17" s="317">
        <f t="shared" si="7"/>
        <v>727</v>
      </c>
      <c r="I17" s="350">
        <f t="shared" ref="I17:I19" si="11">H17/F17*100</f>
        <v>84.338747099767986</v>
      </c>
      <c r="J17" s="350">
        <f>H17/G17*100</f>
        <v>84.338747099767986</v>
      </c>
      <c r="K17" s="318"/>
      <c r="L17" s="318"/>
      <c r="M17" s="318"/>
      <c r="N17" s="318"/>
      <c r="O17" s="605">
        <v>65</v>
      </c>
      <c r="P17" s="605">
        <v>89</v>
      </c>
      <c r="Q17" s="605">
        <v>61</v>
      </c>
      <c r="R17" s="605">
        <v>54</v>
      </c>
      <c r="S17" s="605">
        <v>38</v>
      </c>
      <c r="T17" s="605">
        <v>54</v>
      </c>
      <c r="U17" s="605">
        <v>82</v>
      </c>
      <c r="V17" s="605">
        <v>52</v>
      </c>
      <c r="W17" s="605">
        <v>62</v>
      </c>
      <c r="X17" s="605">
        <v>55</v>
      </c>
      <c r="Y17" s="605">
        <v>57</v>
      </c>
      <c r="Z17" s="605">
        <v>58</v>
      </c>
      <c r="AA17" s="319">
        <f t="shared" si="8"/>
        <v>215</v>
      </c>
      <c r="AB17" s="320">
        <f t="shared" si="9"/>
        <v>361</v>
      </c>
      <c r="AC17" s="321">
        <f t="shared" si="10"/>
        <v>557</v>
      </c>
      <c r="AD17" s="322">
        <f t="shared" si="3"/>
        <v>727</v>
      </c>
      <c r="AE17" s="326">
        <v>5</v>
      </c>
      <c r="AF17" s="326">
        <v>4</v>
      </c>
      <c r="AG17" s="326">
        <v>3</v>
      </c>
      <c r="AH17" s="326">
        <v>2</v>
      </c>
      <c r="AI17" s="326"/>
      <c r="AJ17" s="326"/>
      <c r="AK17" s="326"/>
      <c r="AL17" s="326"/>
      <c r="AM17" s="326"/>
      <c r="AN17" s="326"/>
      <c r="AO17" s="326"/>
      <c r="AP17" s="326"/>
      <c r="AQ17" s="326"/>
    </row>
    <row r="18" spans="1:43" s="289" customFormat="1" ht="37.5" hidden="1" customHeight="1" x14ac:dyDescent="0.25">
      <c r="A18" s="312"/>
      <c r="B18" s="314"/>
      <c r="C18" s="323"/>
      <c r="D18" s="315"/>
      <c r="E18" s="316"/>
      <c r="F18" s="548"/>
      <c r="G18" s="317">
        <f t="shared" ref="G18:G19" si="12">F18*D18</f>
        <v>0</v>
      </c>
      <c r="H18" s="317">
        <f t="shared" si="7"/>
        <v>0</v>
      </c>
      <c r="I18" s="350" t="e">
        <f t="shared" si="11"/>
        <v>#DIV/0!</v>
      </c>
      <c r="J18" s="350" t="e">
        <f t="shared" ref="J18:J19" si="13">H18/G18*100</f>
        <v>#DIV/0!</v>
      </c>
      <c r="K18" s="318"/>
      <c r="L18" s="318"/>
      <c r="M18" s="318"/>
      <c r="N18" s="318"/>
      <c r="O18" s="982"/>
      <c r="P18" s="982"/>
      <c r="Q18" s="982"/>
      <c r="R18" s="982"/>
      <c r="S18" s="982"/>
      <c r="T18" s="982"/>
      <c r="U18" s="982"/>
      <c r="V18" s="982"/>
      <c r="W18" s="982"/>
      <c r="X18" s="982"/>
      <c r="Y18" s="982"/>
      <c r="Z18" s="982"/>
      <c r="AA18" s="319">
        <f t="shared" si="8"/>
        <v>0</v>
      </c>
      <c r="AB18" s="320">
        <f t="shared" si="9"/>
        <v>0</v>
      </c>
      <c r="AC18" s="321">
        <f t="shared" si="10"/>
        <v>0</v>
      </c>
      <c r="AD18" s="322">
        <f t="shared" si="3"/>
        <v>0</v>
      </c>
      <c r="AE18" s="326"/>
      <c r="AF18" s="326"/>
      <c r="AG18" s="326"/>
      <c r="AH18" s="326"/>
      <c r="AI18" s="326"/>
      <c r="AJ18" s="326"/>
      <c r="AK18" s="326"/>
      <c r="AL18" s="326"/>
      <c r="AM18" s="326"/>
      <c r="AN18" s="326"/>
      <c r="AO18" s="326"/>
      <c r="AP18" s="326"/>
      <c r="AQ18" s="326"/>
    </row>
    <row r="19" spans="1:43" s="289" customFormat="1" ht="37.5" customHeight="1" x14ac:dyDescent="0.25">
      <c r="A19" s="312"/>
      <c r="B19" s="314"/>
      <c r="C19" s="323" t="s">
        <v>991</v>
      </c>
      <c r="D19" s="315">
        <v>0.05</v>
      </c>
      <c r="E19" s="316" t="s">
        <v>823</v>
      </c>
      <c r="F19" s="107">
        <v>24211</v>
      </c>
      <c r="G19" s="317">
        <f t="shared" si="12"/>
        <v>1210.55</v>
      </c>
      <c r="H19" s="317">
        <f t="shared" si="7"/>
        <v>721</v>
      </c>
      <c r="I19" s="350">
        <f t="shared" si="11"/>
        <v>2.9779852133327829</v>
      </c>
      <c r="J19" s="350">
        <f t="shared" si="13"/>
        <v>59.559704266655658</v>
      </c>
      <c r="K19" s="318"/>
      <c r="L19" s="318"/>
      <c r="M19" s="318"/>
      <c r="N19" s="318"/>
      <c r="O19" s="982">
        <v>62</v>
      </c>
      <c r="P19" s="982">
        <v>93</v>
      </c>
      <c r="Q19" s="982">
        <v>62</v>
      </c>
      <c r="R19" s="982">
        <v>52</v>
      </c>
      <c r="S19" s="982">
        <v>37</v>
      </c>
      <c r="T19" s="982">
        <v>55</v>
      </c>
      <c r="U19" s="982">
        <v>80</v>
      </c>
      <c r="V19" s="982">
        <v>57</v>
      </c>
      <c r="W19" s="982">
        <v>53</v>
      </c>
      <c r="X19" s="605">
        <v>55</v>
      </c>
      <c r="Y19" s="605">
        <v>57</v>
      </c>
      <c r="Z19" s="605">
        <v>58</v>
      </c>
      <c r="AA19" s="319">
        <f t="shared" si="8"/>
        <v>217</v>
      </c>
      <c r="AB19" s="320">
        <f t="shared" si="9"/>
        <v>361</v>
      </c>
      <c r="AC19" s="321">
        <f t="shared" si="10"/>
        <v>551</v>
      </c>
      <c r="AD19" s="322">
        <f t="shared" si="3"/>
        <v>721</v>
      </c>
      <c r="AE19" s="826">
        <f>G19*5%</f>
        <v>60.527500000000003</v>
      </c>
      <c r="AF19" s="826">
        <f>G19*4%</f>
        <v>48.421999999999997</v>
      </c>
      <c r="AG19" s="826">
        <f>G19*3%</f>
        <v>36.316499999999998</v>
      </c>
      <c r="AH19" s="826">
        <f>G19*2%</f>
        <v>24.210999999999999</v>
      </c>
      <c r="AI19" s="326"/>
      <c r="AJ19" s="326"/>
      <c r="AK19" s="326"/>
      <c r="AL19" s="326"/>
      <c r="AM19" s="326"/>
      <c r="AN19" s="326"/>
      <c r="AO19" s="326"/>
      <c r="AP19" s="326"/>
      <c r="AQ19" s="326"/>
    </row>
    <row r="20" spans="1:43" s="326" customFormat="1" ht="11.25" customHeight="1" x14ac:dyDescent="0.25">
      <c r="A20" s="12"/>
      <c r="B20" s="28"/>
      <c r="C20" s="21"/>
      <c r="D20" s="344"/>
      <c r="E20" s="29"/>
      <c r="F20" s="108"/>
      <c r="G20" s="108"/>
      <c r="H20" s="108"/>
      <c r="I20" s="351"/>
      <c r="J20" s="351"/>
      <c r="K20" s="264"/>
      <c r="L20" s="532"/>
      <c r="M20" s="532"/>
      <c r="N20" s="532"/>
      <c r="O20" s="264"/>
      <c r="P20" s="264"/>
      <c r="Q20" s="8"/>
      <c r="R20" s="264"/>
      <c r="S20" s="264"/>
      <c r="T20" s="8"/>
      <c r="U20" s="264"/>
      <c r="V20" s="264"/>
      <c r="W20" s="8"/>
      <c r="X20" s="264"/>
      <c r="Y20" s="264"/>
      <c r="Z20" s="8"/>
      <c r="AA20" s="44"/>
      <c r="AB20" s="51"/>
      <c r="AC20" s="65"/>
      <c r="AD20" s="66"/>
    </row>
    <row r="21" spans="1:43" s="250" customFormat="1" ht="37.5" customHeight="1" x14ac:dyDescent="0.25">
      <c r="A21" s="208"/>
      <c r="B21" s="145" t="s">
        <v>562</v>
      </c>
      <c r="C21" s="145"/>
      <c r="D21" s="223"/>
      <c r="E21" s="233"/>
      <c r="F21" s="217"/>
      <c r="G21" s="217"/>
      <c r="H21" s="217"/>
      <c r="I21" s="210"/>
      <c r="J21" s="210"/>
      <c r="K21" s="545">
        <f>AVERAGE(J22)</f>
        <v>64.93150684931507</v>
      </c>
      <c r="L21" s="545"/>
      <c r="M21" s="545"/>
      <c r="N21" s="545"/>
      <c r="O21" s="147"/>
      <c r="P21" s="147"/>
      <c r="Q21" s="8"/>
      <c r="R21" s="147"/>
      <c r="S21" s="147"/>
      <c r="T21" s="8"/>
      <c r="U21" s="147"/>
      <c r="V21" s="147"/>
      <c r="W21" s="8"/>
      <c r="X21" s="147"/>
      <c r="Y21" s="147"/>
      <c r="Z21" s="8"/>
      <c r="AA21" s="148"/>
      <c r="AB21" s="149"/>
      <c r="AC21" s="150"/>
      <c r="AD21" s="151"/>
      <c r="AE21" s="326"/>
      <c r="AF21" s="326"/>
      <c r="AG21" s="326"/>
      <c r="AH21" s="326"/>
      <c r="AI21" s="326"/>
      <c r="AJ21" s="326"/>
      <c r="AK21" s="326"/>
      <c r="AL21" s="326"/>
      <c r="AM21" s="326"/>
      <c r="AN21" s="326"/>
      <c r="AO21" s="326"/>
      <c r="AP21" s="326"/>
      <c r="AQ21" s="326"/>
    </row>
    <row r="22" spans="1:43" s="288" customFormat="1" ht="33" customHeight="1" x14ac:dyDescent="0.25">
      <c r="A22" s="277"/>
      <c r="B22" s="278"/>
      <c r="C22" s="278" t="s">
        <v>1164</v>
      </c>
      <c r="D22" s="279">
        <v>1</v>
      </c>
      <c r="E22" s="280" t="s">
        <v>782</v>
      </c>
      <c r="F22" s="107">
        <v>730</v>
      </c>
      <c r="G22" s="281">
        <f>F22*D22</f>
        <v>730</v>
      </c>
      <c r="H22" s="281">
        <f>AD22</f>
        <v>474</v>
      </c>
      <c r="I22" s="352">
        <f t="shared" ref="I22" si="14">H22/F22*100</f>
        <v>64.93150684931507</v>
      </c>
      <c r="J22" s="352">
        <f t="shared" ref="J22" si="15">H22/G22*100</f>
        <v>64.93150684931507</v>
      </c>
      <c r="K22" s="282"/>
      <c r="L22" s="282"/>
      <c r="M22" s="282"/>
      <c r="N22" s="282"/>
      <c r="O22" s="532">
        <v>30</v>
      </c>
      <c r="P22" s="71">
        <v>42</v>
      </c>
      <c r="Q22" s="532">
        <v>69</v>
      </c>
      <c r="R22" s="71">
        <v>25</v>
      </c>
      <c r="S22" s="532">
        <v>23</v>
      </c>
      <c r="T22" s="532">
        <v>41</v>
      </c>
      <c r="U22" s="532">
        <v>60</v>
      </c>
      <c r="V22" s="532">
        <v>79</v>
      </c>
      <c r="W22" s="532">
        <v>83</v>
      </c>
      <c r="X22" s="532">
        <v>7</v>
      </c>
      <c r="Y22" s="532">
        <v>7</v>
      </c>
      <c r="Z22" s="532">
        <v>8</v>
      </c>
      <c r="AA22" s="284">
        <f>SUM(O22:R22)</f>
        <v>166</v>
      </c>
      <c r="AB22" s="285">
        <f t="shared" ref="AB22" si="16">SUM(O22:T22)</f>
        <v>230</v>
      </c>
      <c r="AC22" s="286">
        <f t="shared" ref="AC22" si="17">SUM(O22:W22)</f>
        <v>452</v>
      </c>
      <c r="AD22" s="287">
        <f t="shared" ref="AD22" si="18">SUM(O22:Z22)</f>
        <v>474</v>
      </c>
      <c r="AE22" s="326"/>
      <c r="AF22" s="326"/>
      <c r="AG22" s="326"/>
      <c r="AH22" s="326"/>
      <c r="AI22" s="326"/>
      <c r="AJ22" s="326"/>
      <c r="AK22" s="326"/>
      <c r="AL22" s="326"/>
      <c r="AM22" s="326"/>
      <c r="AN22" s="326"/>
      <c r="AO22" s="326"/>
      <c r="AP22" s="326"/>
      <c r="AQ22" s="326"/>
    </row>
    <row r="23" spans="1:43" s="288" customFormat="1" ht="35.25" hidden="1" customHeight="1" x14ac:dyDescent="0.25">
      <c r="A23" s="277"/>
      <c r="B23" s="278"/>
      <c r="C23" s="278"/>
      <c r="D23" s="279"/>
      <c r="E23" s="280"/>
      <c r="F23" s="107"/>
      <c r="G23" s="281"/>
      <c r="H23" s="281"/>
      <c r="I23" s="352"/>
      <c r="J23" s="352"/>
      <c r="K23" s="282"/>
      <c r="L23" s="282"/>
      <c r="M23" s="282"/>
      <c r="N23" s="282"/>
      <c r="O23" s="282"/>
      <c r="P23" s="283"/>
      <c r="Q23" s="8"/>
      <c r="R23" s="282"/>
      <c r="S23" s="282"/>
      <c r="T23" s="8"/>
      <c r="U23" s="282"/>
      <c r="V23" s="282"/>
      <c r="W23" s="8"/>
      <c r="X23" s="282"/>
      <c r="Y23" s="282"/>
      <c r="Z23" s="8"/>
      <c r="AA23" s="284"/>
      <c r="AB23" s="285"/>
      <c r="AC23" s="286"/>
      <c r="AD23" s="287"/>
      <c r="AE23" s="326"/>
      <c r="AF23" s="326"/>
      <c r="AG23" s="326"/>
      <c r="AH23" s="326"/>
      <c r="AI23" s="326"/>
      <c r="AJ23" s="326"/>
      <c r="AK23" s="326"/>
      <c r="AL23" s="326"/>
      <c r="AM23" s="326"/>
      <c r="AN23" s="326"/>
      <c r="AO23" s="326"/>
      <c r="AP23" s="326"/>
      <c r="AQ23" s="326"/>
    </row>
    <row r="24" spans="1:43" s="288" customFormat="1" ht="37.5" hidden="1" customHeight="1" x14ac:dyDescent="0.25">
      <c r="A24" s="277"/>
      <c r="B24" s="278"/>
      <c r="C24" s="278"/>
      <c r="D24" s="279"/>
      <c r="E24" s="280"/>
      <c r="F24" s="107"/>
      <c r="G24" s="281"/>
      <c r="H24" s="281"/>
      <c r="I24" s="352"/>
      <c r="J24" s="352"/>
      <c r="K24" s="282"/>
      <c r="L24" s="282"/>
      <c r="M24" s="282"/>
      <c r="N24" s="282"/>
      <c r="O24" s="282"/>
      <c r="P24" s="282"/>
      <c r="Q24" s="8"/>
      <c r="R24" s="282"/>
      <c r="S24" s="282"/>
      <c r="T24" s="8"/>
      <c r="U24" s="282"/>
      <c r="V24" s="282"/>
      <c r="W24" s="8"/>
      <c r="X24" s="282"/>
      <c r="Y24" s="282"/>
      <c r="Z24" s="8"/>
      <c r="AA24" s="284"/>
      <c r="AB24" s="285"/>
      <c r="AC24" s="286"/>
      <c r="AD24" s="287"/>
      <c r="AE24" s="326"/>
      <c r="AF24" s="326"/>
      <c r="AG24" s="326"/>
      <c r="AH24" s="326"/>
      <c r="AI24" s="326"/>
      <c r="AJ24" s="326"/>
      <c r="AK24" s="326"/>
      <c r="AL24" s="326"/>
      <c r="AM24" s="326"/>
      <c r="AN24" s="326"/>
      <c r="AO24" s="326"/>
      <c r="AP24" s="326"/>
      <c r="AQ24" s="326"/>
    </row>
    <row r="25" spans="1:43" s="326" customFormat="1" ht="20.25" customHeight="1" x14ac:dyDescent="0.25">
      <c r="A25" s="12"/>
      <c r="B25" s="28"/>
      <c r="C25" s="28"/>
      <c r="D25" s="263"/>
      <c r="E25" s="29"/>
      <c r="F25" s="108"/>
      <c r="G25" s="108"/>
      <c r="H25" s="108"/>
      <c r="I25" s="351"/>
      <c r="J25" s="351"/>
      <c r="K25" s="264"/>
      <c r="L25" s="532"/>
      <c r="M25" s="532"/>
      <c r="N25" s="532"/>
      <c r="O25" s="264"/>
      <c r="P25" s="264"/>
      <c r="Q25" s="8"/>
      <c r="R25" s="264"/>
      <c r="S25" s="264"/>
      <c r="T25" s="8"/>
      <c r="U25" s="264"/>
      <c r="V25" s="264"/>
      <c r="W25" s="8"/>
      <c r="X25" s="264"/>
      <c r="Y25" s="264"/>
      <c r="Z25" s="8"/>
      <c r="AA25" s="44"/>
      <c r="AB25" s="51"/>
      <c r="AC25" s="65"/>
      <c r="AD25" s="66"/>
    </row>
    <row r="26" spans="1:43" s="250" customFormat="1" ht="27" customHeight="1" x14ac:dyDescent="0.25">
      <c r="A26" s="208"/>
      <c r="B26" s="251" t="s">
        <v>563</v>
      </c>
      <c r="C26" s="251"/>
      <c r="D26" s="252"/>
      <c r="E26" s="233"/>
      <c r="F26" s="217"/>
      <c r="G26" s="217"/>
      <c r="H26" s="217"/>
      <c r="I26" s="210"/>
      <c r="J26" s="210"/>
      <c r="K26" s="544">
        <f>SUM(J27:J33)/7</f>
        <v>43.653063077082685</v>
      </c>
      <c r="L26" s="544"/>
      <c r="M26" s="544"/>
      <c r="N26" s="544"/>
      <c r="O26" s="147"/>
      <c r="P26" s="147"/>
      <c r="Q26" s="8"/>
      <c r="R26" s="147"/>
      <c r="S26" s="147"/>
      <c r="T26" s="8"/>
      <c r="U26" s="147"/>
      <c r="V26" s="147"/>
      <c r="W26" s="8"/>
      <c r="X26" s="147"/>
      <c r="Y26" s="147"/>
      <c r="Z26" s="8"/>
      <c r="AA26" s="148"/>
      <c r="AB26" s="149"/>
      <c r="AC26" s="150"/>
      <c r="AD26" s="151"/>
      <c r="AE26" s="326"/>
      <c r="AF26" s="326"/>
      <c r="AG26" s="326"/>
      <c r="AH26" s="326"/>
      <c r="AI26" s="326"/>
      <c r="AJ26" s="326"/>
      <c r="AK26" s="326"/>
      <c r="AL26" s="326"/>
      <c r="AM26" s="326"/>
      <c r="AN26" s="326"/>
      <c r="AO26" s="326"/>
      <c r="AP26" s="326"/>
      <c r="AQ26" s="326"/>
    </row>
    <row r="27" spans="1:43" s="276" customFormat="1" ht="51" customHeight="1" x14ac:dyDescent="0.25">
      <c r="A27" s="293"/>
      <c r="B27" s="294"/>
      <c r="C27" s="336" t="s">
        <v>998</v>
      </c>
      <c r="D27" s="302">
        <v>0.8</v>
      </c>
      <c r="E27" s="295" t="s">
        <v>884</v>
      </c>
      <c r="F27" s="107">
        <v>1200</v>
      </c>
      <c r="G27" s="296">
        <f>F27*D27</f>
        <v>960</v>
      </c>
      <c r="H27" s="296">
        <f>AD27</f>
        <v>1080</v>
      </c>
      <c r="I27" s="353">
        <f t="shared" ref="I27:I28" si="19">H27/F27*100</f>
        <v>90</v>
      </c>
      <c r="J27" s="353">
        <f t="shared" ref="J27:J28" si="20">H27/G27*100</f>
        <v>112.5</v>
      </c>
      <c r="K27" s="297"/>
      <c r="L27" s="297"/>
      <c r="M27" s="297"/>
      <c r="N27" s="297"/>
      <c r="O27" s="532">
        <v>90</v>
      </c>
      <c r="P27" s="532">
        <v>90</v>
      </c>
      <c r="Q27" s="532">
        <v>90</v>
      </c>
      <c r="R27" s="532">
        <v>90</v>
      </c>
      <c r="S27" s="532">
        <v>90</v>
      </c>
      <c r="T27" s="532">
        <v>90</v>
      </c>
      <c r="U27" s="532">
        <v>90</v>
      </c>
      <c r="V27" s="532">
        <v>90</v>
      </c>
      <c r="W27" s="532">
        <v>90</v>
      </c>
      <c r="X27" s="532">
        <v>90</v>
      </c>
      <c r="Y27" s="532">
        <v>90</v>
      </c>
      <c r="Z27" s="532">
        <v>90</v>
      </c>
      <c r="AA27" s="298">
        <f>SUM(O27:Q27)</f>
        <v>270</v>
      </c>
      <c r="AB27" s="299">
        <f>SUM(O27:T27)</f>
        <v>540</v>
      </c>
      <c r="AC27" s="300">
        <f>SUM(O27:W27)</f>
        <v>810</v>
      </c>
      <c r="AD27" s="301">
        <f>SUM(O27:Z27)</f>
        <v>1080</v>
      </c>
      <c r="AE27" s="326"/>
      <c r="AF27" s="326"/>
      <c r="AG27" s="326"/>
      <c r="AH27" s="326"/>
      <c r="AI27" s="326"/>
      <c r="AJ27" s="326"/>
      <c r="AK27" s="326"/>
      <c r="AL27" s="326"/>
      <c r="AM27" s="326"/>
      <c r="AN27" s="326"/>
      <c r="AO27" s="326"/>
      <c r="AP27" s="326"/>
      <c r="AQ27" s="326"/>
    </row>
    <row r="28" spans="1:43" s="276" customFormat="1" ht="51" customHeight="1" x14ac:dyDescent="0.25">
      <c r="A28" s="337"/>
      <c r="B28" s="338"/>
      <c r="C28" s="339" t="s">
        <v>1040</v>
      </c>
      <c r="D28" s="340">
        <v>0.85</v>
      </c>
      <c r="E28" s="341" t="s">
        <v>885</v>
      </c>
      <c r="F28" s="107">
        <v>240</v>
      </c>
      <c r="G28" s="296">
        <f t="shared" ref="G28" si="21">F28*D28</f>
        <v>204</v>
      </c>
      <c r="H28" s="296">
        <f t="shared" ref="H28:H33" si="22">AD28</f>
        <v>240</v>
      </c>
      <c r="I28" s="353">
        <f t="shared" si="19"/>
        <v>100</v>
      </c>
      <c r="J28" s="353">
        <f t="shared" si="20"/>
        <v>117.64705882352942</v>
      </c>
      <c r="K28" s="342"/>
      <c r="L28" s="342"/>
      <c r="M28" s="342"/>
      <c r="N28" s="342"/>
      <c r="O28" s="532">
        <v>20</v>
      </c>
      <c r="P28" s="532">
        <v>20</v>
      </c>
      <c r="Q28" s="357">
        <v>20</v>
      </c>
      <c r="R28" s="532">
        <v>20</v>
      </c>
      <c r="S28" s="532">
        <v>20</v>
      </c>
      <c r="T28" s="532">
        <v>20</v>
      </c>
      <c r="U28" s="532">
        <v>20</v>
      </c>
      <c r="V28" s="532">
        <v>20</v>
      </c>
      <c r="W28" s="532">
        <v>20</v>
      </c>
      <c r="X28" s="532">
        <v>20</v>
      </c>
      <c r="Y28" s="532">
        <v>20</v>
      </c>
      <c r="Z28" s="532">
        <v>20</v>
      </c>
      <c r="AA28" s="298">
        <f t="shared" ref="AA28:AA33" si="23">SUM(O28:Q28)</f>
        <v>60</v>
      </c>
      <c r="AB28" s="299">
        <f t="shared" ref="AB28:AB33" si="24">SUM(O28:T28)</f>
        <v>120</v>
      </c>
      <c r="AC28" s="300">
        <f t="shared" ref="AC28:AC33" si="25">SUM(O28:W28)</f>
        <v>180</v>
      </c>
      <c r="AD28" s="301">
        <f t="shared" ref="AD28:AD33" si="26">SUM(O28:Z28)</f>
        <v>240</v>
      </c>
      <c r="AE28" s="326">
        <v>20</v>
      </c>
      <c r="AF28" s="326">
        <v>40</v>
      </c>
      <c r="AG28" s="326">
        <v>60</v>
      </c>
      <c r="AH28" s="326">
        <v>80</v>
      </c>
      <c r="AI28" s="326"/>
      <c r="AJ28" s="326"/>
      <c r="AK28" s="326"/>
      <c r="AL28" s="326"/>
      <c r="AM28" s="326"/>
      <c r="AN28" s="326"/>
      <c r="AO28" s="326"/>
      <c r="AP28" s="326"/>
      <c r="AQ28" s="326"/>
    </row>
    <row r="29" spans="1:43" s="276" customFormat="1" ht="51" customHeight="1" x14ac:dyDescent="0.25">
      <c r="A29" s="293"/>
      <c r="B29" s="294"/>
      <c r="C29" s="336" t="s">
        <v>997</v>
      </c>
      <c r="D29" s="302" t="s">
        <v>999</v>
      </c>
      <c r="E29" s="295" t="s">
        <v>885</v>
      </c>
      <c r="F29" s="107">
        <v>300</v>
      </c>
      <c r="G29" s="296">
        <f>F29*19.9%</f>
        <v>59.699999999999996</v>
      </c>
      <c r="H29" s="296">
        <f t="shared" si="22"/>
        <v>115</v>
      </c>
      <c r="I29" s="353">
        <f t="shared" ref="I29" si="27">H29/F29*100</f>
        <v>38.333333333333336</v>
      </c>
      <c r="J29" s="353" t="str">
        <f>IF(H29&lt;AE29,"100",IF(H29&lt;AF29,"75",IF(H29&lt;AG29,"50",IF(H29&lt;AH29,"25","0"))))</f>
        <v>0</v>
      </c>
      <c r="K29" s="297"/>
      <c r="L29" s="297"/>
      <c r="M29" s="297"/>
      <c r="N29" s="297"/>
      <c r="O29" s="532">
        <v>1</v>
      </c>
      <c r="P29" s="532">
        <v>5</v>
      </c>
      <c r="Q29" s="532">
        <v>1</v>
      </c>
      <c r="R29" s="532">
        <v>5</v>
      </c>
      <c r="S29" s="532">
        <v>10</v>
      </c>
      <c r="T29" s="532">
        <v>11</v>
      </c>
      <c r="U29" s="532">
        <v>13</v>
      </c>
      <c r="V29" s="532">
        <v>16</v>
      </c>
      <c r="W29" s="532">
        <v>10</v>
      </c>
      <c r="X29" s="532">
        <v>13</v>
      </c>
      <c r="Y29" s="532">
        <v>11</v>
      </c>
      <c r="Z29" s="532">
        <v>19</v>
      </c>
      <c r="AA29" s="298">
        <f>SUM(O29:Z29)</f>
        <v>115</v>
      </c>
      <c r="AB29" s="299">
        <f>SUM(O29:Z29)</f>
        <v>115</v>
      </c>
      <c r="AC29" s="300">
        <f>SUM(O29:Z29)</f>
        <v>115</v>
      </c>
      <c r="AD29" s="301">
        <f t="shared" si="26"/>
        <v>115</v>
      </c>
      <c r="AE29" s="429">
        <f>G29*20%</f>
        <v>11.94</v>
      </c>
      <c r="AF29" s="429">
        <f>G29*40%</f>
        <v>23.88</v>
      </c>
      <c r="AG29" s="429">
        <f>G29*60%</f>
        <v>35.819999999999993</v>
      </c>
      <c r="AH29" s="429">
        <f>G29*80%</f>
        <v>47.76</v>
      </c>
      <c r="AI29" s="326" t="s">
        <v>1021</v>
      </c>
      <c r="AJ29" s="326"/>
      <c r="AK29" s="326"/>
      <c r="AL29" s="326"/>
      <c r="AM29" s="326"/>
      <c r="AN29" s="326"/>
      <c r="AO29" s="326"/>
      <c r="AP29" s="326"/>
      <c r="AQ29" s="326"/>
    </row>
    <row r="30" spans="1:43" s="276" customFormat="1" ht="51" customHeight="1" x14ac:dyDescent="0.25">
      <c r="A30" s="293"/>
      <c r="B30" s="294"/>
      <c r="C30" s="336" t="s">
        <v>1041</v>
      </c>
      <c r="D30" s="302" t="s">
        <v>1000</v>
      </c>
      <c r="E30" s="295" t="s">
        <v>885</v>
      </c>
      <c r="F30" s="107">
        <v>300</v>
      </c>
      <c r="G30" s="296">
        <f>F30*7.9%</f>
        <v>23.7</v>
      </c>
      <c r="H30" s="296">
        <f t="shared" si="22"/>
        <v>193</v>
      </c>
      <c r="I30" s="353">
        <f t="shared" ref="I30:I32" si="28">H30/F30*100</f>
        <v>64.333333333333329</v>
      </c>
      <c r="J30" s="353" t="str">
        <f>IF(H30&lt;AE30,"100",IF(H30&lt;AF30,"75",IF(H30&lt;AG30,"50",IF(H30&lt;AH30,"25","0"))))</f>
        <v>0</v>
      </c>
      <c r="K30" s="297"/>
      <c r="L30" s="297"/>
      <c r="M30" s="297"/>
      <c r="N30" s="297"/>
      <c r="O30" s="532">
        <v>18</v>
      </c>
      <c r="P30" s="532">
        <v>16</v>
      </c>
      <c r="Q30" s="532">
        <v>17</v>
      </c>
      <c r="R30" s="532">
        <v>18</v>
      </c>
      <c r="S30" s="532">
        <v>16</v>
      </c>
      <c r="T30" s="532">
        <v>13</v>
      </c>
      <c r="U30" s="532">
        <v>13</v>
      </c>
      <c r="V30" s="532">
        <v>14</v>
      </c>
      <c r="W30" s="532">
        <v>16</v>
      </c>
      <c r="X30" s="532">
        <v>20</v>
      </c>
      <c r="Y30" s="532">
        <v>18</v>
      </c>
      <c r="Z30" s="532">
        <v>14</v>
      </c>
      <c r="AA30" s="298">
        <f>SUM(O30:Z30)</f>
        <v>193</v>
      </c>
      <c r="AB30" s="299">
        <f>SUM(O30:Z30)</f>
        <v>193</v>
      </c>
      <c r="AC30" s="300">
        <f>SUM(O30:Z30)</f>
        <v>193</v>
      </c>
      <c r="AD30" s="301">
        <f t="shared" si="26"/>
        <v>193</v>
      </c>
      <c r="AE30" s="326">
        <f>G30*8%</f>
        <v>1.8959999999999999</v>
      </c>
      <c r="AF30" s="326">
        <f>G30*20%</f>
        <v>4.74</v>
      </c>
      <c r="AG30" s="629">
        <f>G30*40%</f>
        <v>9.48</v>
      </c>
      <c r="AH30" s="629">
        <f>H30*60%</f>
        <v>115.8</v>
      </c>
      <c r="AI30" s="326" t="s">
        <v>1021</v>
      </c>
      <c r="AJ30" s="326"/>
      <c r="AK30" s="326"/>
      <c r="AL30" s="326"/>
      <c r="AM30" s="326"/>
      <c r="AN30" s="326"/>
      <c r="AO30" s="326"/>
      <c r="AP30" s="326"/>
      <c r="AQ30" s="326"/>
    </row>
    <row r="31" spans="1:43" s="276" customFormat="1" ht="51" customHeight="1" x14ac:dyDescent="0.25">
      <c r="A31" s="293"/>
      <c r="B31" s="294"/>
      <c r="C31" s="336" t="s">
        <v>1001</v>
      </c>
      <c r="D31" s="302" t="s">
        <v>1002</v>
      </c>
      <c r="E31" s="295" t="s">
        <v>885</v>
      </c>
      <c r="F31" s="107">
        <v>300</v>
      </c>
      <c r="G31" s="296">
        <f>F31*0.9%</f>
        <v>2.7</v>
      </c>
      <c r="H31" s="296">
        <f t="shared" si="22"/>
        <v>5</v>
      </c>
      <c r="I31" s="353">
        <f t="shared" si="28"/>
        <v>1.6666666666666667</v>
      </c>
      <c r="J31" s="353" t="str">
        <f>IF(H31&lt;AE31,"100",IF(H31&lt;AF31,"75",IF(H31&lt;AG31,"50",IF(H31&lt;AH31,"25","0"))))</f>
        <v>0</v>
      </c>
      <c r="K31" s="297"/>
      <c r="L31" s="297"/>
      <c r="M31" s="297"/>
      <c r="N31" s="297"/>
      <c r="O31" s="532">
        <v>0</v>
      </c>
      <c r="P31" s="532">
        <v>0</v>
      </c>
      <c r="Q31" s="532">
        <v>1</v>
      </c>
      <c r="R31" s="532">
        <v>4</v>
      </c>
      <c r="S31" s="532">
        <v>0</v>
      </c>
      <c r="T31" s="532">
        <v>0</v>
      </c>
      <c r="U31" s="532">
        <v>0</v>
      </c>
      <c r="V31" s="532">
        <v>0</v>
      </c>
      <c r="W31" s="532">
        <v>0</v>
      </c>
      <c r="X31" s="532">
        <v>0</v>
      </c>
      <c r="Y31" s="532">
        <v>0</v>
      </c>
      <c r="Z31" s="532">
        <v>0</v>
      </c>
      <c r="AA31" s="298">
        <f>SUM(O31:Z31)</f>
        <v>5</v>
      </c>
      <c r="AB31" s="299">
        <f>SUM(O31:Z31)</f>
        <v>5</v>
      </c>
      <c r="AC31" s="300">
        <f>SUM(O31:Z31)</f>
        <v>5</v>
      </c>
      <c r="AD31" s="301">
        <f t="shared" si="26"/>
        <v>5</v>
      </c>
      <c r="AE31" s="326">
        <f>G31*1%</f>
        <v>2.7000000000000003E-2</v>
      </c>
      <c r="AF31" s="326">
        <f>G31*10%</f>
        <v>0.27</v>
      </c>
      <c r="AG31" s="326">
        <f>G31*20%</f>
        <v>0.54</v>
      </c>
      <c r="AH31" s="326">
        <f>G31*30%</f>
        <v>0.81</v>
      </c>
      <c r="AI31" s="326" t="s">
        <v>1021</v>
      </c>
      <c r="AJ31" s="326"/>
      <c r="AK31" s="326"/>
      <c r="AL31" s="326"/>
      <c r="AM31" s="326"/>
      <c r="AN31" s="326"/>
      <c r="AO31" s="326"/>
      <c r="AP31" s="326"/>
      <c r="AQ31" s="326"/>
    </row>
    <row r="32" spans="1:43" s="276" customFormat="1" ht="51" customHeight="1" x14ac:dyDescent="0.25">
      <c r="A32" s="293"/>
      <c r="B32" s="294"/>
      <c r="C32" s="336" t="s">
        <v>1003</v>
      </c>
      <c r="D32" s="587">
        <v>2.5999999999999999E-2</v>
      </c>
      <c r="E32" s="295" t="s">
        <v>885</v>
      </c>
      <c r="F32" s="107">
        <v>300</v>
      </c>
      <c r="G32" s="296">
        <f>F32*2.5%</f>
        <v>7.5</v>
      </c>
      <c r="H32" s="296">
        <f t="shared" si="22"/>
        <v>72</v>
      </c>
      <c r="I32" s="353">
        <f t="shared" si="28"/>
        <v>24</v>
      </c>
      <c r="J32" s="353" t="str">
        <f>IF(H32&lt;AE33,"100",IF(H32&lt;AF33,"75",IF(H32&lt;AG33,"50",IF(H32&lt;AH33,"25","0"))))</f>
        <v>0</v>
      </c>
      <c r="K32" s="297"/>
      <c r="L32" s="297"/>
      <c r="M32" s="297"/>
      <c r="N32" s="297"/>
      <c r="O32" s="532">
        <v>6</v>
      </c>
      <c r="P32" s="532">
        <v>6</v>
      </c>
      <c r="Q32" s="532">
        <v>6</v>
      </c>
      <c r="R32" s="532">
        <v>6</v>
      </c>
      <c r="S32" s="532">
        <v>6</v>
      </c>
      <c r="T32" s="532">
        <v>6</v>
      </c>
      <c r="U32" s="532">
        <v>6</v>
      </c>
      <c r="V32" s="532">
        <v>6</v>
      </c>
      <c r="W32" s="532">
        <v>6</v>
      </c>
      <c r="X32" s="532">
        <v>6</v>
      </c>
      <c r="Y32" s="532">
        <v>6</v>
      </c>
      <c r="Z32" s="532">
        <v>6</v>
      </c>
      <c r="AA32" s="298">
        <f>SUM(O32:Z32)</f>
        <v>72</v>
      </c>
      <c r="AB32" s="299">
        <f>SUM(O32:Z32)</f>
        <v>72</v>
      </c>
      <c r="AC32" s="300">
        <f>SUM(O32:Z32)</f>
        <v>72</v>
      </c>
      <c r="AD32" s="301">
        <f t="shared" si="26"/>
        <v>72</v>
      </c>
      <c r="AE32" s="600">
        <v>2.6</v>
      </c>
      <c r="AF32" s="600">
        <v>4</v>
      </c>
      <c r="AG32" s="600">
        <v>7</v>
      </c>
      <c r="AH32" s="600">
        <v>9</v>
      </c>
      <c r="AI32" s="600"/>
      <c r="AJ32" s="326"/>
      <c r="AK32" s="326"/>
      <c r="AL32" s="326"/>
      <c r="AM32" s="326"/>
      <c r="AN32" s="326"/>
      <c r="AO32" s="326"/>
      <c r="AP32" s="326"/>
      <c r="AQ32" s="326"/>
    </row>
    <row r="33" spans="1:43" s="276" customFormat="1" ht="51" customHeight="1" x14ac:dyDescent="0.25">
      <c r="A33" s="293"/>
      <c r="B33" s="294"/>
      <c r="C33" s="336" t="s">
        <v>1004</v>
      </c>
      <c r="D33" s="302">
        <v>0.6</v>
      </c>
      <c r="E33" s="295" t="s">
        <v>885</v>
      </c>
      <c r="F33" s="107">
        <v>4320</v>
      </c>
      <c r="G33" s="296">
        <f>F33*D33</f>
        <v>2592</v>
      </c>
      <c r="H33" s="296">
        <f t="shared" si="22"/>
        <v>1955</v>
      </c>
      <c r="I33" s="353">
        <f t="shared" ref="I33" si="29">H33/F33*100</f>
        <v>45.254629629629626</v>
      </c>
      <c r="J33" s="712">
        <f t="shared" ref="J33" si="30">H33/G33*100</f>
        <v>75.424382716049394</v>
      </c>
      <c r="K33" s="297"/>
      <c r="L33" s="297"/>
      <c r="M33" s="297"/>
      <c r="N33" s="297"/>
      <c r="O33" s="532">
        <v>168</v>
      </c>
      <c r="P33" s="532">
        <v>159</v>
      </c>
      <c r="Q33" s="532">
        <v>162</v>
      </c>
      <c r="R33" s="532">
        <v>178</v>
      </c>
      <c r="S33" s="532">
        <v>145</v>
      </c>
      <c r="T33" s="532">
        <v>162</v>
      </c>
      <c r="U33" s="532">
        <v>161</v>
      </c>
      <c r="V33" s="532">
        <v>159</v>
      </c>
      <c r="W33" s="532">
        <v>162</v>
      </c>
      <c r="X33" s="532">
        <v>178</v>
      </c>
      <c r="Y33" s="532">
        <v>159</v>
      </c>
      <c r="Z33" s="532">
        <v>162</v>
      </c>
      <c r="AA33" s="298">
        <f t="shared" si="23"/>
        <v>489</v>
      </c>
      <c r="AB33" s="299">
        <f t="shared" si="24"/>
        <v>974</v>
      </c>
      <c r="AC33" s="300">
        <f t="shared" si="25"/>
        <v>1456</v>
      </c>
      <c r="AD33" s="301">
        <f t="shared" si="26"/>
        <v>1955</v>
      </c>
      <c r="AE33" s="826">
        <f>G32*2.6%</f>
        <v>0.19500000000000001</v>
      </c>
      <c r="AF33" s="826">
        <f>G32*4%</f>
        <v>0.3</v>
      </c>
      <c r="AG33" s="826">
        <f>G32*7%</f>
        <v>0.52500000000000002</v>
      </c>
      <c r="AH33" s="826">
        <f>G32*9%</f>
        <v>0.67499999999999993</v>
      </c>
      <c r="AI33" s="326"/>
      <c r="AJ33" s="326"/>
      <c r="AK33" s="326"/>
      <c r="AL33" s="326"/>
      <c r="AM33" s="326"/>
      <c r="AN33" s="326"/>
      <c r="AO33" s="326"/>
      <c r="AP33" s="326"/>
      <c r="AQ33" s="326"/>
    </row>
    <row r="34" spans="1:43" s="713" customFormat="1" ht="15.75" x14ac:dyDescent="0.25">
      <c r="B34" s="714"/>
      <c r="C34" s="715"/>
      <c r="D34" s="716"/>
      <c r="E34" s="274"/>
      <c r="F34" s="271"/>
      <c r="G34" s="271"/>
      <c r="H34" s="271"/>
      <c r="I34" s="717"/>
      <c r="J34" s="717"/>
      <c r="K34" s="601"/>
      <c r="L34" s="601"/>
      <c r="M34" s="601"/>
      <c r="N34" s="601"/>
      <c r="O34" s="601"/>
      <c r="P34" s="601"/>
      <c r="Q34" s="601"/>
      <c r="R34" s="601"/>
      <c r="S34" s="601"/>
      <c r="T34" s="601"/>
      <c r="U34" s="601"/>
      <c r="V34" s="601"/>
      <c r="W34" s="601"/>
      <c r="X34" s="601"/>
      <c r="Y34" s="601"/>
      <c r="Z34" s="601"/>
      <c r="AA34" s="689"/>
      <c r="AB34" s="80"/>
      <c r="AC34" s="718"/>
      <c r="AD34" s="719"/>
    </row>
    <row r="35" spans="1:43" s="250" customFormat="1" ht="34.5" customHeight="1" x14ac:dyDescent="0.25">
      <c r="A35" s="208"/>
      <c r="B35" s="251" t="s">
        <v>564</v>
      </c>
      <c r="C35" s="251"/>
      <c r="D35" s="252"/>
      <c r="E35" s="233"/>
      <c r="F35" s="217"/>
      <c r="G35" s="217"/>
      <c r="H35" s="217"/>
      <c r="I35" s="210"/>
      <c r="J35" s="210"/>
      <c r="K35" s="545">
        <f>SUM(J36:J39)/4</f>
        <v>187.16163959783449</v>
      </c>
      <c r="L35" s="545"/>
      <c r="M35" s="545"/>
      <c r="N35" s="545"/>
      <c r="O35" s="147"/>
      <c r="P35" s="147"/>
      <c r="Q35" s="8"/>
      <c r="R35" s="147"/>
      <c r="S35" s="147"/>
      <c r="T35" s="8"/>
      <c r="U35" s="147"/>
      <c r="V35" s="147"/>
      <c r="W35" s="8"/>
      <c r="X35" s="147"/>
      <c r="Y35" s="147"/>
      <c r="Z35" s="8"/>
      <c r="AA35" s="148"/>
      <c r="AB35" s="149"/>
      <c r="AC35" s="150"/>
      <c r="AD35" s="151"/>
      <c r="AE35" s="326"/>
      <c r="AF35" s="326"/>
      <c r="AG35" s="326"/>
      <c r="AH35" s="326"/>
      <c r="AI35" s="326"/>
      <c r="AJ35" s="326"/>
      <c r="AK35" s="326"/>
      <c r="AL35" s="326"/>
      <c r="AM35" s="326"/>
      <c r="AN35" s="326"/>
      <c r="AO35" s="326"/>
      <c r="AP35" s="326"/>
      <c r="AQ35" s="326"/>
    </row>
    <row r="36" spans="1:43" s="291" customFormat="1" ht="45.75" customHeight="1" x14ac:dyDescent="0.25">
      <c r="A36" s="726"/>
      <c r="B36" s="821"/>
      <c r="C36" s="349" t="s">
        <v>1042</v>
      </c>
      <c r="D36" s="728">
        <v>0.6</v>
      </c>
      <c r="E36" s="729" t="s">
        <v>1245</v>
      </c>
      <c r="F36" s="107">
        <v>17</v>
      </c>
      <c r="G36" s="730">
        <f t="shared" ref="G36:G37" si="31">F36*D36</f>
        <v>10.199999999999999</v>
      </c>
      <c r="H36" s="730">
        <f>AD36</f>
        <v>34</v>
      </c>
      <c r="I36" s="731">
        <f t="shared" ref="I36:I38" si="32">H36/F36*100</f>
        <v>200</v>
      </c>
      <c r="J36" s="731">
        <f t="shared" ref="J36:J38" si="33">H36/G36*100</f>
        <v>333.33333333333337</v>
      </c>
      <c r="K36" s="732"/>
      <c r="L36" s="732"/>
      <c r="M36" s="732"/>
      <c r="N36" s="732"/>
      <c r="O36" s="532">
        <v>17</v>
      </c>
      <c r="P36" s="532">
        <v>17</v>
      </c>
      <c r="Q36" s="532"/>
      <c r="R36" s="532"/>
      <c r="S36" s="532"/>
      <c r="T36" s="532"/>
      <c r="U36" s="532"/>
      <c r="V36" s="532"/>
      <c r="W36" s="532"/>
      <c r="X36" s="532"/>
      <c r="Y36" s="532"/>
      <c r="Z36" s="532"/>
      <c r="AA36" s="822">
        <f>SUM(O36:Q36)</f>
        <v>34</v>
      </c>
      <c r="AB36" s="823">
        <f>SUM(O36:T36)</f>
        <v>34</v>
      </c>
      <c r="AC36" s="824">
        <f>SUM(O36:W36)</f>
        <v>34</v>
      </c>
      <c r="AD36" s="825">
        <f>SUM(O36:Z36)</f>
        <v>34</v>
      </c>
      <c r="AE36" s="326"/>
      <c r="AF36" s="326"/>
      <c r="AG36" s="326"/>
      <c r="AH36" s="326"/>
      <c r="AI36" s="326"/>
      <c r="AJ36" s="326"/>
      <c r="AK36" s="326"/>
      <c r="AL36" s="326"/>
      <c r="AM36" s="326"/>
      <c r="AN36" s="326"/>
      <c r="AO36" s="326"/>
      <c r="AP36" s="326"/>
      <c r="AQ36" s="326"/>
    </row>
    <row r="37" spans="1:43" s="291" customFormat="1" ht="45.75" customHeight="1" x14ac:dyDescent="0.25">
      <c r="A37" s="726"/>
      <c r="B37" s="727"/>
      <c r="C37" s="349" t="s">
        <v>1043</v>
      </c>
      <c r="D37" s="728">
        <v>1</v>
      </c>
      <c r="E37" s="405" t="s">
        <v>1244</v>
      </c>
      <c r="F37" s="107">
        <v>16551</v>
      </c>
      <c r="G37" s="730">
        <f t="shared" si="31"/>
        <v>16551</v>
      </c>
      <c r="H37" s="730">
        <f t="shared" ref="H37:H39" si="34">AD37</f>
        <v>16551</v>
      </c>
      <c r="I37" s="731">
        <f t="shared" si="32"/>
        <v>100</v>
      </c>
      <c r="J37" s="731">
        <f t="shared" si="33"/>
        <v>100</v>
      </c>
      <c r="K37" s="732"/>
      <c r="L37" s="732"/>
      <c r="M37" s="732"/>
      <c r="N37" s="732"/>
      <c r="O37" s="532">
        <v>1575</v>
      </c>
      <c r="P37" s="532">
        <v>1858</v>
      </c>
      <c r="Q37" s="532">
        <v>1466</v>
      </c>
      <c r="R37" s="532">
        <v>1391</v>
      </c>
      <c r="S37" s="532">
        <v>1034</v>
      </c>
      <c r="T37" s="532">
        <v>1099</v>
      </c>
      <c r="U37" s="532">
        <v>1206</v>
      </c>
      <c r="V37" s="532">
        <v>1039</v>
      </c>
      <c r="W37" s="532">
        <v>1262</v>
      </c>
      <c r="X37" s="532">
        <v>1192</v>
      </c>
      <c r="Y37" s="532">
        <v>1276</v>
      </c>
      <c r="Z37" s="532">
        <v>2153</v>
      </c>
      <c r="AA37" s="822">
        <f>SUM(O37:Q37)</f>
        <v>4899</v>
      </c>
      <c r="AB37" s="823">
        <f>SUM(O37:T37)</f>
        <v>8423</v>
      </c>
      <c r="AC37" s="824">
        <f>SUM(O37:W37)</f>
        <v>11930</v>
      </c>
      <c r="AD37" s="825">
        <f>SUM(O37:Z37)</f>
        <v>16551</v>
      </c>
      <c r="AE37" s="326"/>
      <c r="AF37" s="326"/>
      <c r="AG37" s="326"/>
      <c r="AH37" s="326"/>
      <c r="AI37" s="326"/>
      <c r="AJ37" s="326"/>
      <c r="AK37" s="326"/>
      <c r="AL37" s="326"/>
      <c r="AM37" s="326"/>
      <c r="AN37" s="326"/>
      <c r="AO37" s="326"/>
      <c r="AP37" s="326"/>
      <c r="AQ37" s="326"/>
    </row>
    <row r="38" spans="1:43" s="291" customFormat="1" ht="45.75" customHeight="1" x14ac:dyDescent="0.25">
      <c r="A38" s="726"/>
      <c r="B38" s="727"/>
      <c r="C38" s="349" t="s">
        <v>1044</v>
      </c>
      <c r="D38" s="728">
        <v>1</v>
      </c>
      <c r="E38" s="729" t="s">
        <v>1245</v>
      </c>
      <c r="F38" s="107">
        <v>4</v>
      </c>
      <c r="G38" s="730">
        <f>F38</f>
        <v>4</v>
      </c>
      <c r="H38" s="730">
        <f t="shared" si="34"/>
        <v>2</v>
      </c>
      <c r="I38" s="731">
        <f t="shared" si="32"/>
        <v>50</v>
      </c>
      <c r="J38" s="731">
        <f t="shared" si="33"/>
        <v>50</v>
      </c>
      <c r="K38" s="732"/>
      <c r="L38" s="732"/>
      <c r="M38" s="732"/>
      <c r="N38" s="732"/>
      <c r="O38" s="532">
        <v>2</v>
      </c>
      <c r="P38" s="532">
        <v>2</v>
      </c>
      <c r="Q38" s="532">
        <v>2</v>
      </c>
      <c r="R38" s="532">
        <v>2</v>
      </c>
      <c r="S38" s="532">
        <v>2</v>
      </c>
      <c r="T38" s="532">
        <v>2</v>
      </c>
      <c r="U38" s="532">
        <v>2</v>
      </c>
      <c r="V38" s="532">
        <v>2</v>
      </c>
      <c r="W38" s="532">
        <v>2</v>
      </c>
      <c r="X38" s="532">
        <v>2</v>
      </c>
      <c r="Y38" s="532">
        <v>2</v>
      </c>
      <c r="Z38" s="532">
        <v>2</v>
      </c>
      <c r="AA38" s="822">
        <f>Q38</f>
        <v>2</v>
      </c>
      <c r="AB38" s="823">
        <f>T38</f>
        <v>2</v>
      </c>
      <c r="AC38" s="824">
        <f>W38</f>
        <v>2</v>
      </c>
      <c r="AD38" s="825">
        <f>Z38</f>
        <v>2</v>
      </c>
      <c r="AE38" s="326"/>
      <c r="AF38" s="326"/>
      <c r="AG38" s="326"/>
      <c r="AH38" s="326"/>
      <c r="AI38" s="326"/>
      <c r="AJ38" s="326"/>
      <c r="AK38" s="326"/>
      <c r="AL38" s="326"/>
      <c r="AM38" s="326"/>
      <c r="AN38" s="326"/>
      <c r="AO38" s="326"/>
      <c r="AP38" s="326"/>
      <c r="AQ38" s="326"/>
    </row>
    <row r="39" spans="1:43" s="291" customFormat="1" ht="45.75" customHeight="1" x14ac:dyDescent="0.25">
      <c r="A39" s="726"/>
      <c r="B39" s="727"/>
      <c r="C39" s="349" t="s">
        <v>1045</v>
      </c>
      <c r="D39" s="728">
        <v>1</v>
      </c>
      <c r="E39" s="729" t="s">
        <v>618</v>
      </c>
      <c r="F39" s="107">
        <v>862</v>
      </c>
      <c r="G39" s="730">
        <f t="shared" ref="G39" si="35">F39*D39</f>
        <v>862</v>
      </c>
      <c r="H39" s="730">
        <f t="shared" si="34"/>
        <v>2287</v>
      </c>
      <c r="I39" s="731">
        <f t="shared" ref="I39" si="36">H39/F39*100</f>
        <v>265.3132250580046</v>
      </c>
      <c r="J39" s="731">
        <f t="shared" ref="J39" si="37">H39/G39*100</f>
        <v>265.3132250580046</v>
      </c>
      <c r="K39" s="732"/>
      <c r="L39" s="732"/>
      <c r="M39" s="732"/>
      <c r="N39" s="732"/>
      <c r="O39" s="532">
        <v>224</v>
      </c>
      <c r="P39" s="532">
        <v>289</v>
      </c>
      <c r="Q39" s="532">
        <v>236</v>
      </c>
      <c r="R39" s="532">
        <v>251</v>
      </c>
      <c r="S39" s="532">
        <v>191</v>
      </c>
      <c r="T39" s="532">
        <v>182</v>
      </c>
      <c r="U39" s="532">
        <v>155</v>
      </c>
      <c r="V39" s="532">
        <v>171</v>
      </c>
      <c r="W39" s="532">
        <v>120</v>
      </c>
      <c r="X39" s="532">
        <v>202</v>
      </c>
      <c r="Y39" s="532">
        <v>122</v>
      </c>
      <c r="Z39" s="532">
        <v>144</v>
      </c>
      <c r="AA39" s="822">
        <f>SUM(O39:Q39)</f>
        <v>749</v>
      </c>
      <c r="AB39" s="823">
        <f>SUM(O39:T39)</f>
        <v>1373</v>
      </c>
      <c r="AC39" s="824">
        <f>SUM(O39:W39)</f>
        <v>1819</v>
      </c>
      <c r="AD39" s="825">
        <f t="shared" ref="AD39" si="38">SUM(O39:Z39)</f>
        <v>2287</v>
      </c>
      <c r="AE39" s="326"/>
      <c r="AF39" s="326"/>
      <c r="AG39" s="326"/>
      <c r="AH39" s="326"/>
      <c r="AI39" s="326"/>
      <c r="AJ39" s="326"/>
      <c r="AK39" s="326"/>
      <c r="AL39" s="326"/>
      <c r="AM39" s="326"/>
      <c r="AN39" s="326"/>
      <c r="AO39" s="326"/>
      <c r="AP39" s="326"/>
      <c r="AQ39" s="326"/>
    </row>
    <row r="40" spans="1:43" s="291" customFormat="1" ht="32.25" hidden="1" customHeight="1" x14ac:dyDescent="0.25">
      <c r="A40" s="327"/>
      <c r="B40" s="335"/>
      <c r="C40" s="328"/>
      <c r="D40" s="329"/>
      <c r="E40" s="330"/>
      <c r="F40" s="347"/>
      <c r="G40" s="273"/>
      <c r="H40" s="273"/>
      <c r="I40" s="354"/>
      <c r="J40" s="354"/>
      <c r="K40" s="272"/>
      <c r="L40" s="272"/>
      <c r="M40" s="272"/>
      <c r="N40" s="272"/>
      <c r="O40" s="272"/>
      <c r="P40" s="272"/>
      <c r="Q40" s="8"/>
      <c r="R40" s="272"/>
      <c r="S40" s="272"/>
      <c r="T40" s="8"/>
      <c r="U40" s="272"/>
      <c r="V40" s="272"/>
      <c r="W40" s="8"/>
      <c r="X40" s="272"/>
      <c r="Y40" s="272"/>
      <c r="Z40" s="8"/>
      <c r="AA40" s="331"/>
      <c r="AB40" s="332"/>
      <c r="AC40" s="333"/>
      <c r="AD40" s="334"/>
      <c r="AE40" s="326"/>
      <c r="AF40" s="326"/>
      <c r="AG40" s="326"/>
      <c r="AH40" s="326"/>
      <c r="AI40" s="326"/>
      <c r="AJ40" s="326"/>
      <c r="AK40" s="326"/>
      <c r="AL40" s="326"/>
      <c r="AM40" s="326"/>
      <c r="AN40" s="326"/>
      <c r="AO40" s="326"/>
      <c r="AP40" s="326"/>
      <c r="AQ40" s="326"/>
    </row>
    <row r="41" spans="1:43" s="326" customFormat="1" ht="13.5" customHeight="1" x14ac:dyDescent="0.25">
      <c r="A41" s="12"/>
      <c r="B41" s="28"/>
      <c r="C41" s="21"/>
      <c r="D41" s="23"/>
      <c r="E41" s="29"/>
      <c r="F41" s="108"/>
      <c r="G41" s="108"/>
      <c r="H41" s="108"/>
      <c r="I41" s="351"/>
      <c r="J41" s="351"/>
      <c r="K41" s="264"/>
      <c r="L41" s="532"/>
      <c r="M41" s="532"/>
      <c r="N41" s="532"/>
      <c r="O41" s="264"/>
      <c r="P41" s="264"/>
      <c r="Q41" s="8"/>
      <c r="R41" s="264"/>
      <c r="S41" s="264"/>
      <c r="T41" s="8"/>
      <c r="U41" s="264"/>
      <c r="V41" s="264"/>
      <c r="W41" s="8"/>
      <c r="X41" s="264"/>
      <c r="Y41" s="264"/>
      <c r="Z41" s="8"/>
      <c r="AA41" s="44"/>
      <c r="AB41" s="51"/>
      <c r="AC41" s="65"/>
      <c r="AD41" s="66"/>
    </row>
    <row r="42" spans="1:43" s="250" customFormat="1" ht="23.25" hidden="1" customHeight="1" x14ac:dyDescent="0.25">
      <c r="A42" s="208"/>
      <c r="B42" s="1077" t="s">
        <v>690</v>
      </c>
      <c r="C42" s="1077"/>
      <c r="D42" s="223"/>
      <c r="E42" s="233"/>
      <c r="F42" s="217"/>
      <c r="G42" s="217"/>
      <c r="H42" s="217"/>
      <c r="I42" s="210"/>
      <c r="J42" s="210"/>
      <c r="K42" s="348" t="e">
        <f>AVERAGE(J43)</f>
        <v>#DIV/0!</v>
      </c>
      <c r="L42" s="348"/>
      <c r="M42" s="348"/>
      <c r="N42" s="348"/>
      <c r="O42" s="147"/>
      <c r="P42" s="147"/>
      <c r="Q42" s="8"/>
      <c r="R42" s="147"/>
      <c r="S42" s="147"/>
      <c r="T42" s="8"/>
      <c r="U42" s="147"/>
      <c r="V42" s="147"/>
      <c r="W42" s="8"/>
      <c r="X42" s="147"/>
      <c r="Y42" s="147"/>
      <c r="Z42" s="8"/>
      <c r="AA42" s="148">
        <f t="shared" ref="AA42:AA43" si="39">O42+P42+Q42</f>
        <v>0</v>
      </c>
      <c r="AB42" s="149">
        <f t="shared" ref="AB42:AB43" si="40">SUM(O42:T42)</f>
        <v>0</v>
      </c>
      <c r="AC42" s="150">
        <f t="shared" ref="AC42:AC43" si="41">SUM(O42:W42)</f>
        <v>0</v>
      </c>
      <c r="AD42" s="151">
        <f t="shared" ref="AD42:AD43" si="42">SUM(O42:Z42)</f>
        <v>0</v>
      </c>
      <c r="AE42" s="326"/>
      <c r="AF42" s="326"/>
      <c r="AG42" s="326"/>
      <c r="AH42" s="326"/>
      <c r="AI42" s="326"/>
      <c r="AJ42" s="326"/>
      <c r="AK42" s="326"/>
      <c r="AL42" s="326"/>
      <c r="AM42" s="326"/>
      <c r="AN42" s="326"/>
      <c r="AO42" s="326"/>
      <c r="AP42" s="326"/>
      <c r="AQ42" s="326"/>
    </row>
    <row r="43" spans="1:43" s="292" customFormat="1" ht="32.25" hidden="1" customHeight="1" x14ac:dyDescent="0.25">
      <c r="A43" s="293"/>
      <c r="B43" s="294"/>
      <c r="C43" s="294" t="s">
        <v>691</v>
      </c>
      <c r="D43" s="302"/>
      <c r="E43" s="295"/>
      <c r="F43" s="347"/>
      <c r="G43" s="296">
        <f t="shared" ref="G43" si="43">F43*D43</f>
        <v>0</v>
      </c>
      <c r="H43" s="296">
        <f>AD43</f>
        <v>0</v>
      </c>
      <c r="I43" s="353" t="e">
        <f t="shared" ref="I43" si="44">H43/F43*100</f>
        <v>#DIV/0!</v>
      </c>
      <c r="J43" s="353" t="e">
        <f t="shared" ref="J43" si="45">H43/G43*100</f>
        <v>#DIV/0!</v>
      </c>
      <c r="K43" s="297"/>
      <c r="L43" s="297"/>
      <c r="M43" s="297"/>
      <c r="N43" s="297"/>
      <c r="O43" s="297"/>
      <c r="P43" s="297"/>
      <c r="Q43" s="8"/>
      <c r="R43" s="297"/>
      <c r="S43" s="297"/>
      <c r="T43" s="8"/>
      <c r="U43" s="297"/>
      <c r="V43" s="297"/>
      <c r="W43" s="8"/>
      <c r="X43" s="297"/>
      <c r="Y43" s="297"/>
      <c r="Z43" s="8"/>
      <c r="AA43" s="298">
        <f t="shared" si="39"/>
        <v>0</v>
      </c>
      <c r="AB43" s="299">
        <f t="shared" si="40"/>
        <v>0</v>
      </c>
      <c r="AC43" s="300">
        <f t="shared" si="41"/>
        <v>0</v>
      </c>
      <c r="AD43" s="301">
        <f t="shared" si="42"/>
        <v>0</v>
      </c>
      <c r="AE43" s="326"/>
      <c r="AF43" s="326"/>
      <c r="AG43" s="326"/>
      <c r="AH43" s="326"/>
      <c r="AI43" s="326"/>
      <c r="AJ43" s="326"/>
      <c r="AK43" s="326"/>
      <c r="AL43" s="326"/>
      <c r="AM43" s="326"/>
      <c r="AN43" s="326"/>
      <c r="AO43" s="326"/>
      <c r="AP43" s="326"/>
      <c r="AQ43" s="326"/>
    </row>
    <row r="44" spans="1:43" s="326" customFormat="1" ht="15.75" hidden="1" x14ac:dyDescent="0.25">
      <c r="A44" s="12"/>
      <c r="B44" s="28"/>
      <c r="C44" s="28"/>
      <c r="D44" s="23"/>
      <c r="E44" s="29"/>
      <c r="F44" s="108"/>
      <c r="G44" s="108"/>
      <c r="H44" s="108"/>
      <c r="I44" s="351"/>
      <c r="J44" s="351"/>
      <c r="K44" s="264"/>
      <c r="L44" s="532"/>
      <c r="M44" s="532"/>
      <c r="N44" s="532"/>
      <c r="O44" s="264"/>
      <c r="P44" s="264"/>
      <c r="Q44" s="8"/>
      <c r="R44" s="264"/>
      <c r="S44" s="264"/>
      <c r="T44" s="8"/>
      <c r="U44" s="264"/>
      <c r="V44" s="264"/>
      <c r="W44" s="8"/>
      <c r="X44" s="264"/>
      <c r="Y44" s="264"/>
      <c r="Z44" s="8"/>
      <c r="AA44" s="44"/>
      <c r="AB44" s="51"/>
      <c r="AC44" s="65"/>
      <c r="AD44" s="66"/>
    </row>
    <row r="45" spans="1:43" s="250" customFormat="1" ht="22.5" customHeight="1" x14ac:dyDescent="0.25">
      <c r="A45" s="208"/>
      <c r="B45" s="1052" t="s">
        <v>845</v>
      </c>
      <c r="C45" s="1052"/>
      <c r="D45" s="223"/>
      <c r="E45" s="233"/>
      <c r="F45" s="217"/>
      <c r="G45" s="217"/>
      <c r="H45" s="217"/>
      <c r="I45" s="210"/>
      <c r="J45" s="210"/>
      <c r="K45" s="544">
        <f>SUM(J46+J48)/2</f>
        <v>61.861932227829854</v>
      </c>
      <c r="L45" s="544"/>
      <c r="M45" s="544"/>
      <c r="N45" s="544"/>
      <c r="O45" s="147"/>
      <c r="P45" s="147"/>
      <c r="Q45" s="8"/>
      <c r="R45" s="147"/>
      <c r="S45" s="147"/>
      <c r="T45" s="8"/>
      <c r="U45" s="147"/>
      <c r="V45" s="147"/>
      <c r="W45" s="8"/>
      <c r="X45" s="147"/>
      <c r="Y45" s="147"/>
      <c r="Z45" s="8"/>
      <c r="AA45" s="148"/>
      <c r="AB45" s="149"/>
      <c r="AC45" s="150"/>
      <c r="AD45" s="151"/>
      <c r="AE45" s="326"/>
      <c r="AF45" s="326"/>
      <c r="AG45" s="326"/>
      <c r="AH45" s="326"/>
      <c r="AI45" s="326"/>
      <c r="AJ45" s="326"/>
      <c r="AK45" s="326"/>
      <c r="AL45" s="326"/>
      <c r="AM45" s="326"/>
      <c r="AN45" s="326"/>
      <c r="AO45" s="326"/>
      <c r="AP45" s="326"/>
      <c r="AQ45" s="326"/>
    </row>
    <row r="46" spans="1:43" s="311" customFormat="1" ht="44.25" customHeight="1" x14ac:dyDescent="0.25">
      <c r="A46" s="310"/>
      <c r="B46" s="25"/>
      <c r="C46" s="25" t="s">
        <v>846</v>
      </c>
      <c r="D46" s="303" t="s">
        <v>1005</v>
      </c>
      <c r="E46" s="31" t="s">
        <v>1240</v>
      </c>
      <c r="F46" s="107">
        <v>584</v>
      </c>
      <c r="G46" s="304">
        <f>F46*39.9%</f>
        <v>233.01599999999999</v>
      </c>
      <c r="H46" s="304">
        <f t="shared" ref="H46:H47" si="46">SUM(O46:Z46)</f>
        <v>98</v>
      </c>
      <c r="I46" s="355">
        <f t="shared" ref="I46:I50" si="47">H46/F46*100</f>
        <v>16.780821917808218</v>
      </c>
      <c r="J46" s="355">
        <f t="shared" ref="J46:J48" si="48">H46/G46*100</f>
        <v>42.057197788993037</v>
      </c>
      <c r="K46" s="17"/>
      <c r="L46" s="17"/>
      <c r="M46" s="17"/>
      <c r="N46" s="17"/>
      <c r="O46" s="532">
        <v>28</v>
      </c>
      <c r="P46" s="532">
        <v>14</v>
      </c>
      <c r="Q46" s="532">
        <v>14</v>
      </c>
      <c r="R46" s="532">
        <v>7</v>
      </c>
      <c r="S46" s="532">
        <v>6</v>
      </c>
      <c r="T46" s="532">
        <v>7</v>
      </c>
      <c r="U46" s="532">
        <v>5</v>
      </c>
      <c r="V46" s="532">
        <v>12</v>
      </c>
      <c r="W46" s="532">
        <v>5</v>
      </c>
      <c r="X46" s="532"/>
      <c r="Y46" s="532"/>
      <c r="Z46" s="532"/>
      <c r="AA46" s="305">
        <f>SUM(O46:Q46)</f>
        <v>56</v>
      </c>
      <c r="AB46" s="306">
        <f>SUM(O46:T46)</f>
        <v>76</v>
      </c>
      <c r="AC46" s="307">
        <f>SUM(O46:W46)</f>
        <v>98</v>
      </c>
      <c r="AD46" s="308">
        <f>SUM(O46:Z46)</f>
        <v>98</v>
      </c>
      <c r="AE46" s="326"/>
      <c r="AF46" s="630">
        <f>G46*40%</f>
        <v>93.206400000000002</v>
      </c>
      <c r="AG46" s="630">
        <f>G46*45%</f>
        <v>104.85719999999999</v>
      </c>
      <c r="AH46" s="630">
        <f>G46*50%</f>
        <v>116.508</v>
      </c>
      <c r="AI46" s="630">
        <f>G46*55%</f>
        <v>128.15880000000001</v>
      </c>
      <c r="AJ46" s="326" t="s">
        <v>1021</v>
      </c>
      <c r="AK46" s="326"/>
      <c r="AL46" s="326"/>
      <c r="AM46" s="326"/>
      <c r="AN46" s="326"/>
      <c r="AO46" s="326"/>
      <c r="AP46" s="326"/>
      <c r="AQ46" s="326"/>
    </row>
    <row r="47" spans="1:43" s="311" customFormat="1" ht="44.25" hidden="1" customHeight="1" x14ac:dyDescent="0.25">
      <c r="A47" s="310"/>
      <c r="B47" s="25"/>
      <c r="C47" s="25"/>
      <c r="D47" s="309"/>
      <c r="E47" s="31"/>
      <c r="F47" s="107"/>
      <c r="G47" s="304"/>
      <c r="H47" s="304">
        <f t="shared" si="46"/>
        <v>0</v>
      </c>
      <c r="I47" s="355"/>
      <c r="J47" s="355" t="e">
        <f t="shared" si="48"/>
        <v>#DIV/0!</v>
      </c>
      <c r="K47" s="17"/>
      <c r="L47" s="17"/>
      <c r="M47" s="17"/>
      <c r="N47" s="17"/>
      <c r="O47" s="532"/>
      <c r="P47" s="532"/>
      <c r="Q47" s="532"/>
      <c r="R47" s="532"/>
      <c r="S47" s="532"/>
      <c r="T47" s="532"/>
      <c r="U47" s="532"/>
      <c r="V47" s="532"/>
      <c r="W47" s="532"/>
      <c r="X47" s="532"/>
      <c r="Y47" s="532"/>
      <c r="Z47" s="532"/>
      <c r="AA47" s="305"/>
      <c r="AB47" s="306"/>
      <c r="AC47" s="307"/>
      <c r="AD47" s="308"/>
      <c r="AE47" s="326"/>
      <c r="AF47" s="326"/>
      <c r="AG47" s="326"/>
      <c r="AH47" s="326"/>
      <c r="AI47" s="326"/>
      <c r="AJ47" s="326"/>
      <c r="AK47" s="326"/>
      <c r="AL47" s="326"/>
      <c r="AM47" s="326"/>
      <c r="AN47" s="326"/>
      <c r="AO47" s="326"/>
      <c r="AP47" s="326"/>
      <c r="AQ47" s="326"/>
    </row>
    <row r="48" spans="1:43" s="311" customFormat="1" ht="44.25" customHeight="1" x14ac:dyDescent="0.25">
      <c r="A48" s="310"/>
      <c r="B48" s="25"/>
      <c r="C48" s="25" t="s">
        <v>847</v>
      </c>
      <c r="D48" s="309">
        <v>1</v>
      </c>
      <c r="E48" s="31" t="s">
        <v>1241</v>
      </c>
      <c r="F48" s="107">
        <v>120</v>
      </c>
      <c r="G48" s="304">
        <f t="shared" ref="G48:G50" si="49">F48*D48</f>
        <v>120</v>
      </c>
      <c r="H48" s="304">
        <f>SUM(O48:Z48)</f>
        <v>98</v>
      </c>
      <c r="I48" s="355">
        <f t="shared" si="47"/>
        <v>81.666666666666671</v>
      </c>
      <c r="J48" s="355">
        <f t="shared" si="48"/>
        <v>81.666666666666671</v>
      </c>
      <c r="K48" s="17"/>
      <c r="L48" s="17"/>
      <c r="M48" s="17"/>
      <c r="N48" s="17"/>
      <c r="O48" s="532">
        <v>28</v>
      </c>
      <c r="P48" s="532">
        <v>14</v>
      </c>
      <c r="Q48" s="532">
        <v>14</v>
      </c>
      <c r="R48" s="532">
        <v>7</v>
      </c>
      <c r="S48" s="532">
        <v>6</v>
      </c>
      <c r="T48" s="532">
        <v>7</v>
      </c>
      <c r="U48" s="532">
        <v>5</v>
      </c>
      <c r="V48" s="532">
        <v>12</v>
      </c>
      <c r="W48" s="532">
        <v>5</v>
      </c>
      <c r="X48" s="532"/>
      <c r="Y48" s="532"/>
      <c r="Z48" s="532"/>
      <c r="AA48" s="305">
        <f>SUM(O48:W48)</f>
        <v>98</v>
      </c>
      <c r="AB48" s="306">
        <f>SUM(O48:W48)</f>
        <v>98</v>
      </c>
      <c r="AC48" s="307">
        <f>SUM(O48:W48)</f>
        <v>98</v>
      </c>
      <c r="AD48" s="308">
        <f>SUM(O48:Z48)</f>
        <v>98</v>
      </c>
      <c r="AE48" s="326"/>
      <c r="AF48" s="326"/>
      <c r="AG48" s="326"/>
      <c r="AH48" s="326"/>
      <c r="AI48" s="326"/>
      <c r="AJ48" s="326"/>
      <c r="AK48" s="326"/>
      <c r="AL48" s="326"/>
      <c r="AM48" s="326"/>
      <c r="AN48" s="326"/>
      <c r="AO48" s="326"/>
      <c r="AP48" s="326"/>
      <c r="AQ48" s="326"/>
    </row>
    <row r="49" spans="1:43" s="311" customFormat="1" ht="30.75" hidden="1" customHeight="1" x14ac:dyDescent="0.25">
      <c r="A49" s="310"/>
      <c r="B49" s="25"/>
      <c r="C49" s="25" t="s">
        <v>565</v>
      </c>
      <c r="D49" s="309">
        <v>1</v>
      </c>
      <c r="E49" s="31"/>
      <c r="F49" s="347"/>
      <c r="G49" s="304">
        <f t="shared" si="49"/>
        <v>0</v>
      </c>
      <c r="H49" s="304">
        <f t="shared" ref="H49:H50" si="50">AD49</f>
        <v>0</v>
      </c>
      <c r="I49" s="355" t="e">
        <f t="shared" si="47"/>
        <v>#DIV/0!</v>
      </c>
      <c r="J49" s="355" t="e">
        <f t="shared" ref="J49:J50" si="51">H49/G49*100</f>
        <v>#DIV/0!</v>
      </c>
      <c r="K49" s="17"/>
      <c r="L49" s="17"/>
      <c r="M49" s="17"/>
      <c r="N49" s="17"/>
      <c r="O49" s="17"/>
      <c r="P49" s="17"/>
      <c r="Q49" s="17"/>
      <c r="R49" s="17"/>
      <c r="S49" s="17"/>
      <c r="T49" s="17"/>
      <c r="U49" s="17"/>
      <c r="V49" s="17"/>
      <c r="W49" s="17"/>
      <c r="X49" s="17"/>
      <c r="Y49" s="17"/>
      <c r="Z49" s="17"/>
      <c r="AA49" s="305">
        <f t="shared" ref="AA49:AA50" si="52">O49+P49+Q49</f>
        <v>0</v>
      </c>
      <c r="AB49" s="306">
        <f t="shared" ref="AB49:AB50" si="53">SUM(O49:T49)</f>
        <v>0</v>
      </c>
      <c r="AC49" s="307">
        <f t="shared" ref="AC49:AC50" si="54">SUM(O49:W49)</f>
        <v>0</v>
      </c>
      <c r="AD49" s="308">
        <f t="shared" ref="AD49:AD50" si="55">SUM(O49:Z49)</f>
        <v>0</v>
      </c>
      <c r="AE49" s="326"/>
      <c r="AF49" s="326"/>
      <c r="AG49" s="326"/>
      <c r="AH49" s="326"/>
      <c r="AI49" s="326"/>
      <c r="AJ49" s="326"/>
      <c r="AK49" s="326"/>
      <c r="AL49" s="326"/>
      <c r="AM49" s="326"/>
      <c r="AN49" s="326"/>
      <c r="AO49" s="326"/>
      <c r="AP49" s="326"/>
      <c r="AQ49" s="326"/>
    </row>
    <row r="50" spans="1:43" s="311" customFormat="1" ht="27" hidden="1" customHeight="1" x14ac:dyDescent="0.25">
      <c r="A50" s="310"/>
      <c r="B50" s="25"/>
      <c r="C50" s="25" t="s">
        <v>566</v>
      </c>
      <c r="D50" s="303">
        <v>0.8</v>
      </c>
      <c r="E50" s="31"/>
      <c r="F50" s="347"/>
      <c r="G50" s="304">
        <f t="shared" si="49"/>
        <v>0</v>
      </c>
      <c r="H50" s="304">
        <f t="shared" si="50"/>
        <v>0</v>
      </c>
      <c r="I50" s="355" t="e">
        <f t="shared" si="47"/>
        <v>#DIV/0!</v>
      </c>
      <c r="J50" s="355" t="e">
        <f t="shared" si="51"/>
        <v>#DIV/0!</v>
      </c>
      <c r="K50" s="17"/>
      <c r="L50" s="17"/>
      <c r="M50" s="17"/>
      <c r="N50" s="17"/>
      <c r="O50" s="17"/>
      <c r="P50" s="17"/>
      <c r="Q50" s="17"/>
      <c r="R50" s="17"/>
      <c r="S50" s="17"/>
      <c r="T50" s="17"/>
      <c r="U50" s="17"/>
      <c r="V50" s="17"/>
      <c r="W50" s="17"/>
      <c r="X50" s="17"/>
      <c r="Y50" s="17"/>
      <c r="Z50" s="17"/>
      <c r="AA50" s="305">
        <f t="shared" si="52"/>
        <v>0</v>
      </c>
      <c r="AB50" s="306">
        <f t="shared" si="53"/>
        <v>0</v>
      </c>
      <c r="AC50" s="307">
        <f t="shared" si="54"/>
        <v>0</v>
      </c>
      <c r="AD50" s="308">
        <f t="shared" si="55"/>
        <v>0</v>
      </c>
      <c r="AE50" s="326"/>
      <c r="AF50" s="326"/>
      <c r="AG50" s="326"/>
      <c r="AH50" s="326"/>
      <c r="AI50" s="326"/>
      <c r="AJ50" s="326"/>
      <c r="AK50" s="326"/>
      <c r="AL50" s="326"/>
      <c r="AM50" s="326"/>
      <c r="AN50" s="326"/>
      <c r="AO50" s="326"/>
      <c r="AP50" s="326"/>
      <c r="AQ50" s="326"/>
    </row>
    <row r="51" spans="1:43" x14ac:dyDescent="0.25">
      <c r="AL51" s="326"/>
      <c r="AM51" s="326"/>
      <c r="AN51" s="326"/>
      <c r="AO51" s="326"/>
    </row>
    <row r="52" spans="1:43" ht="24" customHeight="1" x14ac:dyDescent="0.25">
      <c r="C52" s="99" t="s">
        <v>613</v>
      </c>
      <c r="D52" s="99"/>
      <c r="AL52" s="326"/>
      <c r="AM52" s="326"/>
      <c r="AN52" s="326"/>
      <c r="AO52" s="326"/>
    </row>
    <row r="53" spans="1:43" ht="24" customHeight="1" x14ac:dyDescent="0.25">
      <c r="C53" s="543" t="s">
        <v>600</v>
      </c>
      <c r="D53" s="542" t="s">
        <v>881</v>
      </c>
      <c r="G53" s="326"/>
      <c r="AL53" s="326"/>
      <c r="AM53" s="326"/>
      <c r="AN53" s="326"/>
      <c r="AO53" s="326"/>
    </row>
    <row r="54" spans="1:43" ht="24" customHeight="1" x14ac:dyDescent="0.25">
      <c r="C54" s="543" t="s">
        <v>601</v>
      </c>
      <c r="D54" s="542" t="s">
        <v>882</v>
      </c>
      <c r="AL54" s="326"/>
      <c r="AM54" s="326"/>
      <c r="AN54" s="326"/>
      <c r="AO54" s="326"/>
    </row>
    <row r="55" spans="1:43" ht="24" customHeight="1" x14ac:dyDescent="0.25">
      <c r="C55" s="543" t="s">
        <v>602</v>
      </c>
      <c r="D55" s="542" t="s">
        <v>883</v>
      </c>
      <c r="AL55" s="326"/>
      <c r="AM55" s="326"/>
      <c r="AN55" s="326"/>
      <c r="AO55" s="326"/>
    </row>
  </sheetData>
  <mergeCells count="18">
    <mergeCell ref="A1:Z1"/>
    <mergeCell ref="D4:D5"/>
    <mergeCell ref="E4:E5"/>
    <mergeCell ref="F4:F5"/>
    <mergeCell ref="G4:G5"/>
    <mergeCell ref="O4:Z4"/>
    <mergeCell ref="I4:K4"/>
    <mergeCell ref="H4:H5"/>
    <mergeCell ref="A2:K2"/>
    <mergeCell ref="L4:L5"/>
    <mergeCell ref="M4:M5"/>
    <mergeCell ref="N4:N5"/>
    <mergeCell ref="B45:C45"/>
    <mergeCell ref="B8:C8"/>
    <mergeCell ref="B42:C42"/>
    <mergeCell ref="A4:A5"/>
    <mergeCell ref="B4:B5"/>
    <mergeCell ref="C4:C5"/>
  </mergeCells>
  <printOptions horizontalCentered="1"/>
  <pageMargins left="0.39370078740157483" right="0.39370078740157483" top="0.59055118110236227" bottom="0.39370078740157483" header="0.31496062992125984" footer="0.31496062992125984"/>
  <pageSetup paperSize="5" scale="65" orientation="landscape" horizontalDpi="360" verticalDpi="36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Q55"/>
  <sheetViews>
    <sheetView view="pageBreakPreview" topLeftCell="D15" zoomScale="50" zoomScaleNormal="100" zoomScaleSheetLayoutView="50" workbookViewId="0">
      <selection activeCell="J57" sqref="J57"/>
    </sheetView>
  </sheetViews>
  <sheetFormatPr defaultColWidth="9.140625" defaultRowHeight="15" x14ac:dyDescent="0.25"/>
  <cols>
    <col min="1" max="1" width="6.42578125" style="13" customWidth="1"/>
    <col min="2" max="2" width="8" style="13" customWidth="1"/>
    <col min="3" max="3" width="45.42578125" style="13" customWidth="1"/>
    <col min="4" max="4" width="12.7109375" style="13" customWidth="1"/>
    <col min="5" max="5" width="12.5703125" style="802" customWidth="1"/>
    <col min="6" max="6" width="11.5703125" style="547" customWidth="1"/>
    <col min="7" max="11" width="11.7109375" style="13" customWidth="1"/>
    <col min="12" max="14" width="51" style="13" customWidth="1"/>
    <col min="15" max="26" width="8.7109375" style="13" hidden="1" customWidth="1"/>
    <col min="27" max="30" width="9.140625" style="13" hidden="1" customWidth="1"/>
    <col min="31" max="36" width="9.140625" style="326" hidden="1" customWidth="1"/>
    <col min="37" max="37" width="9.140625" style="326"/>
    <col min="38" max="38" width="49.42578125" style="13" customWidth="1"/>
    <col min="39" max="39" width="14.5703125" style="13" customWidth="1"/>
    <col min="40" max="40" width="17.140625" style="13" customWidth="1"/>
    <col min="41" max="41" width="23.5703125" style="13" customWidth="1"/>
    <col min="42" max="43" width="9.140625" style="326"/>
    <col min="44" max="16384" width="9.140625" style="13"/>
  </cols>
  <sheetData>
    <row r="1" spans="1:43" ht="15.75" x14ac:dyDescent="0.25">
      <c r="A1" s="1078" t="s">
        <v>503</v>
      </c>
      <c r="B1" s="1078"/>
      <c r="C1" s="1078"/>
      <c r="D1" s="1078"/>
      <c r="E1" s="1078"/>
      <c r="F1" s="1078"/>
      <c r="G1" s="1078"/>
      <c r="H1" s="1078"/>
      <c r="I1" s="1078"/>
      <c r="J1" s="1078"/>
      <c r="K1" s="1078"/>
      <c r="L1" s="1078"/>
      <c r="M1" s="1078"/>
      <c r="N1" s="1078"/>
      <c r="O1" s="1078"/>
      <c r="P1" s="1078"/>
      <c r="Q1" s="1078"/>
      <c r="R1" s="1078"/>
      <c r="S1" s="1078"/>
      <c r="T1" s="1078"/>
      <c r="U1" s="1078"/>
      <c r="V1" s="1078"/>
      <c r="W1" s="1078"/>
      <c r="X1" s="1078"/>
      <c r="Y1" s="1078"/>
      <c r="Z1" s="1078"/>
    </row>
    <row r="2" spans="1:43" ht="15.75" x14ac:dyDescent="0.25">
      <c r="A2" s="989" t="s">
        <v>1222</v>
      </c>
      <c r="B2" s="989"/>
      <c r="C2" s="989"/>
      <c r="D2" s="989"/>
      <c r="E2" s="989"/>
      <c r="F2" s="989"/>
      <c r="G2" s="989"/>
      <c r="H2" s="989"/>
      <c r="I2" s="989"/>
      <c r="J2" s="989"/>
      <c r="K2" s="989"/>
      <c r="L2" s="799"/>
      <c r="M2" s="799"/>
      <c r="N2" s="799"/>
      <c r="O2" s="99"/>
      <c r="P2" s="99"/>
      <c r="Q2" s="99"/>
      <c r="R2" s="99"/>
      <c r="S2" s="99"/>
      <c r="T2" s="99"/>
      <c r="U2" s="99"/>
      <c r="V2" s="99"/>
      <c r="W2" s="99"/>
      <c r="X2" s="99"/>
      <c r="Y2" s="99"/>
      <c r="Z2" s="99"/>
    </row>
    <row r="4" spans="1:43" ht="15" customHeight="1" x14ac:dyDescent="0.25">
      <c r="A4" s="987" t="s">
        <v>0</v>
      </c>
      <c r="B4" s="988" t="s">
        <v>504</v>
      </c>
      <c r="C4" s="987" t="s">
        <v>505</v>
      </c>
      <c r="D4" s="988" t="s">
        <v>904</v>
      </c>
      <c r="E4" s="994" t="s">
        <v>506</v>
      </c>
      <c r="F4" s="1079" t="s">
        <v>507</v>
      </c>
      <c r="G4" s="994" t="s">
        <v>508</v>
      </c>
      <c r="H4" s="994" t="s">
        <v>753</v>
      </c>
      <c r="I4" s="1080" t="s">
        <v>509</v>
      </c>
      <c r="J4" s="1081"/>
      <c r="K4" s="1082"/>
      <c r="L4" s="993" t="s">
        <v>905</v>
      </c>
      <c r="M4" s="993" t="s">
        <v>906</v>
      </c>
      <c r="N4" s="993" t="s">
        <v>907</v>
      </c>
      <c r="O4" s="990" t="s">
        <v>635</v>
      </c>
      <c r="P4" s="991"/>
      <c r="Q4" s="991"/>
      <c r="R4" s="991"/>
      <c r="S4" s="991"/>
      <c r="T4" s="991"/>
      <c r="U4" s="991"/>
      <c r="V4" s="991"/>
      <c r="W4" s="991"/>
      <c r="X4" s="991"/>
      <c r="Y4" s="991"/>
      <c r="Z4" s="991"/>
      <c r="AA4" s="87"/>
      <c r="AB4" s="88"/>
      <c r="AC4" s="89"/>
      <c r="AD4" s="90"/>
      <c r="AK4" s="13"/>
    </row>
    <row r="5" spans="1:43" ht="88.5" customHeight="1" x14ac:dyDescent="0.25">
      <c r="A5" s="987"/>
      <c r="B5" s="988"/>
      <c r="C5" s="987"/>
      <c r="D5" s="988"/>
      <c r="E5" s="995"/>
      <c r="F5" s="1079"/>
      <c r="G5" s="995"/>
      <c r="H5" s="995"/>
      <c r="I5" s="808" t="s">
        <v>512</v>
      </c>
      <c r="J5" s="116" t="s">
        <v>695</v>
      </c>
      <c r="K5" s="116" t="s">
        <v>619</v>
      </c>
      <c r="L5" s="993"/>
      <c r="M5" s="993"/>
      <c r="N5" s="993"/>
      <c r="O5" s="800" t="s">
        <v>650</v>
      </c>
      <c r="P5" s="800" t="s">
        <v>651</v>
      </c>
      <c r="Q5" s="435" t="s">
        <v>652</v>
      </c>
      <c r="R5" s="800" t="s">
        <v>653</v>
      </c>
      <c r="S5" s="800" t="s">
        <v>654</v>
      </c>
      <c r="T5" s="435" t="s">
        <v>655</v>
      </c>
      <c r="U5" s="804" t="s">
        <v>656</v>
      </c>
      <c r="V5" s="804" t="s">
        <v>661</v>
      </c>
      <c r="W5" s="240" t="s">
        <v>660</v>
      </c>
      <c r="X5" s="804" t="s">
        <v>657</v>
      </c>
      <c r="Y5" s="804" t="s">
        <v>658</v>
      </c>
      <c r="Z5" s="240" t="s">
        <v>659</v>
      </c>
      <c r="AA5" s="806" t="s">
        <v>674</v>
      </c>
      <c r="AB5" s="56" t="s">
        <v>675</v>
      </c>
      <c r="AC5" s="58" t="s">
        <v>676</v>
      </c>
      <c r="AD5" s="60" t="s">
        <v>677</v>
      </c>
    </row>
    <row r="6" spans="1:43" s="799" customFormat="1" ht="15.75" x14ac:dyDescent="0.25">
      <c r="A6" s="47">
        <v>1</v>
      </c>
      <c r="B6" s="47">
        <v>2</v>
      </c>
      <c r="C6" s="48">
        <v>3</v>
      </c>
      <c r="D6" s="48">
        <v>4</v>
      </c>
      <c r="E6" s="48">
        <v>5</v>
      </c>
      <c r="F6" s="471">
        <v>6</v>
      </c>
      <c r="G6" s="48">
        <v>7</v>
      </c>
      <c r="H6" s="47">
        <v>8</v>
      </c>
      <c r="I6" s="47">
        <v>9</v>
      </c>
      <c r="J6" s="48">
        <v>10</v>
      </c>
      <c r="K6" s="48">
        <v>11</v>
      </c>
      <c r="L6" s="48"/>
      <c r="M6" s="48"/>
      <c r="N6" s="48"/>
      <c r="O6" s="48">
        <v>12</v>
      </c>
      <c r="P6" s="48">
        <v>13</v>
      </c>
      <c r="Q6" s="212">
        <v>14</v>
      </c>
      <c r="R6" s="47">
        <v>15</v>
      </c>
      <c r="S6" s="47">
        <v>16</v>
      </c>
      <c r="T6" s="212">
        <v>17</v>
      </c>
      <c r="U6" s="48">
        <v>18</v>
      </c>
      <c r="V6" s="48">
        <v>19</v>
      </c>
      <c r="W6" s="212">
        <v>20</v>
      </c>
      <c r="X6" s="48">
        <v>21</v>
      </c>
      <c r="Y6" s="47">
        <v>22</v>
      </c>
      <c r="Z6" s="240">
        <v>23</v>
      </c>
      <c r="AA6" s="48">
        <v>24</v>
      </c>
      <c r="AB6" s="48">
        <v>25</v>
      </c>
      <c r="AC6" s="48">
        <v>26</v>
      </c>
      <c r="AD6" s="48">
        <v>27</v>
      </c>
      <c r="AE6" s="807"/>
      <c r="AF6" s="807"/>
      <c r="AG6" s="807"/>
      <c r="AH6" s="807"/>
      <c r="AI6" s="807"/>
      <c r="AJ6" s="807"/>
      <c r="AK6" s="807"/>
      <c r="AP6" s="807"/>
      <c r="AQ6" s="807"/>
    </row>
    <row r="7" spans="1:43" s="326" customFormat="1" ht="24" customHeight="1" x14ac:dyDescent="0.25">
      <c r="A7" s="325" t="s">
        <v>560</v>
      </c>
      <c r="B7" s="12"/>
      <c r="C7" s="12"/>
      <c r="D7" s="12"/>
      <c r="E7" s="29"/>
      <c r="F7" s="546"/>
      <c r="G7" s="12"/>
      <c r="H7" s="12"/>
      <c r="I7" s="12"/>
      <c r="J7" s="12"/>
      <c r="K7" s="611">
        <f>(K8+K21+K26+K35+K45)/5</f>
        <v>929.87478015932231</v>
      </c>
      <c r="L7" s="611"/>
      <c r="M7" s="611"/>
      <c r="N7" s="611"/>
      <c r="O7" s="532"/>
      <c r="P7" s="532"/>
      <c r="Q7" s="8"/>
      <c r="R7" s="532"/>
      <c r="S7" s="532"/>
      <c r="T7" s="8"/>
      <c r="U7" s="532"/>
      <c r="V7" s="532"/>
      <c r="W7" s="8"/>
      <c r="X7" s="532"/>
      <c r="Y7" s="532"/>
      <c r="Z7" s="8"/>
      <c r="AA7" s="44"/>
      <c r="AB7" s="51"/>
      <c r="AC7" s="65"/>
      <c r="AD7" s="66"/>
      <c r="AK7" s="240" t="s">
        <v>569</v>
      </c>
      <c r="AL7" s="240" t="s">
        <v>734</v>
      </c>
      <c r="AM7" s="240" t="s">
        <v>735</v>
      </c>
      <c r="AN7" s="240" t="s">
        <v>736</v>
      </c>
      <c r="AO7" s="240" t="s">
        <v>737</v>
      </c>
    </row>
    <row r="8" spans="1:43" s="250" customFormat="1" ht="28.5" customHeight="1" x14ac:dyDescent="0.25">
      <c r="A8" s="208"/>
      <c r="B8" s="1077" t="s">
        <v>561</v>
      </c>
      <c r="C8" s="1077"/>
      <c r="D8" s="147"/>
      <c r="E8" s="233"/>
      <c r="F8" s="217"/>
      <c r="G8" s="147"/>
      <c r="H8" s="147"/>
      <c r="I8" s="147"/>
      <c r="J8" s="147"/>
      <c r="K8" s="545">
        <f>SUM(J9:J19)/9</f>
        <v>3851.5993842287021</v>
      </c>
      <c r="L8" s="545"/>
      <c r="M8" s="545"/>
      <c r="N8" s="545"/>
      <c r="O8" s="147"/>
      <c r="P8" s="147"/>
      <c r="Q8" s="55"/>
      <c r="R8" s="209"/>
      <c r="S8" s="147"/>
      <c r="T8" s="8"/>
      <c r="U8" s="147"/>
      <c r="V8" s="147"/>
      <c r="W8" s="8"/>
      <c r="X8" s="147"/>
      <c r="Y8" s="147"/>
      <c r="Z8" s="8"/>
      <c r="AA8" s="148"/>
      <c r="AB8" s="149"/>
      <c r="AC8" s="150"/>
      <c r="AD8" s="151"/>
      <c r="AE8" s="326"/>
      <c r="AF8" s="326"/>
      <c r="AG8" s="326"/>
      <c r="AH8" s="326"/>
      <c r="AI8" s="326"/>
      <c r="AJ8" s="326"/>
      <c r="AK8" s="803">
        <v>1</v>
      </c>
      <c r="AL8" s="36" t="s">
        <v>754</v>
      </c>
      <c r="AM8" s="803">
        <v>100</v>
      </c>
      <c r="AN8" s="105">
        <f>K8</f>
        <v>3851.5993842287021</v>
      </c>
      <c r="AO8" s="241">
        <f>AN8/AM8*100</f>
        <v>3851.5993842287025</v>
      </c>
      <c r="AP8" s="326"/>
      <c r="AQ8" s="326"/>
    </row>
    <row r="9" spans="1:43" s="289" customFormat="1" ht="47.1" customHeight="1" x14ac:dyDescent="0.25">
      <c r="A9" s="312"/>
      <c r="B9" s="313"/>
      <c r="C9" s="314" t="s">
        <v>990</v>
      </c>
      <c r="D9" s="315" t="s">
        <v>844</v>
      </c>
      <c r="E9" s="316" t="s">
        <v>752</v>
      </c>
      <c r="F9" s="548">
        <f>'UKP BULANAN SETAHUN'!F9</f>
        <v>24211</v>
      </c>
      <c r="G9" s="215">
        <f>'UKP BULANAN SETAHUN'!G9/4</f>
        <v>907.91250000000002</v>
      </c>
      <c r="H9" s="317">
        <f t="shared" ref="H9:H19" si="0">AA9</f>
        <v>50743</v>
      </c>
      <c r="I9" s="350">
        <f>H9/F9*100</f>
        <v>209.58655156746934</v>
      </c>
      <c r="J9" s="350">
        <f>H9/G9*100</f>
        <v>5588.9747084658484</v>
      </c>
      <c r="K9" s="318"/>
      <c r="L9" s="318"/>
      <c r="M9" s="318"/>
      <c r="N9" s="318"/>
      <c r="O9" s="318">
        <v>5</v>
      </c>
      <c r="P9" s="318">
        <v>5</v>
      </c>
      <c r="Q9" s="55">
        <v>5</v>
      </c>
      <c r="R9" s="318">
        <v>5</v>
      </c>
      <c r="S9" s="318">
        <v>5</v>
      </c>
      <c r="T9" s="8">
        <v>5</v>
      </c>
      <c r="U9" s="318">
        <v>5</v>
      </c>
      <c r="V9" s="318">
        <v>5</v>
      </c>
      <c r="W9" s="8">
        <v>5</v>
      </c>
      <c r="X9" s="318">
        <v>5</v>
      </c>
      <c r="Y9" s="318">
        <v>5</v>
      </c>
      <c r="Z9" s="8">
        <v>5</v>
      </c>
      <c r="AA9" s="319">
        <f>'UKP BULANAN SETAHUN'!AA9</f>
        <v>50743</v>
      </c>
      <c r="AB9" s="320">
        <f t="shared" ref="AB9:AB15" si="1">SUM(O9:T9)</f>
        <v>30</v>
      </c>
      <c r="AC9" s="321">
        <f t="shared" ref="AC9:AC15" si="2">SUM(O9:W9)</f>
        <v>45</v>
      </c>
      <c r="AD9" s="322">
        <f t="shared" ref="AD9:AD15" si="3">SUM(O9:Z9)</f>
        <v>60</v>
      </c>
      <c r="AE9" s="326">
        <v>5</v>
      </c>
      <c r="AF9" s="326">
        <v>7.5</v>
      </c>
      <c r="AG9" s="326">
        <v>10</v>
      </c>
      <c r="AH9" s="326">
        <v>15</v>
      </c>
      <c r="AI9" s="326"/>
      <c r="AJ9" s="326"/>
      <c r="AK9" s="803">
        <v>2</v>
      </c>
      <c r="AL9" s="36" t="s">
        <v>755</v>
      </c>
      <c r="AM9" s="803">
        <v>100</v>
      </c>
      <c r="AN9" s="105">
        <f>K21</f>
        <v>90.958904109589042</v>
      </c>
      <c r="AO9" s="241">
        <f t="shared" ref="AO9:AO12" si="4">AN9/AM9*100</f>
        <v>90.958904109589042</v>
      </c>
      <c r="AP9" s="326"/>
      <c r="AQ9" s="326"/>
    </row>
    <row r="10" spans="1:43" s="289" customFormat="1" ht="47.1" customHeight="1" x14ac:dyDescent="0.25">
      <c r="A10" s="312"/>
      <c r="B10" s="313"/>
      <c r="C10" s="314" t="s">
        <v>1039</v>
      </c>
      <c r="D10" s="343" t="s">
        <v>775</v>
      </c>
      <c r="E10" s="316" t="s">
        <v>728</v>
      </c>
      <c r="F10" s="548">
        <f>'UKP BULANAN SETAHUN'!F10</f>
        <v>4779</v>
      </c>
      <c r="G10" s="317">
        <f>F10*4.9%/4</f>
        <v>58.542750000000005</v>
      </c>
      <c r="H10" s="317">
        <f t="shared" si="0"/>
        <v>2636</v>
      </c>
      <c r="I10" s="350">
        <f t="shared" ref="I10:I15" si="5">H10/F10*100</f>
        <v>55.15798284159866</v>
      </c>
      <c r="J10" s="350">
        <f t="shared" ref="J10:J14" si="6">H10/G10*100</f>
        <v>4502.692476865197</v>
      </c>
      <c r="K10" s="318"/>
      <c r="L10" s="318"/>
      <c r="M10" s="318"/>
      <c r="N10" s="318"/>
      <c r="O10" s="318">
        <v>5</v>
      </c>
      <c r="P10" s="318">
        <v>5</v>
      </c>
      <c r="Q10" s="55">
        <v>5</v>
      </c>
      <c r="R10" s="318">
        <v>5</v>
      </c>
      <c r="S10" s="318">
        <v>5</v>
      </c>
      <c r="T10" s="8">
        <v>5</v>
      </c>
      <c r="U10" s="318">
        <v>5</v>
      </c>
      <c r="V10" s="318">
        <v>5</v>
      </c>
      <c r="W10" s="8">
        <v>5</v>
      </c>
      <c r="X10" s="318">
        <v>5</v>
      </c>
      <c r="Y10" s="318">
        <v>5</v>
      </c>
      <c r="Z10" s="8">
        <v>5</v>
      </c>
      <c r="AA10" s="319">
        <f>'UKP BULANAN SETAHUN'!AA10</f>
        <v>2636</v>
      </c>
      <c r="AB10" s="320">
        <f t="shared" si="1"/>
        <v>30</v>
      </c>
      <c r="AC10" s="321">
        <f t="shared" si="2"/>
        <v>45</v>
      </c>
      <c r="AD10" s="322">
        <f t="shared" si="3"/>
        <v>60</v>
      </c>
      <c r="AE10" s="631">
        <f>G10*5%</f>
        <v>2.9271375000000006</v>
      </c>
      <c r="AF10" s="631">
        <f>G10*7.5%</f>
        <v>4.39070625</v>
      </c>
      <c r="AG10" s="631">
        <f>G10*10%</f>
        <v>5.8542750000000012</v>
      </c>
      <c r="AH10" s="631">
        <f>G10*15%</f>
        <v>8.7814125000000001</v>
      </c>
      <c r="AI10" s="326" t="s">
        <v>1021</v>
      </c>
      <c r="AJ10" s="326"/>
      <c r="AK10" s="803">
        <v>3</v>
      </c>
      <c r="AL10" s="36" t="s">
        <v>756</v>
      </c>
      <c r="AM10" s="803">
        <v>100</v>
      </c>
      <c r="AN10" s="105">
        <f>K26</f>
        <v>43.658574540927482</v>
      </c>
      <c r="AO10" s="241">
        <f t="shared" si="4"/>
        <v>43.658574540927482</v>
      </c>
      <c r="AP10" s="326"/>
      <c r="AQ10" s="326"/>
    </row>
    <row r="11" spans="1:43" s="289" customFormat="1" ht="47.1" customHeight="1" x14ac:dyDescent="0.25">
      <c r="A11" s="312"/>
      <c r="B11" s="314"/>
      <c r="C11" s="314" t="s">
        <v>995</v>
      </c>
      <c r="D11" s="315">
        <v>0.5</v>
      </c>
      <c r="E11" s="316" t="s">
        <v>752</v>
      </c>
      <c r="F11" s="548">
        <f>'UKP BULANAN SETAHUN'!F11</f>
        <v>44</v>
      </c>
      <c r="G11" s="317">
        <f>F11*D11/4</f>
        <v>5.5</v>
      </c>
      <c r="H11" s="317">
        <f t="shared" si="0"/>
        <v>103</v>
      </c>
      <c r="I11" s="350">
        <f t="shared" si="5"/>
        <v>234.09090909090909</v>
      </c>
      <c r="J11" s="350">
        <f t="shared" si="6"/>
        <v>1872.7272727272727</v>
      </c>
      <c r="K11" s="318"/>
      <c r="L11" s="318"/>
      <c r="M11" s="318"/>
      <c r="N11" s="318"/>
      <c r="O11" s="318">
        <v>5</v>
      </c>
      <c r="P11" s="318">
        <v>5</v>
      </c>
      <c r="Q11" s="55">
        <v>5</v>
      </c>
      <c r="R11" s="318">
        <v>5</v>
      </c>
      <c r="S11" s="318">
        <v>5</v>
      </c>
      <c r="T11" s="8">
        <v>5</v>
      </c>
      <c r="U11" s="318">
        <v>5</v>
      </c>
      <c r="V11" s="318">
        <v>5</v>
      </c>
      <c r="W11" s="8">
        <v>5</v>
      </c>
      <c r="X11" s="318">
        <v>5</v>
      </c>
      <c r="Y11" s="318">
        <v>5</v>
      </c>
      <c r="Z11" s="8">
        <v>5</v>
      </c>
      <c r="AA11" s="319">
        <f>'UKP BULANAN SETAHUN'!AA11</f>
        <v>103</v>
      </c>
      <c r="AB11" s="320">
        <f t="shared" si="1"/>
        <v>30</v>
      </c>
      <c r="AC11" s="321">
        <f t="shared" si="2"/>
        <v>45</v>
      </c>
      <c r="AD11" s="322">
        <f t="shared" si="3"/>
        <v>60</v>
      </c>
      <c r="AE11" s="326"/>
      <c r="AF11" s="326"/>
      <c r="AG11" s="326"/>
      <c r="AH11" s="326"/>
      <c r="AI11" s="326"/>
      <c r="AJ11" s="326"/>
      <c r="AK11" s="803">
        <v>4</v>
      </c>
      <c r="AL11" s="36" t="s">
        <v>757</v>
      </c>
      <c r="AM11" s="803">
        <v>100</v>
      </c>
      <c r="AN11" s="241">
        <f>K35</f>
        <v>499.82370458405939</v>
      </c>
      <c r="AO11" s="241">
        <f t="shared" si="4"/>
        <v>499.82370458405939</v>
      </c>
      <c r="AP11" s="326"/>
      <c r="AQ11" s="326"/>
    </row>
    <row r="12" spans="1:43" s="289" customFormat="1" ht="47.1" customHeight="1" x14ac:dyDescent="0.25">
      <c r="A12" s="312"/>
      <c r="B12" s="314"/>
      <c r="C12" s="314" t="s">
        <v>993</v>
      </c>
      <c r="D12" s="324">
        <v>1</v>
      </c>
      <c r="E12" s="316" t="s">
        <v>776</v>
      </c>
      <c r="F12" s="548">
        <f>'UKP BULANAN SETAHUN'!F12</f>
        <v>17255</v>
      </c>
      <c r="G12" s="317">
        <f t="shared" ref="G12:G14" si="7">F12*D12/4</f>
        <v>4313.75</v>
      </c>
      <c r="H12" s="317">
        <f t="shared" si="0"/>
        <v>17255</v>
      </c>
      <c r="I12" s="350">
        <f t="shared" si="5"/>
        <v>100</v>
      </c>
      <c r="J12" s="350">
        <f t="shared" si="6"/>
        <v>400</v>
      </c>
      <c r="K12" s="318"/>
      <c r="L12" s="318"/>
      <c r="M12" s="318"/>
      <c r="N12" s="318"/>
      <c r="O12" s="318">
        <v>5</v>
      </c>
      <c r="P12" s="318">
        <v>5</v>
      </c>
      <c r="Q12" s="55">
        <v>5</v>
      </c>
      <c r="R12" s="318">
        <v>5</v>
      </c>
      <c r="S12" s="318">
        <v>5</v>
      </c>
      <c r="T12" s="8">
        <v>5</v>
      </c>
      <c r="U12" s="318">
        <v>5</v>
      </c>
      <c r="V12" s="318">
        <v>5</v>
      </c>
      <c r="W12" s="8">
        <v>5</v>
      </c>
      <c r="X12" s="318">
        <v>5</v>
      </c>
      <c r="Y12" s="318">
        <v>5</v>
      </c>
      <c r="Z12" s="8">
        <v>5</v>
      </c>
      <c r="AA12" s="319">
        <f>'UKP BULANAN SETAHUN'!AA12</f>
        <v>17255</v>
      </c>
      <c r="AB12" s="320">
        <f t="shared" si="1"/>
        <v>30</v>
      </c>
      <c r="AC12" s="321">
        <f t="shared" si="2"/>
        <v>45</v>
      </c>
      <c r="AD12" s="322">
        <f t="shared" si="3"/>
        <v>60</v>
      </c>
      <c r="AE12" s="326"/>
      <c r="AF12" s="326"/>
      <c r="AG12" s="326"/>
      <c r="AH12" s="326"/>
      <c r="AI12" s="326"/>
      <c r="AJ12" s="326"/>
      <c r="AK12" s="803">
        <v>5</v>
      </c>
      <c r="AL12" s="36" t="s">
        <v>758</v>
      </c>
      <c r="AM12" s="803">
        <v>100</v>
      </c>
      <c r="AN12" s="105">
        <f>K45</f>
        <v>163.33333333333334</v>
      </c>
      <c r="AO12" s="241">
        <f t="shared" si="4"/>
        <v>163.33333333333334</v>
      </c>
      <c r="AP12" s="326"/>
      <c r="AQ12" s="326"/>
    </row>
    <row r="13" spans="1:43" s="289" customFormat="1" ht="47.1" customHeight="1" x14ac:dyDescent="0.25">
      <c r="A13" s="312"/>
      <c r="B13" s="314"/>
      <c r="C13" s="314" t="s">
        <v>994</v>
      </c>
      <c r="D13" s="324">
        <v>1</v>
      </c>
      <c r="E13" s="316" t="s">
        <v>776</v>
      </c>
      <c r="F13" s="548">
        <f>'UKP BULANAN SETAHUN'!F13</f>
        <v>7442</v>
      </c>
      <c r="G13" s="317">
        <f t="shared" si="7"/>
        <v>1860.5</v>
      </c>
      <c r="H13" s="317">
        <f t="shared" si="0"/>
        <v>7442</v>
      </c>
      <c r="I13" s="350">
        <f t="shared" si="5"/>
        <v>100</v>
      </c>
      <c r="J13" s="350">
        <f t="shared" si="6"/>
        <v>400</v>
      </c>
      <c r="K13" s="318"/>
      <c r="L13" s="318"/>
      <c r="M13" s="318"/>
      <c r="N13" s="318"/>
      <c r="O13" s="318">
        <v>5</v>
      </c>
      <c r="P13" s="318">
        <v>5</v>
      </c>
      <c r="Q13" s="55">
        <v>5</v>
      </c>
      <c r="R13" s="318">
        <v>5</v>
      </c>
      <c r="S13" s="318">
        <v>5</v>
      </c>
      <c r="T13" s="8">
        <v>5</v>
      </c>
      <c r="U13" s="318">
        <v>5</v>
      </c>
      <c r="V13" s="318">
        <v>5</v>
      </c>
      <c r="W13" s="8">
        <v>5</v>
      </c>
      <c r="X13" s="318">
        <v>5</v>
      </c>
      <c r="Y13" s="318">
        <v>5</v>
      </c>
      <c r="Z13" s="8">
        <v>5</v>
      </c>
      <c r="AA13" s="319">
        <f>'UKP BULANAN SETAHUN'!AA13</f>
        <v>7442</v>
      </c>
      <c r="AB13" s="320">
        <f t="shared" si="1"/>
        <v>30</v>
      </c>
      <c r="AC13" s="321">
        <f t="shared" si="2"/>
        <v>45</v>
      </c>
      <c r="AD13" s="322">
        <f t="shared" si="3"/>
        <v>60</v>
      </c>
      <c r="AE13" s="326"/>
      <c r="AF13" s="326"/>
      <c r="AG13" s="326"/>
      <c r="AH13" s="326"/>
      <c r="AI13" s="326"/>
      <c r="AJ13" s="326"/>
      <c r="AK13" s="446"/>
      <c r="AL13" s="363"/>
      <c r="AM13" s="446"/>
      <c r="AN13" s="710"/>
      <c r="AO13" s="711"/>
      <c r="AP13" s="326"/>
      <c r="AQ13" s="326"/>
    </row>
    <row r="14" spans="1:43" s="289" customFormat="1" ht="47.1" customHeight="1" x14ac:dyDescent="0.25">
      <c r="A14" s="312"/>
      <c r="B14" s="314"/>
      <c r="C14" s="323" t="s">
        <v>992</v>
      </c>
      <c r="D14" s="315">
        <v>1</v>
      </c>
      <c r="E14" s="316" t="s">
        <v>776</v>
      </c>
      <c r="F14" s="548">
        <f>'UKP BULANAN SETAHUN'!F14</f>
        <v>24351</v>
      </c>
      <c r="G14" s="317">
        <f t="shared" si="7"/>
        <v>6087.75</v>
      </c>
      <c r="H14" s="317">
        <f t="shared" si="0"/>
        <v>24351</v>
      </c>
      <c r="I14" s="350">
        <f t="shared" si="5"/>
        <v>100</v>
      </c>
      <c r="J14" s="350">
        <f t="shared" si="6"/>
        <v>400</v>
      </c>
      <c r="K14" s="318"/>
      <c r="L14" s="318"/>
      <c r="M14" s="318"/>
      <c r="N14" s="318"/>
      <c r="O14" s="318">
        <v>5</v>
      </c>
      <c r="P14" s="318">
        <v>5</v>
      </c>
      <c r="Q14" s="55">
        <v>5</v>
      </c>
      <c r="R14" s="318">
        <v>5</v>
      </c>
      <c r="S14" s="318">
        <v>5</v>
      </c>
      <c r="T14" s="8">
        <v>5</v>
      </c>
      <c r="U14" s="318">
        <v>5</v>
      </c>
      <c r="V14" s="318">
        <v>5</v>
      </c>
      <c r="W14" s="8">
        <v>5</v>
      </c>
      <c r="X14" s="318">
        <v>5</v>
      </c>
      <c r="Y14" s="318">
        <v>5</v>
      </c>
      <c r="Z14" s="8">
        <v>5</v>
      </c>
      <c r="AA14" s="319">
        <f>'UKP BULANAN SETAHUN'!AA14</f>
        <v>24351</v>
      </c>
      <c r="AB14" s="320">
        <f t="shared" si="1"/>
        <v>30</v>
      </c>
      <c r="AC14" s="321">
        <f t="shared" si="2"/>
        <v>45</v>
      </c>
      <c r="AD14" s="322">
        <f t="shared" si="3"/>
        <v>60</v>
      </c>
      <c r="AE14" s="326">
        <v>100</v>
      </c>
      <c r="AF14" s="630">
        <v>1</v>
      </c>
      <c r="AG14" s="326">
        <v>0.75</v>
      </c>
      <c r="AH14" s="326">
        <v>0.5</v>
      </c>
      <c r="AI14" s="326"/>
      <c r="AJ14" s="326"/>
      <c r="AK14" s="326"/>
      <c r="AL14" s="326"/>
      <c r="AM14" s="326"/>
      <c r="AN14" s="326"/>
      <c r="AO14" s="326"/>
      <c r="AP14" s="326"/>
      <c r="AQ14" s="326"/>
    </row>
    <row r="15" spans="1:43" s="289" customFormat="1" ht="47.1" customHeight="1" x14ac:dyDescent="0.25">
      <c r="A15" s="312"/>
      <c r="B15" s="314"/>
      <c r="C15" s="720" t="s">
        <v>1046</v>
      </c>
      <c r="D15" s="721" t="s">
        <v>989</v>
      </c>
      <c r="E15" s="722" t="s">
        <v>776</v>
      </c>
      <c r="F15" s="723">
        <f>'UKP BULANAN SETAHUN'!F15</f>
        <v>140</v>
      </c>
      <c r="G15" s="724">
        <f>F15*1.1/4</f>
        <v>38.5</v>
      </c>
      <c r="H15" s="317">
        <f t="shared" si="0"/>
        <v>5.5</v>
      </c>
      <c r="I15" s="725">
        <f t="shared" si="5"/>
        <v>3.9285714285714284</v>
      </c>
      <c r="J15" s="725" t="str">
        <f>IF(H15&gt;1,"100",IF(H15&lt;1.1,"75",IF(H15&lt;0.75,"50",IF(H15&lt;0.5,"25","0"))))</f>
        <v>100</v>
      </c>
      <c r="K15" s="634"/>
      <c r="L15" s="634"/>
      <c r="M15" s="634"/>
      <c r="N15" s="634"/>
      <c r="O15" s="318">
        <v>1</v>
      </c>
      <c r="P15" s="318">
        <v>1</v>
      </c>
      <c r="Q15" s="55">
        <v>1</v>
      </c>
      <c r="R15" s="318">
        <v>1</v>
      </c>
      <c r="S15" s="318">
        <v>1</v>
      </c>
      <c r="T15" s="8"/>
      <c r="U15" s="318"/>
      <c r="V15" s="318"/>
      <c r="W15" s="8"/>
      <c r="X15" s="318"/>
      <c r="Y15" s="318"/>
      <c r="Z15" s="8"/>
      <c r="AA15" s="319">
        <f>'UKP BULANAN SETAHUN'!AA15</f>
        <v>5.5</v>
      </c>
      <c r="AB15" s="320">
        <f t="shared" si="1"/>
        <v>5</v>
      </c>
      <c r="AC15" s="321">
        <f t="shared" si="2"/>
        <v>5</v>
      </c>
      <c r="AD15" s="322">
        <f t="shared" si="3"/>
        <v>5</v>
      </c>
      <c r="AE15" s="635">
        <f>G15*100</f>
        <v>3850</v>
      </c>
      <c r="AF15" s="635">
        <f>G15*1</f>
        <v>38.5</v>
      </c>
      <c r="AG15" s="635">
        <f>G15*0.75</f>
        <v>28.875</v>
      </c>
      <c r="AH15" s="635">
        <f>G15*0.5</f>
        <v>19.25</v>
      </c>
      <c r="AI15" s="635"/>
      <c r="AJ15" s="326"/>
      <c r="AK15" s="326"/>
      <c r="AL15" s="326"/>
      <c r="AM15" s="326"/>
      <c r="AN15" s="326"/>
      <c r="AO15" s="326"/>
      <c r="AP15" s="326"/>
      <c r="AQ15" s="326"/>
    </row>
    <row r="16" spans="1:43" s="289" customFormat="1" ht="24.75" hidden="1" customHeight="1" x14ac:dyDescent="0.25">
      <c r="A16" s="312"/>
      <c r="B16" s="314"/>
      <c r="C16" s="632"/>
      <c r="D16" s="315"/>
      <c r="E16" s="316"/>
      <c r="F16" s="548"/>
      <c r="G16" s="317"/>
      <c r="H16" s="317">
        <f t="shared" si="0"/>
        <v>0</v>
      </c>
      <c r="I16" s="350"/>
      <c r="J16" s="350"/>
      <c r="K16" s="318"/>
      <c r="L16" s="318"/>
      <c r="M16" s="318"/>
      <c r="N16" s="318"/>
      <c r="O16" s="318"/>
      <c r="P16" s="318"/>
      <c r="Q16" s="55"/>
      <c r="R16" s="318"/>
      <c r="S16" s="318"/>
      <c r="T16" s="8"/>
      <c r="U16" s="318"/>
      <c r="V16" s="318"/>
      <c r="W16" s="8"/>
      <c r="X16" s="318"/>
      <c r="Y16" s="318"/>
      <c r="Z16" s="8"/>
      <c r="AA16" s="319">
        <f>'UKP BULANAN SETAHUN'!AA16</f>
        <v>0</v>
      </c>
      <c r="AB16" s="320"/>
      <c r="AC16" s="321"/>
      <c r="AD16" s="322"/>
      <c r="AE16" s="429"/>
      <c r="AF16" s="429"/>
      <c r="AG16" s="633"/>
      <c r="AH16" s="633"/>
      <c r="AI16" s="633"/>
      <c r="AJ16" s="326"/>
      <c r="AK16" s="326"/>
      <c r="AL16" s="326"/>
      <c r="AM16" s="326"/>
      <c r="AN16" s="326"/>
      <c r="AO16" s="326"/>
      <c r="AP16" s="326"/>
      <c r="AQ16" s="326"/>
    </row>
    <row r="17" spans="1:43" s="289" customFormat="1" ht="46.5" customHeight="1" x14ac:dyDescent="0.25">
      <c r="A17" s="312"/>
      <c r="B17" s="314"/>
      <c r="C17" s="323" t="s">
        <v>996</v>
      </c>
      <c r="D17" s="315">
        <v>1</v>
      </c>
      <c r="E17" s="316" t="s">
        <v>692</v>
      </c>
      <c r="F17" s="548">
        <f>'UKP BULANAN SETAHUN'!F17</f>
        <v>862</v>
      </c>
      <c r="G17" s="827">
        <f t="shared" ref="G17:G19" si="8">F17*D17/4</f>
        <v>215.5</v>
      </c>
      <c r="H17" s="317">
        <f t="shared" si="0"/>
        <v>215</v>
      </c>
      <c r="I17" s="350">
        <f t="shared" ref="I17:I19" si="9">H17/F17*100</f>
        <v>24.94199535962877</v>
      </c>
      <c r="J17" s="350">
        <f>H17/1*100</f>
        <v>21500</v>
      </c>
      <c r="K17" s="318"/>
      <c r="L17" s="318"/>
      <c r="M17" s="318"/>
      <c r="N17" s="318"/>
      <c r="O17" s="318">
        <v>5</v>
      </c>
      <c r="P17" s="318">
        <v>5</v>
      </c>
      <c r="Q17" s="55">
        <v>5</v>
      </c>
      <c r="R17" s="318">
        <v>5</v>
      </c>
      <c r="S17" s="318">
        <v>5</v>
      </c>
      <c r="T17" s="8">
        <v>5</v>
      </c>
      <c r="U17" s="318">
        <v>5</v>
      </c>
      <c r="V17" s="318">
        <v>5</v>
      </c>
      <c r="W17" s="8">
        <v>5</v>
      </c>
      <c r="X17" s="318">
        <v>5</v>
      </c>
      <c r="Y17" s="318">
        <v>5</v>
      </c>
      <c r="Z17" s="8">
        <v>5</v>
      </c>
      <c r="AA17" s="319">
        <f>'UKP BULANAN SETAHUN'!AA17</f>
        <v>215</v>
      </c>
      <c r="AB17" s="320">
        <f>SUM(O17:T17)</f>
        <v>30</v>
      </c>
      <c r="AC17" s="321">
        <f>SUM(O17:W17)</f>
        <v>45</v>
      </c>
      <c r="AD17" s="322">
        <f>SUM(O17:Z17)</f>
        <v>60</v>
      </c>
      <c r="AE17" s="326">
        <v>5</v>
      </c>
      <c r="AF17" s="326">
        <v>4</v>
      </c>
      <c r="AG17" s="326">
        <v>3</v>
      </c>
      <c r="AH17" s="326">
        <v>2</v>
      </c>
      <c r="AI17" s="326"/>
      <c r="AJ17" s="326"/>
      <c r="AK17" s="326"/>
      <c r="AL17" s="326"/>
      <c r="AM17" s="326"/>
      <c r="AN17" s="326"/>
      <c r="AO17" s="326"/>
      <c r="AP17" s="326"/>
      <c r="AQ17" s="326"/>
    </row>
    <row r="18" spans="1:43" s="289" customFormat="1" ht="37.5" hidden="1" customHeight="1" x14ac:dyDescent="0.25">
      <c r="A18" s="312"/>
      <c r="B18" s="314"/>
      <c r="C18" s="323"/>
      <c r="D18" s="315"/>
      <c r="E18" s="316"/>
      <c r="F18" s="548"/>
      <c r="G18" s="317">
        <f t="shared" si="8"/>
        <v>0</v>
      </c>
      <c r="H18" s="317">
        <f t="shared" si="0"/>
        <v>0</v>
      </c>
      <c r="I18" s="530"/>
      <c r="J18" s="530"/>
      <c r="K18" s="318"/>
      <c r="L18" s="318"/>
      <c r="M18" s="318"/>
      <c r="N18" s="318"/>
      <c r="O18" s="318">
        <v>5</v>
      </c>
      <c r="P18" s="318">
        <v>5</v>
      </c>
      <c r="Q18" s="55">
        <v>5</v>
      </c>
      <c r="R18" s="318">
        <v>5</v>
      </c>
      <c r="S18" s="318">
        <v>5</v>
      </c>
      <c r="T18" s="8">
        <v>5</v>
      </c>
      <c r="U18" s="318">
        <v>5</v>
      </c>
      <c r="V18" s="318">
        <v>5</v>
      </c>
      <c r="W18" s="8">
        <v>5</v>
      </c>
      <c r="X18" s="318">
        <v>5</v>
      </c>
      <c r="Y18" s="318">
        <v>5</v>
      </c>
      <c r="Z18" s="8">
        <v>5</v>
      </c>
      <c r="AA18" s="319">
        <f>'UKP BULANAN SETAHUN'!AA18</f>
        <v>0</v>
      </c>
      <c r="AB18" s="320">
        <f>SUM(O18:T18)</f>
        <v>30</v>
      </c>
      <c r="AC18" s="321">
        <f>SUM(O18:W18)</f>
        <v>45</v>
      </c>
      <c r="AD18" s="322">
        <f>SUM(O18:Z18)</f>
        <v>60</v>
      </c>
      <c r="AE18" s="326"/>
      <c r="AF18" s="326"/>
      <c r="AG18" s="326"/>
      <c r="AH18" s="326"/>
      <c r="AI18" s="326"/>
      <c r="AJ18" s="326"/>
      <c r="AK18" s="326"/>
      <c r="AL18" s="326"/>
      <c r="AM18" s="326"/>
      <c r="AN18" s="326"/>
      <c r="AO18" s="326"/>
      <c r="AP18" s="326"/>
      <c r="AQ18" s="326"/>
    </row>
    <row r="19" spans="1:43" s="289" customFormat="1" ht="37.5" customHeight="1" x14ac:dyDescent="0.25">
      <c r="A19" s="312"/>
      <c r="B19" s="314"/>
      <c r="C19" s="323" t="s">
        <v>991</v>
      </c>
      <c r="D19" s="315">
        <v>0.05</v>
      </c>
      <c r="E19" s="316" t="s">
        <v>823</v>
      </c>
      <c r="F19" s="548">
        <f>'UKP BULANAN SETAHUN'!F19</f>
        <v>24211</v>
      </c>
      <c r="G19" s="317">
        <f t="shared" si="8"/>
        <v>302.63749999999999</v>
      </c>
      <c r="H19" s="317">
        <f t="shared" si="0"/>
        <v>217</v>
      </c>
      <c r="I19" s="350">
        <f t="shared" si="9"/>
        <v>0.89628681177976954</v>
      </c>
      <c r="J19" s="350" t="str">
        <f>IF(H19&lt;AE19,"75",IF(H19&lt;AF19,"50",IF(H19&lt;AG19,"25",IF(H19&lt;AH19,"0","100"))))</f>
        <v>100</v>
      </c>
      <c r="K19" s="318"/>
      <c r="L19" s="318"/>
      <c r="M19" s="318"/>
      <c r="N19" s="318"/>
      <c r="O19" s="318">
        <v>5</v>
      </c>
      <c r="P19" s="318">
        <v>5</v>
      </c>
      <c r="Q19" s="55">
        <v>5</v>
      </c>
      <c r="R19" s="318">
        <v>5</v>
      </c>
      <c r="S19" s="318">
        <v>5</v>
      </c>
      <c r="T19" s="8">
        <v>5</v>
      </c>
      <c r="U19" s="318">
        <v>5</v>
      </c>
      <c r="V19" s="318">
        <v>5</v>
      </c>
      <c r="W19" s="8">
        <v>5</v>
      </c>
      <c r="X19" s="318">
        <v>5</v>
      </c>
      <c r="Y19" s="318">
        <v>5</v>
      </c>
      <c r="Z19" s="8">
        <v>5</v>
      </c>
      <c r="AA19" s="319">
        <f>'UKP BULANAN SETAHUN'!AA19</f>
        <v>217</v>
      </c>
      <c r="AB19" s="320">
        <f>SUM(O19:T19)</f>
        <v>30</v>
      </c>
      <c r="AC19" s="321">
        <f>SUM(O19:W19)</f>
        <v>45</v>
      </c>
      <c r="AD19" s="322">
        <f>SUM(O19:Z19)</f>
        <v>60</v>
      </c>
      <c r="AE19" s="826">
        <f>G19*5%</f>
        <v>15.131875000000001</v>
      </c>
      <c r="AF19" s="826">
        <f>G19*4%</f>
        <v>12.105499999999999</v>
      </c>
      <c r="AG19" s="826">
        <f>G19*3%</f>
        <v>9.0791249999999994</v>
      </c>
      <c r="AH19" s="826">
        <f>G19*2%</f>
        <v>6.0527499999999996</v>
      </c>
      <c r="AI19" s="326"/>
      <c r="AJ19" s="326"/>
      <c r="AK19" s="326"/>
      <c r="AL19" s="326"/>
      <c r="AM19" s="326"/>
      <c r="AN19" s="326"/>
      <c r="AO19" s="326"/>
      <c r="AP19" s="326"/>
      <c r="AQ19" s="326"/>
    </row>
    <row r="20" spans="1:43" s="326" customFormat="1" ht="11.25" customHeight="1" x14ac:dyDescent="0.25">
      <c r="A20" s="12"/>
      <c r="B20" s="28"/>
      <c r="C20" s="21"/>
      <c r="D20" s="344"/>
      <c r="E20" s="29"/>
      <c r="F20" s="108"/>
      <c r="G20" s="108"/>
      <c r="H20" s="108"/>
      <c r="I20" s="351"/>
      <c r="J20" s="351"/>
      <c r="K20" s="532"/>
      <c r="L20" s="532"/>
      <c r="M20" s="532"/>
      <c r="N20" s="532"/>
      <c r="O20" s="532"/>
      <c r="P20" s="532"/>
      <c r="Q20" s="8"/>
      <c r="R20" s="532"/>
      <c r="S20" s="532"/>
      <c r="T20" s="8"/>
      <c r="U20" s="532"/>
      <c r="V20" s="532"/>
      <c r="W20" s="8"/>
      <c r="X20" s="532"/>
      <c r="Y20" s="532"/>
      <c r="Z20" s="8"/>
      <c r="AA20" s="44"/>
      <c r="AB20" s="51"/>
      <c r="AC20" s="65"/>
      <c r="AD20" s="66"/>
    </row>
    <row r="21" spans="1:43" s="250" customFormat="1" ht="37.5" customHeight="1" x14ac:dyDescent="0.25">
      <c r="A21" s="208"/>
      <c r="B21" s="145" t="s">
        <v>562</v>
      </c>
      <c r="C21" s="145"/>
      <c r="D21" s="223"/>
      <c r="E21" s="233"/>
      <c r="F21" s="217"/>
      <c r="G21" s="217"/>
      <c r="H21" s="217"/>
      <c r="I21" s="210"/>
      <c r="J21" s="210"/>
      <c r="K21" s="545">
        <f>AVERAGE(J22)</f>
        <v>90.958904109589042</v>
      </c>
      <c r="L21" s="545"/>
      <c r="M21" s="545"/>
      <c r="N21" s="545"/>
      <c r="O21" s="147"/>
      <c r="P21" s="147"/>
      <c r="Q21" s="8"/>
      <c r="R21" s="147"/>
      <c r="S21" s="147"/>
      <c r="T21" s="8"/>
      <c r="U21" s="147"/>
      <c r="V21" s="147"/>
      <c r="W21" s="8"/>
      <c r="X21" s="147"/>
      <c r="Y21" s="147"/>
      <c r="Z21" s="8"/>
      <c r="AA21" s="148"/>
      <c r="AB21" s="149"/>
      <c r="AC21" s="150"/>
      <c r="AD21" s="151"/>
      <c r="AE21" s="326"/>
      <c r="AF21" s="326"/>
      <c r="AG21" s="326"/>
      <c r="AH21" s="326"/>
      <c r="AI21" s="326"/>
      <c r="AJ21" s="326"/>
      <c r="AK21" s="326"/>
      <c r="AL21" s="326"/>
      <c r="AM21" s="326"/>
      <c r="AN21" s="326"/>
      <c r="AO21" s="326"/>
      <c r="AP21" s="326"/>
      <c r="AQ21" s="326"/>
    </row>
    <row r="22" spans="1:43" s="288" customFormat="1" ht="33" customHeight="1" x14ac:dyDescent="0.25">
      <c r="A22" s="277"/>
      <c r="B22" s="278"/>
      <c r="C22" s="278" t="s">
        <v>1164</v>
      </c>
      <c r="D22" s="279">
        <v>1</v>
      </c>
      <c r="E22" s="280" t="s">
        <v>782</v>
      </c>
      <c r="F22" s="107">
        <f>'UKP BULANAN SETAHUN'!F22</f>
        <v>730</v>
      </c>
      <c r="G22" s="281">
        <f>F22*D22/4</f>
        <v>182.5</v>
      </c>
      <c r="H22" s="281">
        <f>AA22</f>
        <v>166</v>
      </c>
      <c r="I22" s="352">
        <f t="shared" ref="I22" si="10">H22/F22*100</f>
        <v>22.739726027397261</v>
      </c>
      <c r="J22" s="352">
        <f t="shared" ref="J22" si="11">H22/G22*100</f>
        <v>90.958904109589042</v>
      </c>
      <c r="K22" s="282"/>
      <c r="L22" s="282"/>
      <c r="M22" s="282"/>
      <c r="N22" s="282"/>
      <c r="O22" s="282">
        <v>5</v>
      </c>
      <c r="P22" s="283">
        <v>5</v>
      </c>
      <c r="Q22" s="8">
        <v>5</v>
      </c>
      <c r="R22" s="283">
        <v>5</v>
      </c>
      <c r="S22" s="282">
        <v>5</v>
      </c>
      <c r="T22" s="8">
        <v>5</v>
      </c>
      <c r="U22" s="282">
        <v>5</v>
      </c>
      <c r="V22" s="282">
        <v>5</v>
      </c>
      <c r="W22" s="8">
        <v>5</v>
      </c>
      <c r="X22" s="282">
        <v>5</v>
      </c>
      <c r="Y22" s="282">
        <v>5</v>
      </c>
      <c r="Z22" s="8">
        <v>5</v>
      </c>
      <c r="AA22" s="319">
        <f>'UKP BULANAN SETAHUN'!AA22</f>
        <v>166</v>
      </c>
      <c r="AB22" s="285">
        <f>SUM(O22:T22)</f>
        <v>30</v>
      </c>
      <c r="AC22" s="286">
        <f>SUM(O22:W22)</f>
        <v>45</v>
      </c>
      <c r="AD22" s="287">
        <f>SUM(O22:Z22)</f>
        <v>60</v>
      </c>
      <c r="AE22" s="326"/>
      <c r="AF22" s="326"/>
      <c r="AG22" s="326"/>
      <c r="AH22" s="326"/>
      <c r="AI22" s="326"/>
      <c r="AJ22" s="326"/>
      <c r="AK22" s="326"/>
      <c r="AL22" s="326"/>
      <c r="AM22" s="326"/>
      <c r="AN22" s="326"/>
      <c r="AO22" s="326"/>
      <c r="AP22" s="326"/>
      <c r="AQ22" s="326"/>
    </row>
    <row r="23" spans="1:43" s="288" customFormat="1" ht="35.25" hidden="1" customHeight="1" x14ac:dyDescent="0.25">
      <c r="A23" s="277"/>
      <c r="B23" s="278"/>
      <c r="C23" s="278"/>
      <c r="D23" s="279"/>
      <c r="E23" s="280"/>
      <c r="F23" s="107"/>
      <c r="G23" s="281"/>
      <c r="H23" s="281"/>
      <c r="I23" s="352"/>
      <c r="J23" s="352"/>
      <c r="K23" s="282"/>
      <c r="L23" s="282"/>
      <c r="M23" s="282"/>
      <c r="N23" s="282"/>
      <c r="O23" s="282"/>
      <c r="P23" s="283"/>
      <c r="Q23" s="8"/>
      <c r="R23" s="282"/>
      <c r="S23" s="282"/>
      <c r="T23" s="8"/>
      <c r="U23" s="282"/>
      <c r="V23" s="282"/>
      <c r="W23" s="8"/>
      <c r="X23" s="282"/>
      <c r="Y23" s="282"/>
      <c r="Z23" s="8"/>
      <c r="AA23" s="284"/>
      <c r="AB23" s="285"/>
      <c r="AC23" s="286"/>
      <c r="AD23" s="287"/>
      <c r="AE23" s="326"/>
      <c r="AF23" s="326"/>
      <c r="AG23" s="326"/>
      <c r="AH23" s="326"/>
      <c r="AI23" s="326"/>
      <c r="AJ23" s="326"/>
      <c r="AK23" s="326"/>
      <c r="AL23" s="326"/>
      <c r="AM23" s="326"/>
      <c r="AN23" s="326"/>
      <c r="AO23" s="326"/>
      <c r="AP23" s="326"/>
      <c r="AQ23" s="326"/>
    </row>
    <row r="24" spans="1:43" s="288" customFormat="1" ht="37.5" hidden="1" customHeight="1" x14ac:dyDescent="0.25">
      <c r="A24" s="277"/>
      <c r="B24" s="278"/>
      <c r="C24" s="278"/>
      <c r="D24" s="279"/>
      <c r="E24" s="280"/>
      <c r="F24" s="107"/>
      <c r="G24" s="281"/>
      <c r="H24" s="281"/>
      <c r="I24" s="352"/>
      <c r="J24" s="352"/>
      <c r="K24" s="282"/>
      <c r="L24" s="282"/>
      <c r="M24" s="282"/>
      <c r="N24" s="282"/>
      <c r="O24" s="282"/>
      <c r="P24" s="282"/>
      <c r="Q24" s="8"/>
      <c r="R24" s="282"/>
      <c r="S24" s="282"/>
      <c r="T24" s="8"/>
      <c r="U24" s="282"/>
      <c r="V24" s="282"/>
      <c r="W24" s="8"/>
      <c r="X24" s="282"/>
      <c r="Y24" s="282"/>
      <c r="Z24" s="8"/>
      <c r="AA24" s="284"/>
      <c r="AB24" s="285"/>
      <c r="AC24" s="286"/>
      <c r="AD24" s="287"/>
      <c r="AE24" s="326"/>
      <c r="AF24" s="326"/>
      <c r="AG24" s="326"/>
      <c r="AH24" s="326"/>
      <c r="AI24" s="326"/>
      <c r="AJ24" s="326"/>
      <c r="AK24" s="326"/>
      <c r="AL24" s="326"/>
      <c r="AM24" s="326"/>
      <c r="AN24" s="326"/>
      <c r="AO24" s="326"/>
      <c r="AP24" s="326"/>
      <c r="AQ24" s="326"/>
    </row>
    <row r="25" spans="1:43" s="326" customFormat="1" ht="20.25" customHeight="1" x14ac:dyDescent="0.25">
      <c r="A25" s="12"/>
      <c r="B25" s="28"/>
      <c r="C25" s="28"/>
      <c r="D25" s="263"/>
      <c r="E25" s="29"/>
      <c r="F25" s="108"/>
      <c r="G25" s="108"/>
      <c r="H25" s="108"/>
      <c r="I25" s="351"/>
      <c r="J25" s="351"/>
      <c r="K25" s="532"/>
      <c r="L25" s="532"/>
      <c r="M25" s="532"/>
      <c r="N25" s="532"/>
      <c r="O25" s="532"/>
      <c r="P25" s="532"/>
      <c r="Q25" s="8"/>
      <c r="R25" s="532"/>
      <c r="S25" s="532"/>
      <c r="T25" s="8"/>
      <c r="U25" s="532"/>
      <c r="V25" s="532"/>
      <c r="W25" s="8"/>
      <c r="X25" s="532"/>
      <c r="Y25" s="532"/>
      <c r="Z25" s="8"/>
      <c r="AA25" s="44"/>
      <c r="AB25" s="51"/>
      <c r="AC25" s="65"/>
      <c r="AD25" s="66"/>
    </row>
    <row r="26" spans="1:43" s="250" customFormat="1" ht="27" customHeight="1" x14ac:dyDescent="0.25">
      <c r="A26" s="208"/>
      <c r="B26" s="251" t="s">
        <v>563</v>
      </c>
      <c r="C26" s="251"/>
      <c r="D26" s="252"/>
      <c r="E26" s="233"/>
      <c r="F26" s="217"/>
      <c r="G26" s="217"/>
      <c r="H26" s="217"/>
      <c r="I26" s="210"/>
      <c r="J26" s="210"/>
      <c r="K26" s="544">
        <f>SUM(J27:J33)/7</f>
        <v>43.658574540927482</v>
      </c>
      <c r="L26" s="544"/>
      <c r="M26" s="544"/>
      <c r="N26" s="544"/>
      <c r="O26" s="147"/>
      <c r="P26" s="147"/>
      <c r="Q26" s="8"/>
      <c r="R26" s="147"/>
      <c r="S26" s="147"/>
      <c r="T26" s="8"/>
      <c r="U26" s="147"/>
      <c r="V26" s="147"/>
      <c r="W26" s="8"/>
      <c r="X26" s="147"/>
      <c r="Y26" s="147"/>
      <c r="Z26" s="8"/>
      <c r="AA26" s="148"/>
      <c r="AB26" s="149"/>
      <c r="AC26" s="150"/>
      <c r="AD26" s="151"/>
      <c r="AE26" s="326"/>
      <c r="AF26" s="326"/>
      <c r="AG26" s="326"/>
      <c r="AH26" s="326"/>
      <c r="AI26" s="326"/>
      <c r="AJ26" s="326"/>
      <c r="AK26" s="326"/>
      <c r="AL26" s="326"/>
      <c r="AM26" s="326"/>
      <c r="AN26" s="326"/>
      <c r="AO26" s="326"/>
      <c r="AP26" s="326"/>
      <c r="AQ26" s="326"/>
    </row>
    <row r="27" spans="1:43" s="276" customFormat="1" ht="51" customHeight="1" x14ac:dyDescent="0.25">
      <c r="A27" s="293"/>
      <c r="B27" s="294"/>
      <c r="C27" s="336" t="s">
        <v>998</v>
      </c>
      <c r="D27" s="302">
        <v>0.8</v>
      </c>
      <c r="E27" s="295" t="s">
        <v>884</v>
      </c>
      <c r="F27" s="107">
        <f>'UKP BULANAN SETAHUN'!F27</f>
        <v>1200</v>
      </c>
      <c r="G27" s="296">
        <f>F27*D27/4</f>
        <v>240</v>
      </c>
      <c r="H27" s="296">
        <f t="shared" ref="H27:H33" si="12">AA27</f>
        <v>270</v>
      </c>
      <c r="I27" s="353">
        <f t="shared" ref="I27:I33" si="13">H27/F27*100</f>
        <v>22.5</v>
      </c>
      <c r="J27" s="353">
        <f t="shared" ref="J27:J28" si="14">H27/G27*100</f>
        <v>112.5</v>
      </c>
      <c r="K27" s="297"/>
      <c r="L27" s="297"/>
      <c r="M27" s="297"/>
      <c r="N27" s="297"/>
      <c r="O27" s="297">
        <v>5</v>
      </c>
      <c r="P27" s="297">
        <v>5</v>
      </c>
      <c r="Q27" s="8">
        <v>5</v>
      </c>
      <c r="R27" s="297">
        <v>5</v>
      </c>
      <c r="S27" s="297">
        <v>5</v>
      </c>
      <c r="T27" s="8">
        <v>5</v>
      </c>
      <c r="U27" s="297">
        <v>5</v>
      </c>
      <c r="V27" s="297">
        <v>5</v>
      </c>
      <c r="W27" s="8">
        <v>5</v>
      </c>
      <c r="X27" s="297">
        <v>5</v>
      </c>
      <c r="Y27" s="297">
        <v>5</v>
      </c>
      <c r="Z27" s="8">
        <v>5</v>
      </c>
      <c r="AA27" s="319">
        <f>'UKP BULANAN SETAHUN'!AA27</f>
        <v>270</v>
      </c>
      <c r="AB27" s="299">
        <f t="shared" ref="AB27:AB33" si="15">SUM(O27:T27)</f>
        <v>30</v>
      </c>
      <c r="AC27" s="300">
        <f t="shared" ref="AC27:AC33" si="16">SUM(O27:W27)</f>
        <v>45</v>
      </c>
      <c r="AD27" s="301">
        <f t="shared" ref="AD27:AD33" si="17">SUM(O27:Z27)</f>
        <v>60</v>
      </c>
      <c r="AE27" s="326"/>
      <c r="AF27" s="326"/>
      <c r="AG27" s="326"/>
      <c r="AH27" s="326"/>
      <c r="AI27" s="326"/>
      <c r="AJ27" s="326"/>
      <c r="AK27" s="326"/>
      <c r="AL27" s="326"/>
      <c r="AM27" s="326"/>
      <c r="AN27" s="326"/>
      <c r="AO27" s="326"/>
      <c r="AP27" s="326"/>
      <c r="AQ27" s="326"/>
    </row>
    <row r="28" spans="1:43" s="276" customFormat="1" ht="51" customHeight="1" x14ac:dyDescent="0.25">
      <c r="A28" s="337"/>
      <c r="B28" s="338"/>
      <c r="C28" s="339" t="s">
        <v>1040</v>
      </c>
      <c r="D28" s="340">
        <v>0.85</v>
      </c>
      <c r="E28" s="341" t="s">
        <v>885</v>
      </c>
      <c r="F28" s="107">
        <f>'UKP BULANAN SETAHUN'!F28</f>
        <v>240</v>
      </c>
      <c r="G28" s="296">
        <f>F28*D28/4</f>
        <v>51</v>
      </c>
      <c r="H28" s="296">
        <f t="shared" si="12"/>
        <v>60</v>
      </c>
      <c r="I28" s="353">
        <f t="shared" si="13"/>
        <v>25</v>
      </c>
      <c r="J28" s="353">
        <f t="shared" si="14"/>
        <v>117.64705882352942</v>
      </c>
      <c r="K28" s="342"/>
      <c r="L28" s="342"/>
      <c r="M28" s="342"/>
      <c r="N28" s="342"/>
      <c r="O28" s="297">
        <v>5</v>
      </c>
      <c r="P28" s="297">
        <v>5</v>
      </c>
      <c r="Q28" s="8">
        <v>5</v>
      </c>
      <c r="R28" s="297">
        <v>5</v>
      </c>
      <c r="S28" s="297">
        <v>5</v>
      </c>
      <c r="T28" s="8">
        <v>5</v>
      </c>
      <c r="U28" s="297">
        <v>5</v>
      </c>
      <c r="V28" s="297">
        <v>5</v>
      </c>
      <c r="W28" s="8">
        <v>5</v>
      </c>
      <c r="X28" s="297">
        <v>5</v>
      </c>
      <c r="Y28" s="297">
        <v>5</v>
      </c>
      <c r="Z28" s="8">
        <v>5</v>
      </c>
      <c r="AA28" s="319">
        <f>'UKP BULANAN SETAHUN'!AA28</f>
        <v>60</v>
      </c>
      <c r="AB28" s="299">
        <f t="shared" si="15"/>
        <v>30</v>
      </c>
      <c r="AC28" s="300">
        <f t="shared" si="16"/>
        <v>45</v>
      </c>
      <c r="AD28" s="301">
        <f t="shared" si="17"/>
        <v>60</v>
      </c>
      <c r="AE28" s="326">
        <v>20</v>
      </c>
      <c r="AF28" s="326">
        <v>40</v>
      </c>
      <c r="AG28" s="326">
        <v>60</v>
      </c>
      <c r="AH28" s="326">
        <v>80</v>
      </c>
      <c r="AI28" s="326"/>
      <c r="AJ28" s="326"/>
      <c r="AK28" s="326"/>
      <c r="AL28" s="326"/>
      <c r="AM28" s="326"/>
      <c r="AN28" s="326"/>
      <c r="AO28" s="326"/>
      <c r="AP28" s="326"/>
      <c r="AQ28" s="326"/>
    </row>
    <row r="29" spans="1:43" s="276" customFormat="1" ht="51" customHeight="1" x14ac:dyDescent="0.25">
      <c r="A29" s="293"/>
      <c r="B29" s="294"/>
      <c r="C29" s="336" t="s">
        <v>997</v>
      </c>
      <c r="D29" s="302" t="s">
        <v>999</v>
      </c>
      <c r="E29" s="295" t="s">
        <v>885</v>
      </c>
      <c r="F29" s="107">
        <f>'UKP BULANAN SETAHUN'!F29</f>
        <v>300</v>
      </c>
      <c r="G29" s="296">
        <f>F29*19.9%/4</f>
        <v>14.924999999999999</v>
      </c>
      <c r="H29" s="296">
        <f t="shared" si="12"/>
        <v>115</v>
      </c>
      <c r="I29" s="353">
        <f t="shared" si="13"/>
        <v>38.333333333333336</v>
      </c>
      <c r="J29" s="353" t="str">
        <f>IF(H29&lt;AE29,"100",IF(H29&lt;AF29,"75",IF(H29&lt;AG29,"50",IF(H29&lt;AH29,"25","0"))))</f>
        <v>0</v>
      </c>
      <c r="K29" s="297"/>
      <c r="L29" s="297"/>
      <c r="M29" s="297"/>
      <c r="N29" s="297"/>
      <c r="O29" s="297">
        <v>5</v>
      </c>
      <c r="P29" s="297">
        <v>5</v>
      </c>
      <c r="Q29" s="8">
        <v>5</v>
      </c>
      <c r="R29" s="297">
        <v>5</v>
      </c>
      <c r="S29" s="297">
        <v>5</v>
      </c>
      <c r="T29" s="8">
        <v>5</v>
      </c>
      <c r="U29" s="297">
        <v>5</v>
      </c>
      <c r="V29" s="297">
        <v>5</v>
      </c>
      <c r="W29" s="8">
        <v>5</v>
      </c>
      <c r="X29" s="297">
        <v>5</v>
      </c>
      <c r="Y29" s="297">
        <v>5</v>
      </c>
      <c r="Z29" s="8">
        <v>5</v>
      </c>
      <c r="AA29" s="319">
        <f>'UKP BULANAN SETAHUN'!AA29</f>
        <v>115</v>
      </c>
      <c r="AB29" s="299">
        <f t="shared" si="15"/>
        <v>30</v>
      </c>
      <c r="AC29" s="300">
        <f t="shared" si="16"/>
        <v>45</v>
      </c>
      <c r="AD29" s="301">
        <f t="shared" si="17"/>
        <v>60</v>
      </c>
      <c r="AE29" s="429">
        <f>G29*20%</f>
        <v>2.9849999999999999</v>
      </c>
      <c r="AF29" s="429">
        <f>G29*40%</f>
        <v>5.97</v>
      </c>
      <c r="AG29" s="429">
        <f>G29*60%</f>
        <v>8.9549999999999983</v>
      </c>
      <c r="AH29" s="429">
        <f>G29*80%</f>
        <v>11.94</v>
      </c>
      <c r="AI29" s="326" t="s">
        <v>1021</v>
      </c>
      <c r="AJ29" s="326"/>
      <c r="AK29" s="326"/>
      <c r="AL29" s="326"/>
      <c r="AM29" s="326"/>
      <c r="AN29" s="326"/>
      <c r="AO29" s="326"/>
      <c r="AP29" s="326"/>
      <c r="AQ29" s="326"/>
    </row>
    <row r="30" spans="1:43" s="276" customFormat="1" ht="51" customHeight="1" x14ac:dyDescent="0.25">
      <c r="A30" s="293"/>
      <c r="B30" s="294"/>
      <c r="C30" s="336" t="s">
        <v>1041</v>
      </c>
      <c r="D30" s="302" t="s">
        <v>1000</v>
      </c>
      <c r="E30" s="295"/>
      <c r="F30" s="107">
        <f>'UKP BULANAN SETAHUN'!F30</f>
        <v>300</v>
      </c>
      <c r="G30" s="296">
        <f>F30*7.9%/4</f>
        <v>5.9249999999999998</v>
      </c>
      <c r="H30" s="296">
        <f t="shared" si="12"/>
        <v>193</v>
      </c>
      <c r="I30" s="353">
        <f t="shared" si="13"/>
        <v>64.333333333333329</v>
      </c>
      <c r="J30" s="353" t="str">
        <f>IF(H30&lt;AE30,"100",IF(H30&lt;AF30,"75",IF(H30&lt;AG30,"50",IF(H30&lt;AH30,"25","0"))))</f>
        <v>0</v>
      </c>
      <c r="K30" s="297"/>
      <c r="L30" s="297"/>
      <c r="M30" s="297"/>
      <c r="N30" s="297"/>
      <c r="O30" s="297">
        <v>5</v>
      </c>
      <c r="P30" s="297">
        <v>5</v>
      </c>
      <c r="Q30" s="8">
        <v>5</v>
      </c>
      <c r="R30" s="297">
        <v>5</v>
      </c>
      <c r="S30" s="297">
        <v>5</v>
      </c>
      <c r="T30" s="8">
        <v>5</v>
      </c>
      <c r="U30" s="297">
        <v>5</v>
      </c>
      <c r="V30" s="297">
        <v>5</v>
      </c>
      <c r="W30" s="8">
        <v>5</v>
      </c>
      <c r="X30" s="297">
        <v>5</v>
      </c>
      <c r="Y30" s="297">
        <v>5</v>
      </c>
      <c r="Z30" s="8">
        <v>5</v>
      </c>
      <c r="AA30" s="319">
        <f>'UKP BULANAN SETAHUN'!AA30</f>
        <v>193</v>
      </c>
      <c r="AB30" s="299">
        <f t="shared" si="15"/>
        <v>30</v>
      </c>
      <c r="AC30" s="300">
        <f t="shared" si="16"/>
        <v>45</v>
      </c>
      <c r="AD30" s="301">
        <f t="shared" si="17"/>
        <v>60</v>
      </c>
      <c r="AE30" s="326">
        <f>G30*8%</f>
        <v>0.47399999999999998</v>
      </c>
      <c r="AF30" s="326">
        <f>G30*20%</f>
        <v>1.1850000000000001</v>
      </c>
      <c r="AG30" s="629">
        <f>G30*40%</f>
        <v>2.37</v>
      </c>
      <c r="AH30" s="629">
        <f>H30*60%</f>
        <v>115.8</v>
      </c>
      <c r="AI30" s="326" t="s">
        <v>1021</v>
      </c>
      <c r="AJ30" s="326"/>
      <c r="AK30" s="326"/>
      <c r="AL30" s="326"/>
      <c r="AM30" s="326"/>
      <c r="AN30" s="326"/>
      <c r="AO30" s="326"/>
      <c r="AP30" s="326"/>
      <c r="AQ30" s="326"/>
    </row>
    <row r="31" spans="1:43" s="276" customFormat="1" ht="51" customHeight="1" x14ac:dyDescent="0.25">
      <c r="A31" s="293"/>
      <c r="B31" s="294"/>
      <c r="C31" s="336" t="s">
        <v>1001</v>
      </c>
      <c r="D31" s="302" t="s">
        <v>1002</v>
      </c>
      <c r="E31" s="295"/>
      <c r="F31" s="107">
        <f>'UKP BULANAN SETAHUN'!F31</f>
        <v>300</v>
      </c>
      <c r="G31" s="296">
        <f>F31*0.9%/4</f>
        <v>0.67500000000000004</v>
      </c>
      <c r="H31" s="296">
        <f t="shared" si="12"/>
        <v>5</v>
      </c>
      <c r="I31" s="353">
        <f t="shared" si="13"/>
        <v>1.6666666666666667</v>
      </c>
      <c r="J31" s="353" t="str">
        <f>IF(H31&lt;AE31,"100",IF(H31&lt;AF31,"75",IF(H31&lt;AG31,"50",IF(H31&lt;AH31,"25","0"))))</f>
        <v>0</v>
      </c>
      <c r="K31" s="297"/>
      <c r="L31" s="297"/>
      <c r="M31" s="297"/>
      <c r="N31" s="297"/>
      <c r="O31" s="297">
        <v>5</v>
      </c>
      <c r="P31" s="297">
        <v>5</v>
      </c>
      <c r="Q31" s="8">
        <v>5</v>
      </c>
      <c r="R31" s="297">
        <v>5</v>
      </c>
      <c r="S31" s="297">
        <v>5</v>
      </c>
      <c r="T31" s="8">
        <v>5</v>
      </c>
      <c r="U31" s="297">
        <v>5</v>
      </c>
      <c r="V31" s="297">
        <v>5</v>
      </c>
      <c r="W31" s="8">
        <v>5</v>
      </c>
      <c r="X31" s="297">
        <v>5</v>
      </c>
      <c r="Y31" s="297">
        <v>5</v>
      </c>
      <c r="Z31" s="8">
        <v>5</v>
      </c>
      <c r="AA31" s="319">
        <f>'UKP BULANAN SETAHUN'!AA31</f>
        <v>5</v>
      </c>
      <c r="AB31" s="299">
        <f t="shared" si="15"/>
        <v>30</v>
      </c>
      <c r="AC31" s="300">
        <f t="shared" si="16"/>
        <v>45</v>
      </c>
      <c r="AD31" s="301">
        <f t="shared" si="17"/>
        <v>60</v>
      </c>
      <c r="AE31" s="326">
        <f>G31*1%</f>
        <v>6.7500000000000008E-3</v>
      </c>
      <c r="AF31" s="326">
        <f>G31*10%</f>
        <v>6.7500000000000004E-2</v>
      </c>
      <c r="AG31" s="326">
        <f>G31*20%</f>
        <v>0.13500000000000001</v>
      </c>
      <c r="AH31" s="326">
        <f>G31*30%</f>
        <v>0.20250000000000001</v>
      </c>
      <c r="AI31" s="326" t="s">
        <v>1021</v>
      </c>
      <c r="AJ31" s="326"/>
      <c r="AK31" s="326"/>
      <c r="AL31" s="326"/>
      <c r="AM31" s="326"/>
      <c r="AN31" s="326"/>
      <c r="AO31" s="326"/>
      <c r="AP31" s="326"/>
      <c r="AQ31" s="326"/>
    </row>
    <row r="32" spans="1:43" s="276" customFormat="1" ht="51" customHeight="1" x14ac:dyDescent="0.25">
      <c r="A32" s="293"/>
      <c r="B32" s="294"/>
      <c r="C32" s="336" t="s">
        <v>1003</v>
      </c>
      <c r="D32" s="587">
        <v>2.5999999999999999E-2</v>
      </c>
      <c r="E32" s="295"/>
      <c r="F32" s="107">
        <f>'UKP BULANAN SETAHUN'!F32</f>
        <v>300</v>
      </c>
      <c r="G32" s="296">
        <f>F32*D32/4</f>
        <v>1.95</v>
      </c>
      <c r="H32" s="296">
        <f t="shared" si="12"/>
        <v>72</v>
      </c>
      <c r="I32" s="353">
        <f t="shared" si="13"/>
        <v>24</v>
      </c>
      <c r="J32" s="353" t="str">
        <f>IF(H32&lt;AE33,"100",IF(H32&lt;AF33,"75",IF(H32&lt;AG33,"50",IF(H32&lt;AH33,"25","0"))))</f>
        <v>0</v>
      </c>
      <c r="K32" s="297"/>
      <c r="L32" s="297"/>
      <c r="M32" s="297"/>
      <c r="N32" s="297"/>
      <c r="O32" s="297">
        <v>5</v>
      </c>
      <c r="P32" s="297">
        <v>5</v>
      </c>
      <c r="Q32" s="8">
        <v>5</v>
      </c>
      <c r="R32" s="297">
        <v>5</v>
      </c>
      <c r="S32" s="297">
        <v>5</v>
      </c>
      <c r="T32" s="8">
        <v>5</v>
      </c>
      <c r="U32" s="297">
        <v>5</v>
      </c>
      <c r="V32" s="297">
        <v>5</v>
      </c>
      <c r="W32" s="8">
        <v>5</v>
      </c>
      <c r="X32" s="297">
        <v>5</v>
      </c>
      <c r="Y32" s="297">
        <v>5</v>
      </c>
      <c r="Z32" s="8">
        <v>5</v>
      </c>
      <c r="AA32" s="319">
        <f>'UKP BULANAN SETAHUN'!AA32</f>
        <v>72</v>
      </c>
      <c r="AB32" s="299">
        <f t="shared" si="15"/>
        <v>30</v>
      </c>
      <c r="AC32" s="300">
        <f t="shared" si="16"/>
        <v>45</v>
      </c>
      <c r="AD32" s="301">
        <f t="shared" si="17"/>
        <v>60</v>
      </c>
      <c r="AE32" s="600">
        <v>2.6</v>
      </c>
      <c r="AF32" s="600">
        <v>4</v>
      </c>
      <c r="AG32" s="600">
        <v>7</v>
      </c>
      <c r="AH32" s="600">
        <v>9</v>
      </c>
      <c r="AI32" s="600"/>
      <c r="AJ32" s="326"/>
      <c r="AK32" s="326"/>
      <c r="AL32" s="326"/>
      <c r="AM32" s="326"/>
      <c r="AN32" s="326"/>
      <c r="AO32" s="326"/>
      <c r="AP32" s="326"/>
      <c r="AQ32" s="326"/>
    </row>
    <row r="33" spans="1:43" s="276" customFormat="1" ht="51" customHeight="1" x14ac:dyDescent="0.25">
      <c r="A33" s="293"/>
      <c r="B33" s="294"/>
      <c r="C33" s="336" t="s">
        <v>1004</v>
      </c>
      <c r="D33" s="302">
        <v>0.6</v>
      </c>
      <c r="E33" s="295"/>
      <c r="F33" s="107">
        <f>'UKP BULANAN SETAHUN'!F33</f>
        <v>4320</v>
      </c>
      <c r="G33" s="296">
        <f>F33*D33/4</f>
        <v>648</v>
      </c>
      <c r="H33" s="296">
        <f t="shared" si="12"/>
        <v>489</v>
      </c>
      <c r="I33" s="353">
        <f t="shared" si="13"/>
        <v>11.319444444444445</v>
      </c>
      <c r="J33" s="712">
        <f t="shared" ref="J33" si="18">H33/G33*100</f>
        <v>75.462962962962962</v>
      </c>
      <c r="K33" s="297"/>
      <c r="L33" s="297"/>
      <c r="M33" s="297"/>
      <c r="N33" s="297"/>
      <c r="O33" s="297">
        <v>5</v>
      </c>
      <c r="P33" s="297">
        <v>5</v>
      </c>
      <c r="Q33" s="8">
        <v>5</v>
      </c>
      <c r="R33" s="297">
        <v>5</v>
      </c>
      <c r="S33" s="297">
        <v>5</v>
      </c>
      <c r="T33" s="8">
        <v>5</v>
      </c>
      <c r="U33" s="297">
        <v>5</v>
      </c>
      <c r="V33" s="297">
        <v>5</v>
      </c>
      <c r="W33" s="8">
        <v>5</v>
      </c>
      <c r="X33" s="297">
        <v>5</v>
      </c>
      <c r="Y33" s="297">
        <v>5</v>
      </c>
      <c r="Z33" s="8">
        <v>5</v>
      </c>
      <c r="AA33" s="319">
        <f>'UKP BULANAN SETAHUN'!AA33</f>
        <v>489</v>
      </c>
      <c r="AB33" s="299">
        <f t="shared" si="15"/>
        <v>30</v>
      </c>
      <c r="AC33" s="300">
        <f t="shared" si="16"/>
        <v>45</v>
      </c>
      <c r="AD33" s="301">
        <f t="shared" si="17"/>
        <v>60</v>
      </c>
      <c r="AE33" s="826">
        <f>G32*2.6%</f>
        <v>5.0700000000000002E-2</v>
      </c>
      <c r="AF33" s="826">
        <f>G32*4%</f>
        <v>7.8E-2</v>
      </c>
      <c r="AG33" s="826">
        <f>G32*7%</f>
        <v>0.13650000000000001</v>
      </c>
      <c r="AH33" s="826">
        <f>G32*9%</f>
        <v>0.17549999999999999</v>
      </c>
      <c r="AI33" s="326"/>
      <c r="AJ33" s="326"/>
      <c r="AK33" s="326"/>
      <c r="AL33" s="326"/>
      <c r="AM33" s="326"/>
      <c r="AN33" s="326"/>
      <c r="AO33" s="326"/>
      <c r="AP33" s="326"/>
      <c r="AQ33" s="326"/>
    </row>
    <row r="34" spans="1:43" s="713" customFormat="1" ht="15.75" x14ac:dyDescent="0.25">
      <c r="B34" s="714"/>
      <c r="C34" s="715"/>
      <c r="D34" s="716"/>
      <c r="E34" s="274"/>
      <c r="F34" s="271"/>
      <c r="G34" s="271"/>
      <c r="H34" s="271"/>
      <c r="I34" s="717"/>
      <c r="J34" s="717"/>
      <c r="K34" s="601"/>
      <c r="L34" s="601"/>
      <c r="M34" s="601"/>
      <c r="N34" s="601"/>
      <c r="O34" s="601"/>
      <c r="P34" s="601"/>
      <c r="Q34" s="601"/>
      <c r="R34" s="601"/>
      <c r="S34" s="601"/>
      <c r="T34" s="601"/>
      <c r="U34" s="601"/>
      <c r="V34" s="601"/>
      <c r="W34" s="601"/>
      <c r="X34" s="601"/>
      <c r="Y34" s="601"/>
      <c r="Z34" s="601"/>
      <c r="AA34" s="689"/>
      <c r="AB34" s="80"/>
      <c r="AC34" s="718"/>
      <c r="AD34" s="719"/>
    </row>
    <row r="35" spans="1:43" s="250" customFormat="1" ht="34.5" customHeight="1" x14ac:dyDescent="0.25">
      <c r="A35" s="208"/>
      <c r="B35" s="251" t="s">
        <v>564</v>
      </c>
      <c r="C35" s="251"/>
      <c r="D35" s="252"/>
      <c r="E35" s="233"/>
      <c r="F35" s="217"/>
      <c r="G35" s="217"/>
      <c r="H35" s="217"/>
      <c r="I35" s="210"/>
      <c r="J35" s="210"/>
      <c r="K35" s="545">
        <f>SUM(J36:J39)/4</f>
        <v>499.82370458405939</v>
      </c>
      <c r="L35" s="545"/>
      <c r="M35" s="545"/>
      <c r="N35" s="545"/>
      <c r="O35" s="147"/>
      <c r="P35" s="147"/>
      <c r="Q35" s="8"/>
      <c r="R35" s="147"/>
      <c r="S35" s="147"/>
      <c r="T35" s="8"/>
      <c r="U35" s="147"/>
      <c r="V35" s="147"/>
      <c r="W35" s="8"/>
      <c r="X35" s="147"/>
      <c r="Y35" s="147"/>
      <c r="Z35" s="8"/>
      <c r="AA35" s="148"/>
      <c r="AB35" s="149"/>
      <c r="AC35" s="150"/>
      <c r="AD35" s="151"/>
      <c r="AE35" s="326"/>
      <c r="AF35" s="326"/>
      <c r="AG35" s="326"/>
      <c r="AH35" s="326"/>
      <c r="AI35" s="326"/>
      <c r="AJ35" s="326"/>
      <c r="AK35" s="326"/>
      <c r="AL35" s="326"/>
      <c r="AM35" s="326"/>
      <c r="AN35" s="326"/>
      <c r="AO35" s="326"/>
      <c r="AP35" s="326"/>
      <c r="AQ35" s="326"/>
    </row>
    <row r="36" spans="1:43" s="291" customFormat="1" ht="45.75" customHeight="1" x14ac:dyDescent="0.25">
      <c r="A36" s="726"/>
      <c r="B36" s="821"/>
      <c r="C36" s="349" t="s">
        <v>1042</v>
      </c>
      <c r="D36" s="728">
        <v>0.6</v>
      </c>
      <c r="E36" s="729"/>
      <c r="F36" s="107">
        <f>'UKP BULANAN SETAHUN'!F36</f>
        <v>17</v>
      </c>
      <c r="G36" s="730">
        <f>F36*D36/4</f>
        <v>2.5499999999999998</v>
      </c>
      <c r="H36" s="730">
        <f>AA36</f>
        <v>34</v>
      </c>
      <c r="I36" s="731">
        <f t="shared" ref="I36:I39" si="19">H36/F36*100</f>
        <v>200</v>
      </c>
      <c r="J36" s="731">
        <f t="shared" ref="J36:J39" si="20">H36/G36*100</f>
        <v>1333.3333333333335</v>
      </c>
      <c r="K36" s="732"/>
      <c r="L36" s="732"/>
      <c r="M36" s="732"/>
      <c r="N36" s="732"/>
      <c r="O36" s="732">
        <v>5</v>
      </c>
      <c r="P36" s="732">
        <v>5</v>
      </c>
      <c r="Q36" s="8">
        <v>5</v>
      </c>
      <c r="R36" s="732">
        <v>5</v>
      </c>
      <c r="S36" s="732">
        <v>5</v>
      </c>
      <c r="T36" s="8">
        <v>5</v>
      </c>
      <c r="U36" s="732">
        <v>5</v>
      </c>
      <c r="V36" s="732">
        <v>5</v>
      </c>
      <c r="W36" s="8">
        <v>5</v>
      </c>
      <c r="X36" s="732">
        <v>5</v>
      </c>
      <c r="Y36" s="732">
        <v>5</v>
      </c>
      <c r="Z36" s="8">
        <v>5</v>
      </c>
      <c r="AA36" s="319">
        <f>'UKP BULANAN SETAHUN'!AA36</f>
        <v>34</v>
      </c>
      <c r="AB36" s="823">
        <f>SUM(O36:T36)</f>
        <v>30</v>
      </c>
      <c r="AC36" s="824">
        <f>SUM(O36:W36)</f>
        <v>45</v>
      </c>
      <c r="AD36" s="825">
        <f>SUM(O36:Z36)</f>
        <v>60</v>
      </c>
      <c r="AE36" s="326"/>
      <c r="AF36" s="326"/>
      <c r="AG36" s="326"/>
      <c r="AH36" s="326"/>
      <c r="AI36" s="326"/>
      <c r="AJ36" s="326"/>
      <c r="AK36" s="326"/>
      <c r="AL36" s="326"/>
      <c r="AM36" s="326"/>
      <c r="AN36" s="326"/>
      <c r="AO36" s="326"/>
      <c r="AP36" s="326"/>
      <c r="AQ36" s="326"/>
    </row>
    <row r="37" spans="1:43" s="291" customFormat="1" ht="45.75" customHeight="1" x14ac:dyDescent="0.25">
      <c r="A37" s="726"/>
      <c r="B37" s="727"/>
      <c r="C37" s="349" t="s">
        <v>1043</v>
      </c>
      <c r="D37" s="728">
        <v>1</v>
      </c>
      <c r="E37" s="729"/>
      <c r="F37" s="107">
        <f>'UKP BULANAN SETAHUN'!F37</f>
        <v>16551</v>
      </c>
      <c r="G37" s="730">
        <f t="shared" ref="G37:G39" si="21">F37*D37/4</f>
        <v>4137.75</v>
      </c>
      <c r="H37" s="730">
        <f>AA37</f>
        <v>4899</v>
      </c>
      <c r="I37" s="731">
        <f t="shared" si="19"/>
        <v>29.599419974623892</v>
      </c>
      <c r="J37" s="731">
        <f t="shared" si="20"/>
        <v>118.39767989849557</v>
      </c>
      <c r="K37" s="732"/>
      <c r="L37" s="732"/>
      <c r="M37" s="732"/>
      <c r="N37" s="732"/>
      <c r="O37" s="732">
        <v>5</v>
      </c>
      <c r="P37" s="732">
        <v>5</v>
      </c>
      <c r="Q37" s="8">
        <v>5</v>
      </c>
      <c r="R37" s="732">
        <v>5</v>
      </c>
      <c r="S37" s="732">
        <v>5</v>
      </c>
      <c r="T37" s="8">
        <v>5</v>
      </c>
      <c r="U37" s="732">
        <v>5</v>
      </c>
      <c r="V37" s="732">
        <v>5</v>
      </c>
      <c r="W37" s="8">
        <v>5</v>
      </c>
      <c r="X37" s="732">
        <v>5</v>
      </c>
      <c r="Y37" s="732">
        <v>5</v>
      </c>
      <c r="Z37" s="8">
        <v>5</v>
      </c>
      <c r="AA37" s="319">
        <f>'UKP BULANAN SETAHUN'!AA37</f>
        <v>4899</v>
      </c>
      <c r="AB37" s="823">
        <f>SUM(O37:T37)</f>
        <v>30</v>
      </c>
      <c r="AC37" s="824">
        <f>SUM(O37:W37)</f>
        <v>45</v>
      </c>
      <c r="AD37" s="825">
        <f>SUM(O37:Z37)</f>
        <v>60</v>
      </c>
      <c r="AE37" s="326"/>
      <c r="AF37" s="326"/>
      <c r="AG37" s="326"/>
      <c r="AH37" s="326"/>
      <c r="AI37" s="326"/>
      <c r="AJ37" s="326"/>
      <c r="AK37" s="326"/>
      <c r="AL37" s="326"/>
      <c r="AM37" s="326"/>
      <c r="AN37" s="326"/>
      <c r="AO37" s="326"/>
      <c r="AP37" s="326"/>
      <c r="AQ37" s="326"/>
    </row>
    <row r="38" spans="1:43" s="291" customFormat="1" ht="45.75" customHeight="1" x14ac:dyDescent="0.25">
      <c r="A38" s="726"/>
      <c r="B38" s="727"/>
      <c r="C38" s="349" t="s">
        <v>1044</v>
      </c>
      <c r="D38" s="728">
        <v>1</v>
      </c>
      <c r="E38" s="729"/>
      <c r="F38" s="107">
        <f>'UKP BULANAN SETAHUN'!F38</f>
        <v>4</v>
      </c>
      <c r="G38" s="730">
        <f t="shared" si="21"/>
        <v>1</v>
      </c>
      <c r="H38" s="730">
        <f>AA38</f>
        <v>2</v>
      </c>
      <c r="I38" s="731">
        <f t="shared" si="19"/>
        <v>50</v>
      </c>
      <c r="J38" s="731">
        <f t="shared" si="20"/>
        <v>200</v>
      </c>
      <c r="K38" s="732"/>
      <c r="L38" s="732"/>
      <c r="M38" s="732"/>
      <c r="N38" s="732"/>
      <c r="O38" s="732">
        <v>5</v>
      </c>
      <c r="P38" s="732">
        <v>5</v>
      </c>
      <c r="Q38" s="8">
        <v>5</v>
      </c>
      <c r="R38" s="732">
        <v>5</v>
      </c>
      <c r="S38" s="732">
        <v>5</v>
      </c>
      <c r="T38" s="8">
        <v>5</v>
      </c>
      <c r="U38" s="732">
        <v>5</v>
      </c>
      <c r="V38" s="732">
        <v>5</v>
      </c>
      <c r="W38" s="8">
        <v>5</v>
      </c>
      <c r="X38" s="732">
        <v>5</v>
      </c>
      <c r="Y38" s="732">
        <v>5</v>
      </c>
      <c r="Z38" s="8">
        <v>5</v>
      </c>
      <c r="AA38" s="319">
        <f>'UKP BULANAN SETAHUN'!AA38</f>
        <v>2</v>
      </c>
      <c r="AB38" s="823">
        <f>SUM(O38:T38)</f>
        <v>30</v>
      </c>
      <c r="AC38" s="824">
        <f>SUM(O38:W38)</f>
        <v>45</v>
      </c>
      <c r="AD38" s="825">
        <f>SUM(O38:Z38)</f>
        <v>60</v>
      </c>
      <c r="AE38" s="326"/>
      <c r="AF38" s="326"/>
      <c r="AG38" s="326"/>
      <c r="AH38" s="326"/>
      <c r="AI38" s="326"/>
      <c r="AJ38" s="326"/>
      <c r="AK38" s="326"/>
      <c r="AL38" s="326"/>
      <c r="AM38" s="326"/>
      <c r="AN38" s="326"/>
      <c r="AO38" s="326"/>
      <c r="AP38" s="326"/>
      <c r="AQ38" s="326"/>
    </row>
    <row r="39" spans="1:43" s="291" customFormat="1" ht="45.75" customHeight="1" x14ac:dyDescent="0.25">
      <c r="A39" s="726"/>
      <c r="B39" s="727"/>
      <c r="C39" s="349" t="s">
        <v>1045</v>
      </c>
      <c r="D39" s="728">
        <v>1</v>
      </c>
      <c r="E39" s="729"/>
      <c r="F39" s="107">
        <f>'UKP BULANAN SETAHUN'!F39</f>
        <v>862</v>
      </c>
      <c r="G39" s="730">
        <f t="shared" si="21"/>
        <v>215.5</v>
      </c>
      <c r="H39" s="730">
        <f>AA39</f>
        <v>749</v>
      </c>
      <c r="I39" s="731">
        <f t="shared" si="19"/>
        <v>86.890951276102086</v>
      </c>
      <c r="J39" s="731">
        <f t="shared" si="20"/>
        <v>347.56380510440835</v>
      </c>
      <c r="K39" s="732"/>
      <c r="L39" s="732"/>
      <c r="M39" s="732"/>
      <c r="N39" s="732"/>
      <c r="O39" s="732">
        <v>5</v>
      </c>
      <c r="P39" s="732">
        <v>5</v>
      </c>
      <c r="Q39" s="8">
        <v>5</v>
      </c>
      <c r="R39" s="732">
        <v>5</v>
      </c>
      <c r="S39" s="732">
        <v>5</v>
      </c>
      <c r="T39" s="8">
        <v>5</v>
      </c>
      <c r="U39" s="732">
        <v>5</v>
      </c>
      <c r="V39" s="732">
        <v>5</v>
      </c>
      <c r="W39" s="8">
        <v>5</v>
      </c>
      <c r="X39" s="732">
        <v>5</v>
      </c>
      <c r="Y39" s="732">
        <v>5</v>
      </c>
      <c r="Z39" s="8">
        <v>5</v>
      </c>
      <c r="AA39" s="319">
        <f>'UKP BULANAN SETAHUN'!AA39</f>
        <v>749</v>
      </c>
      <c r="AB39" s="823">
        <f>SUM(O39:T39)</f>
        <v>30</v>
      </c>
      <c r="AC39" s="824">
        <f>SUM(O39:W39)</f>
        <v>45</v>
      </c>
      <c r="AD39" s="825">
        <f>SUM(O39:Z39)</f>
        <v>60</v>
      </c>
      <c r="AE39" s="326"/>
      <c r="AF39" s="326"/>
      <c r="AG39" s="326"/>
      <c r="AH39" s="326"/>
      <c r="AI39" s="326"/>
      <c r="AJ39" s="326"/>
      <c r="AK39" s="326"/>
      <c r="AL39" s="326"/>
      <c r="AM39" s="326"/>
      <c r="AN39" s="326"/>
      <c r="AO39" s="326"/>
      <c r="AP39" s="326"/>
      <c r="AQ39" s="326"/>
    </row>
    <row r="40" spans="1:43" s="291" customFormat="1" ht="32.25" hidden="1" customHeight="1" x14ac:dyDescent="0.25">
      <c r="A40" s="327"/>
      <c r="B40" s="335"/>
      <c r="C40" s="328"/>
      <c r="D40" s="329"/>
      <c r="E40" s="330"/>
      <c r="F40" s="347"/>
      <c r="G40" s="273"/>
      <c r="H40" s="273"/>
      <c r="I40" s="354"/>
      <c r="J40" s="354"/>
      <c r="K40" s="272"/>
      <c r="L40" s="272"/>
      <c r="M40" s="272"/>
      <c r="N40" s="272"/>
      <c r="O40" s="272"/>
      <c r="P40" s="272"/>
      <c r="Q40" s="8"/>
      <c r="R40" s="272"/>
      <c r="S40" s="272"/>
      <c r="T40" s="8"/>
      <c r="U40" s="272"/>
      <c r="V40" s="272"/>
      <c r="W40" s="8"/>
      <c r="X40" s="272"/>
      <c r="Y40" s="272"/>
      <c r="Z40" s="8"/>
      <c r="AA40" s="331"/>
      <c r="AB40" s="332"/>
      <c r="AC40" s="333"/>
      <c r="AD40" s="334"/>
      <c r="AE40" s="326"/>
      <c r="AF40" s="326"/>
      <c r="AG40" s="326"/>
      <c r="AH40" s="326"/>
      <c r="AI40" s="326"/>
      <c r="AJ40" s="326"/>
      <c r="AK40" s="326"/>
      <c r="AL40" s="326"/>
      <c r="AM40" s="326"/>
      <c r="AN40" s="326"/>
      <c r="AO40" s="326"/>
      <c r="AP40" s="326"/>
      <c r="AQ40" s="326"/>
    </row>
    <row r="41" spans="1:43" s="326" customFormat="1" ht="13.5" customHeight="1" x14ac:dyDescent="0.25">
      <c r="A41" s="12"/>
      <c r="B41" s="28"/>
      <c r="C41" s="21"/>
      <c r="D41" s="428"/>
      <c r="E41" s="29"/>
      <c r="F41" s="108"/>
      <c r="G41" s="108"/>
      <c r="H41" s="108"/>
      <c r="I41" s="351"/>
      <c r="J41" s="351"/>
      <c r="K41" s="532"/>
      <c r="L41" s="532"/>
      <c r="M41" s="532"/>
      <c r="N41" s="532"/>
      <c r="O41" s="532"/>
      <c r="P41" s="532"/>
      <c r="Q41" s="8"/>
      <c r="R41" s="532"/>
      <c r="S41" s="532"/>
      <c r="T41" s="8"/>
      <c r="U41" s="532"/>
      <c r="V41" s="532"/>
      <c r="W41" s="8"/>
      <c r="X41" s="532"/>
      <c r="Y41" s="532"/>
      <c r="Z41" s="8"/>
      <c r="AA41" s="44"/>
      <c r="AB41" s="51"/>
      <c r="AC41" s="65"/>
      <c r="AD41" s="66"/>
    </row>
    <row r="42" spans="1:43" s="250" customFormat="1" ht="23.25" hidden="1" customHeight="1" x14ac:dyDescent="0.25">
      <c r="A42" s="208"/>
      <c r="B42" s="1077" t="s">
        <v>690</v>
      </c>
      <c r="C42" s="1077"/>
      <c r="D42" s="223"/>
      <c r="E42" s="233"/>
      <c r="F42" s="217"/>
      <c r="G42" s="217"/>
      <c r="H42" s="217"/>
      <c r="I42" s="210"/>
      <c r="J42" s="210"/>
      <c r="K42" s="348" t="e">
        <f>AVERAGE(J43)</f>
        <v>#DIV/0!</v>
      </c>
      <c r="L42" s="348"/>
      <c r="M42" s="348"/>
      <c r="N42" s="348"/>
      <c r="O42" s="147"/>
      <c r="P42" s="147"/>
      <c r="Q42" s="8"/>
      <c r="R42" s="147"/>
      <c r="S42" s="147"/>
      <c r="T42" s="8"/>
      <c r="U42" s="147"/>
      <c r="V42" s="147"/>
      <c r="W42" s="8"/>
      <c r="X42" s="147"/>
      <c r="Y42" s="147"/>
      <c r="Z42" s="8"/>
      <c r="AA42" s="148">
        <f t="shared" ref="AA42:AA43" si="22">O42+P42+Q42</f>
        <v>0</v>
      </c>
      <c r="AB42" s="149">
        <f>SUM(O42:T42)</f>
        <v>0</v>
      </c>
      <c r="AC42" s="150">
        <f>SUM(O42:W42)</f>
        <v>0</v>
      </c>
      <c r="AD42" s="151">
        <f>SUM(O42:Z42)</f>
        <v>0</v>
      </c>
      <c r="AE42" s="326"/>
      <c r="AF42" s="326"/>
      <c r="AG42" s="326"/>
      <c r="AH42" s="326"/>
      <c r="AI42" s="326"/>
      <c r="AJ42" s="326"/>
      <c r="AK42" s="326"/>
      <c r="AL42" s="326"/>
      <c r="AM42" s="326"/>
      <c r="AN42" s="326"/>
      <c r="AO42" s="326"/>
      <c r="AP42" s="326"/>
      <c r="AQ42" s="326"/>
    </row>
    <row r="43" spans="1:43" s="292" customFormat="1" ht="32.25" hidden="1" customHeight="1" x14ac:dyDescent="0.25">
      <c r="A43" s="293"/>
      <c r="B43" s="294"/>
      <c r="C43" s="294" t="s">
        <v>691</v>
      </c>
      <c r="D43" s="302"/>
      <c r="E43" s="295"/>
      <c r="F43" s="347"/>
      <c r="G43" s="296">
        <f t="shared" ref="G43" si="23">F43*D43</f>
        <v>0</v>
      </c>
      <c r="H43" s="296">
        <f>AD43</f>
        <v>0</v>
      </c>
      <c r="I43" s="353" t="e">
        <f t="shared" ref="I43" si="24">H43/F43*100</f>
        <v>#DIV/0!</v>
      </c>
      <c r="J43" s="353" t="e">
        <f t="shared" ref="J43" si="25">H43/G43*100</f>
        <v>#DIV/0!</v>
      </c>
      <c r="K43" s="297"/>
      <c r="L43" s="297"/>
      <c r="M43" s="297"/>
      <c r="N43" s="297"/>
      <c r="O43" s="297"/>
      <c r="P43" s="297"/>
      <c r="Q43" s="8"/>
      <c r="R43" s="297"/>
      <c r="S43" s="297"/>
      <c r="T43" s="8"/>
      <c r="U43" s="297"/>
      <c r="V43" s="297"/>
      <c r="W43" s="8"/>
      <c r="X43" s="297"/>
      <c r="Y43" s="297"/>
      <c r="Z43" s="8"/>
      <c r="AA43" s="298">
        <f t="shared" si="22"/>
        <v>0</v>
      </c>
      <c r="AB43" s="299">
        <f>SUM(O43:T43)</f>
        <v>0</v>
      </c>
      <c r="AC43" s="300">
        <f>SUM(O43:W43)</f>
        <v>0</v>
      </c>
      <c r="AD43" s="301">
        <f>SUM(O43:Z43)</f>
        <v>0</v>
      </c>
      <c r="AE43" s="326"/>
      <c r="AF43" s="326"/>
      <c r="AG43" s="326"/>
      <c r="AH43" s="326"/>
      <c r="AI43" s="326"/>
      <c r="AJ43" s="326"/>
      <c r="AK43" s="326"/>
      <c r="AL43" s="326"/>
      <c r="AM43" s="326"/>
      <c r="AN43" s="326"/>
      <c r="AO43" s="326"/>
      <c r="AP43" s="326"/>
      <c r="AQ43" s="326"/>
    </row>
    <row r="44" spans="1:43" s="326" customFormat="1" ht="15.75" hidden="1" x14ac:dyDescent="0.25">
      <c r="A44" s="12"/>
      <c r="B44" s="28"/>
      <c r="C44" s="28"/>
      <c r="D44" s="428"/>
      <c r="E44" s="29"/>
      <c r="F44" s="108"/>
      <c r="G44" s="108"/>
      <c r="H44" s="108"/>
      <c r="I44" s="351"/>
      <c r="J44" s="351"/>
      <c r="K44" s="532"/>
      <c r="L44" s="532"/>
      <c r="M44" s="532"/>
      <c r="N44" s="532"/>
      <c r="O44" s="532"/>
      <c r="P44" s="532"/>
      <c r="Q44" s="8"/>
      <c r="R44" s="532"/>
      <c r="S44" s="532"/>
      <c r="T44" s="8"/>
      <c r="U44" s="532"/>
      <c r="V44" s="532"/>
      <c r="W44" s="8"/>
      <c r="X44" s="532"/>
      <c r="Y44" s="532"/>
      <c r="Z44" s="8"/>
      <c r="AA44" s="44"/>
      <c r="AB44" s="51"/>
      <c r="AC44" s="65"/>
      <c r="AD44" s="66"/>
    </row>
    <row r="45" spans="1:43" s="250" customFormat="1" ht="22.5" customHeight="1" x14ac:dyDescent="0.25">
      <c r="A45" s="208"/>
      <c r="B45" s="1052" t="s">
        <v>845</v>
      </c>
      <c r="C45" s="1052"/>
      <c r="D45" s="223"/>
      <c r="E45" s="233"/>
      <c r="F45" s="217"/>
      <c r="G45" s="217"/>
      <c r="H45" s="217"/>
      <c r="I45" s="210"/>
      <c r="J45" s="210"/>
      <c r="K45" s="544">
        <f>SUM(J46+J48)/2</f>
        <v>163.33333333333334</v>
      </c>
      <c r="L45" s="544"/>
      <c r="M45" s="544"/>
      <c r="N45" s="544"/>
      <c r="O45" s="147"/>
      <c r="P45" s="147"/>
      <c r="Q45" s="8"/>
      <c r="R45" s="147"/>
      <c r="S45" s="147"/>
      <c r="T45" s="8"/>
      <c r="U45" s="147"/>
      <c r="V45" s="147"/>
      <c r="W45" s="8"/>
      <c r="X45" s="147"/>
      <c r="Y45" s="147"/>
      <c r="Z45" s="8"/>
      <c r="AA45" s="148"/>
      <c r="AB45" s="149"/>
      <c r="AC45" s="150"/>
      <c r="AD45" s="151"/>
      <c r="AE45" s="326"/>
      <c r="AF45" s="326"/>
      <c r="AG45" s="326"/>
      <c r="AH45" s="326"/>
      <c r="AI45" s="326"/>
      <c r="AJ45" s="326"/>
      <c r="AK45" s="326"/>
      <c r="AL45" s="326"/>
      <c r="AM45" s="326"/>
      <c r="AN45" s="326"/>
      <c r="AO45" s="326"/>
      <c r="AP45" s="326"/>
      <c r="AQ45" s="326"/>
    </row>
    <row r="46" spans="1:43" s="311" customFormat="1" ht="44.25" customHeight="1" x14ac:dyDescent="0.25">
      <c r="A46" s="310"/>
      <c r="B46" s="25"/>
      <c r="C46" s="25" t="s">
        <v>846</v>
      </c>
      <c r="D46" s="303" t="s">
        <v>1005</v>
      </c>
      <c r="E46" s="31"/>
      <c r="F46" s="107">
        <f>'UKP BULANAN SETAHUN'!F46</f>
        <v>584</v>
      </c>
      <c r="G46" s="304">
        <f>F46*39.9%/4</f>
        <v>58.253999999999998</v>
      </c>
      <c r="H46" s="304">
        <f>AA46</f>
        <v>56</v>
      </c>
      <c r="I46" s="355">
        <f t="shared" ref="I46:I50" si="26">H46/F46*100</f>
        <v>9.5890410958904102</v>
      </c>
      <c r="J46" s="355" t="str">
        <f>IF(H46&lt;AF46,"100",IF(H46&lt;AG46,"75",IF(H46&lt;AH46,"50",IF(H46&lt;AI46,"25","0"))))</f>
        <v>0</v>
      </c>
      <c r="K46" s="17"/>
      <c r="L46" s="17"/>
      <c r="M46" s="17"/>
      <c r="N46" s="17"/>
      <c r="O46" s="17">
        <v>5</v>
      </c>
      <c r="P46" s="17">
        <v>5</v>
      </c>
      <c r="Q46" s="8">
        <v>5</v>
      </c>
      <c r="R46" s="17">
        <v>5</v>
      </c>
      <c r="S46" s="17">
        <v>5</v>
      </c>
      <c r="T46" s="8">
        <v>5</v>
      </c>
      <c r="U46" s="17">
        <v>5</v>
      </c>
      <c r="V46" s="17">
        <v>5</v>
      </c>
      <c r="W46" s="8">
        <v>5</v>
      </c>
      <c r="X46" s="17">
        <v>5</v>
      </c>
      <c r="Y46" s="17">
        <v>5</v>
      </c>
      <c r="Z46" s="8">
        <v>5</v>
      </c>
      <c r="AA46" s="319">
        <f>'UKP BULANAN SETAHUN'!AA46</f>
        <v>56</v>
      </c>
      <c r="AB46" s="306">
        <f>SUM(O46:T46)</f>
        <v>30</v>
      </c>
      <c r="AC46" s="307">
        <f>SUM(O46:W46)</f>
        <v>45</v>
      </c>
      <c r="AD46" s="308">
        <f>SUM(O46:Z46)</f>
        <v>60</v>
      </c>
      <c r="AE46" s="326"/>
      <c r="AF46" s="630">
        <f>G46*40%</f>
        <v>23.301600000000001</v>
      </c>
      <c r="AG46" s="630">
        <f>G46*45%</f>
        <v>26.214299999999998</v>
      </c>
      <c r="AH46" s="630">
        <f>G46*50%</f>
        <v>29.126999999999999</v>
      </c>
      <c r="AI46" s="630">
        <f>G46*55%</f>
        <v>32.039700000000003</v>
      </c>
      <c r="AJ46" s="326" t="s">
        <v>1021</v>
      </c>
      <c r="AK46" s="326"/>
      <c r="AL46" s="326"/>
      <c r="AM46" s="326"/>
      <c r="AN46" s="326"/>
      <c r="AO46" s="326"/>
      <c r="AP46" s="326"/>
      <c r="AQ46" s="326"/>
    </row>
    <row r="47" spans="1:43" s="311" customFormat="1" ht="44.25" hidden="1" customHeight="1" x14ac:dyDescent="0.25">
      <c r="A47" s="310"/>
      <c r="B47" s="25"/>
      <c r="C47" s="25"/>
      <c r="D47" s="309"/>
      <c r="E47" s="31"/>
      <c r="F47" s="107"/>
      <c r="G47" s="304"/>
      <c r="H47" s="304">
        <f>AA47</f>
        <v>0</v>
      </c>
      <c r="I47" s="355"/>
      <c r="J47" s="355"/>
      <c r="K47" s="17"/>
      <c r="L47" s="17"/>
      <c r="M47" s="17"/>
      <c r="N47" s="17"/>
      <c r="O47" s="17"/>
      <c r="P47" s="17"/>
      <c r="Q47" s="8"/>
      <c r="R47" s="17"/>
      <c r="S47" s="17"/>
      <c r="T47" s="8"/>
      <c r="U47" s="17"/>
      <c r="V47" s="17"/>
      <c r="W47" s="8"/>
      <c r="X47" s="17"/>
      <c r="Y47" s="17"/>
      <c r="Z47" s="8"/>
      <c r="AA47" s="319">
        <f>'UKP BULANAN SETAHUN'!AA47</f>
        <v>0</v>
      </c>
      <c r="AB47" s="306"/>
      <c r="AC47" s="307"/>
      <c r="AD47" s="308"/>
      <c r="AE47" s="326"/>
      <c r="AF47" s="326"/>
      <c r="AG47" s="326"/>
      <c r="AH47" s="326"/>
      <c r="AI47" s="326"/>
      <c r="AJ47" s="326"/>
      <c r="AK47" s="326"/>
      <c r="AL47" s="326"/>
      <c r="AM47" s="326"/>
      <c r="AN47" s="326"/>
      <c r="AO47" s="326"/>
      <c r="AP47" s="326"/>
      <c r="AQ47" s="326"/>
    </row>
    <row r="48" spans="1:43" s="311" customFormat="1" ht="44.25" customHeight="1" x14ac:dyDescent="0.25">
      <c r="A48" s="310"/>
      <c r="B48" s="25"/>
      <c r="C48" s="25" t="s">
        <v>847</v>
      </c>
      <c r="D48" s="309">
        <v>1</v>
      </c>
      <c r="E48" s="31"/>
      <c r="F48" s="107">
        <f>'UKP BULANAN SETAHUN'!F48</f>
        <v>120</v>
      </c>
      <c r="G48" s="304">
        <f>F48*D48/4</f>
        <v>30</v>
      </c>
      <c r="H48" s="304">
        <f>AA48</f>
        <v>98</v>
      </c>
      <c r="I48" s="355">
        <f t="shared" si="26"/>
        <v>81.666666666666671</v>
      </c>
      <c r="J48" s="355">
        <f t="shared" ref="J48:J50" si="27">H48/G48*100</f>
        <v>326.66666666666669</v>
      </c>
      <c r="K48" s="17"/>
      <c r="L48" s="17"/>
      <c r="M48" s="17"/>
      <c r="N48" s="17"/>
      <c r="O48" s="17">
        <v>5</v>
      </c>
      <c r="P48" s="17">
        <v>5</v>
      </c>
      <c r="Q48" s="8">
        <v>5</v>
      </c>
      <c r="R48" s="17">
        <v>5</v>
      </c>
      <c r="S48" s="17">
        <v>5</v>
      </c>
      <c r="T48" s="8">
        <v>5</v>
      </c>
      <c r="U48" s="17">
        <v>5</v>
      </c>
      <c r="V48" s="17">
        <v>5</v>
      </c>
      <c r="W48" s="8">
        <v>5</v>
      </c>
      <c r="X48" s="17">
        <v>5</v>
      </c>
      <c r="Y48" s="17">
        <v>5</v>
      </c>
      <c r="Z48" s="8">
        <v>5</v>
      </c>
      <c r="AA48" s="319">
        <f>'UKP BULANAN SETAHUN'!AA48</f>
        <v>98</v>
      </c>
      <c r="AB48" s="306">
        <f>SUM(O48:T48)</f>
        <v>30</v>
      </c>
      <c r="AC48" s="307">
        <f>SUM(O48:W48)</f>
        <v>45</v>
      </c>
      <c r="AD48" s="308">
        <f>SUM(O48:Z48)</f>
        <v>60</v>
      </c>
      <c r="AE48" s="326"/>
      <c r="AF48" s="326"/>
      <c r="AG48" s="326"/>
      <c r="AH48" s="326"/>
      <c r="AI48" s="326"/>
      <c r="AJ48" s="326"/>
      <c r="AK48" s="326"/>
      <c r="AL48" s="326"/>
      <c r="AM48" s="326"/>
      <c r="AN48" s="326"/>
      <c r="AO48" s="326"/>
      <c r="AP48" s="326"/>
      <c r="AQ48" s="326"/>
    </row>
    <row r="49" spans="1:43" s="311" customFormat="1" ht="30.75" hidden="1" customHeight="1" x14ac:dyDescent="0.25">
      <c r="A49" s="310"/>
      <c r="B49" s="25"/>
      <c r="C49" s="25" t="s">
        <v>565</v>
      </c>
      <c r="D49" s="309">
        <v>1</v>
      </c>
      <c r="E49" s="31"/>
      <c r="F49" s="347"/>
      <c r="G49" s="304">
        <f t="shared" ref="G49:G50" si="28">F49*D49</f>
        <v>0</v>
      </c>
      <c r="H49" s="304">
        <f>AD49</f>
        <v>0</v>
      </c>
      <c r="I49" s="355" t="e">
        <f t="shared" si="26"/>
        <v>#DIV/0!</v>
      </c>
      <c r="J49" s="355" t="e">
        <f t="shared" si="27"/>
        <v>#DIV/0!</v>
      </c>
      <c r="K49" s="17"/>
      <c r="L49" s="17"/>
      <c r="M49" s="17"/>
      <c r="N49" s="17"/>
      <c r="O49" s="17"/>
      <c r="P49" s="17"/>
      <c r="Q49" s="17"/>
      <c r="R49" s="17"/>
      <c r="S49" s="17"/>
      <c r="T49" s="17"/>
      <c r="U49" s="17"/>
      <c r="V49" s="17"/>
      <c r="W49" s="17"/>
      <c r="X49" s="17"/>
      <c r="Y49" s="17"/>
      <c r="Z49" s="17"/>
      <c r="AA49" s="305">
        <f t="shared" ref="AA49:AA50" si="29">O49+P49+Q49</f>
        <v>0</v>
      </c>
      <c r="AB49" s="306">
        <f>SUM(O49:T49)</f>
        <v>0</v>
      </c>
      <c r="AC49" s="307">
        <f>SUM(O49:W49)</f>
        <v>0</v>
      </c>
      <c r="AD49" s="308">
        <f>SUM(O49:Z49)</f>
        <v>0</v>
      </c>
      <c r="AE49" s="326"/>
      <c r="AF49" s="326"/>
      <c r="AG49" s="326"/>
      <c r="AH49" s="326"/>
      <c r="AI49" s="326"/>
      <c r="AJ49" s="326"/>
      <c r="AK49" s="326"/>
      <c r="AL49" s="326"/>
      <c r="AM49" s="326"/>
      <c r="AN49" s="326"/>
      <c r="AO49" s="326"/>
      <c r="AP49" s="326"/>
      <c r="AQ49" s="326"/>
    </row>
    <row r="50" spans="1:43" s="311" customFormat="1" ht="27" hidden="1" customHeight="1" x14ac:dyDescent="0.25">
      <c r="A50" s="310"/>
      <c r="B50" s="25"/>
      <c r="C50" s="25" t="s">
        <v>566</v>
      </c>
      <c r="D50" s="303">
        <v>0.8</v>
      </c>
      <c r="E50" s="31"/>
      <c r="F50" s="347"/>
      <c r="G50" s="304">
        <f t="shared" si="28"/>
        <v>0</v>
      </c>
      <c r="H50" s="304">
        <f>AD50</f>
        <v>0</v>
      </c>
      <c r="I50" s="355" t="e">
        <f t="shared" si="26"/>
        <v>#DIV/0!</v>
      </c>
      <c r="J50" s="355" t="e">
        <f t="shared" si="27"/>
        <v>#DIV/0!</v>
      </c>
      <c r="K50" s="17"/>
      <c r="L50" s="17"/>
      <c r="M50" s="17"/>
      <c r="N50" s="17"/>
      <c r="O50" s="17"/>
      <c r="P50" s="17"/>
      <c r="Q50" s="17"/>
      <c r="R50" s="17"/>
      <c r="S50" s="17"/>
      <c r="T50" s="17"/>
      <c r="U50" s="17"/>
      <c r="V50" s="17"/>
      <c r="W50" s="17"/>
      <c r="X50" s="17"/>
      <c r="Y50" s="17"/>
      <c r="Z50" s="17"/>
      <c r="AA50" s="305">
        <f t="shared" si="29"/>
        <v>0</v>
      </c>
      <c r="AB50" s="306">
        <f>SUM(O50:T50)</f>
        <v>0</v>
      </c>
      <c r="AC50" s="307">
        <f>SUM(O50:W50)</f>
        <v>0</v>
      </c>
      <c r="AD50" s="308">
        <f>SUM(O50:Z50)</f>
        <v>0</v>
      </c>
      <c r="AE50" s="326"/>
      <c r="AF50" s="326"/>
      <c r="AG50" s="326"/>
      <c r="AH50" s="326"/>
      <c r="AI50" s="326"/>
      <c r="AJ50" s="326"/>
      <c r="AK50" s="326"/>
      <c r="AL50" s="326"/>
      <c r="AM50" s="326"/>
      <c r="AN50" s="326"/>
      <c r="AO50" s="326"/>
      <c r="AP50" s="326"/>
      <c r="AQ50" s="326"/>
    </row>
    <row r="51" spans="1:43" x14ac:dyDescent="0.25">
      <c r="AL51" s="326"/>
      <c r="AM51" s="326"/>
      <c r="AN51" s="326"/>
      <c r="AO51" s="326"/>
    </row>
    <row r="52" spans="1:43" ht="24" customHeight="1" x14ac:dyDescent="0.25">
      <c r="C52" s="99" t="s">
        <v>613</v>
      </c>
      <c r="D52" s="99"/>
      <c r="AL52" s="326"/>
      <c r="AM52" s="326"/>
      <c r="AN52" s="326"/>
      <c r="AO52" s="326"/>
    </row>
    <row r="53" spans="1:43" ht="24" customHeight="1" x14ac:dyDescent="0.25">
      <c r="C53" s="543" t="s">
        <v>600</v>
      </c>
      <c r="D53" s="801" t="s">
        <v>881</v>
      </c>
      <c r="G53" s="326"/>
      <c r="AL53" s="326"/>
      <c r="AM53" s="326"/>
      <c r="AN53" s="326"/>
      <c r="AO53" s="326"/>
    </row>
    <row r="54" spans="1:43" ht="24" customHeight="1" x14ac:dyDescent="0.25">
      <c r="C54" s="543" t="s">
        <v>601</v>
      </c>
      <c r="D54" s="801" t="s">
        <v>882</v>
      </c>
      <c r="AL54" s="326"/>
      <c r="AM54" s="326"/>
      <c r="AN54" s="326"/>
      <c r="AO54" s="326"/>
    </row>
    <row r="55" spans="1:43" ht="24" customHeight="1" x14ac:dyDescent="0.25">
      <c r="C55" s="543" t="s">
        <v>602</v>
      </c>
      <c r="D55" s="801" t="s">
        <v>883</v>
      </c>
      <c r="AL55" s="326"/>
      <c r="AM55" s="326"/>
      <c r="AN55" s="326"/>
      <c r="AO55" s="326"/>
    </row>
  </sheetData>
  <mergeCells count="18">
    <mergeCell ref="B42:C42"/>
    <mergeCell ref="B45:C45"/>
    <mergeCell ref="O4:Z4"/>
    <mergeCell ref="I4:K4"/>
    <mergeCell ref="L4:L5"/>
    <mergeCell ref="M4:M5"/>
    <mergeCell ref="N4:N5"/>
    <mergeCell ref="B8:C8"/>
    <mergeCell ref="A1:Z1"/>
    <mergeCell ref="A2:K2"/>
    <mergeCell ref="A4:A5"/>
    <mergeCell ref="B4:B5"/>
    <mergeCell ref="C4:C5"/>
    <mergeCell ref="D4:D5"/>
    <mergeCell ref="E4:E5"/>
    <mergeCell ref="F4:F5"/>
    <mergeCell ref="G4:G5"/>
    <mergeCell ref="H4:H5"/>
  </mergeCells>
  <printOptions horizontalCentered="1"/>
  <pageMargins left="0.39370078740157483" right="0.39370078740157483" top="0.59055118110236227" bottom="0.39370078740157483" header="0.31496062992125984" footer="0.31496062992125984"/>
  <pageSetup paperSize="256" orientation="landscape" horizontalDpi="360" verticalDpi="360" r:id="rId1"/>
  <headerFooter>
    <oddHeader>&amp;RSAMSUL RIDUWAN, S.E Dawarblandong</oddHead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Q55"/>
  <sheetViews>
    <sheetView view="pageBreakPreview" topLeftCell="A32" zoomScale="80" zoomScaleNormal="100" zoomScaleSheetLayoutView="80" workbookViewId="0">
      <selection activeCell="J46" sqref="J46"/>
    </sheetView>
  </sheetViews>
  <sheetFormatPr defaultColWidth="9.140625" defaultRowHeight="15" x14ac:dyDescent="0.25"/>
  <cols>
    <col min="1" max="1" width="6.42578125" style="13" customWidth="1"/>
    <col min="2" max="2" width="8" style="13" customWidth="1"/>
    <col min="3" max="3" width="45.42578125" style="13" customWidth="1"/>
    <col min="4" max="4" width="12.7109375" style="13" customWidth="1"/>
    <col min="5" max="5" width="12.5703125" style="802" customWidth="1"/>
    <col min="6" max="6" width="11.5703125" style="547" customWidth="1"/>
    <col min="7" max="11" width="11.7109375" style="13" customWidth="1"/>
    <col min="12" max="14" width="51" style="13" customWidth="1"/>
    <col min="15" max="26" width="8.7109375" style="13" hidden="1" customWidth="1"/>
    <col min="27" max="30" width="9.140625" style="13" hidden="1" customWidth="1"/>
    <col min="31" max="36" width="9.140625" style="326" hidden="1" customWidth="1"/>
    <col min="37" max="37" width="9.140625" style="326"/>
    <col min="38" max="38" width="49.42578125" style="13" customWidth="1"/>
    <col min="39" max="39" width="14.5703125" style="13" customWidth="1"/>
    <col min="40" max="40" width="17.140625" style="13" customWidth="1"/>
    <col min="41" max="41" width="23.5703125" style="13" customWidth="1"/>
    <col min="42" max="43" width="9.140625" style="326"/>
    <col min="44" max="16384" width="9.140625" style="13"/>
  </cols>
  <sheetData>
    <row r="1" spans="1:43" ht="15.75" x14ac:dyDescent="0.25">
      <c r="A1" s="1078" t="s">
        <v>503</v>
      </c>
      <c r="B1" s="1078"/>
      <c r="C1" s="1078"/>
      <c r="D1" s="1078"/>
      <c r="E1" s="1078"/>
      <c r="F1" s="1078"/>
      <c r="G1" s="1078"/>
      <c r="H1" s="1078"/>
      <c r="I1" s="1078"/>
      <c r="J1" s="1078"/>
      <c r="K1" s="1078"/>
      <c r="L1" s="1078"/>
      <c r="M1" s="1078"/>
      <c r="N1" s="1078"/>
      <c r="O1" s="1078"/>
      <c r="P1" s="1078"/>
      <c r="Q1" s="1078"/>
      <c r="R1" s="1078"/>
      <c r="S1" s="1078"/>
      <c r="T1" s="1078"/>
      <c r="U1" s="1078"/>
      <c r="V1" s="1078"/>
      <c r="W1" s="1078"/>
      <c r="X1" s="1078"/>
      <c r="Y1" s="1078"/>
      <c r="Z1" s="1078"/>
    </row>
    <row r="2" spans="1:43" ht="15.75" x14ac:dyDescent="0.25">
      <c r="A2" s="989" t="s">
        <v>1223</v>
      </c>
      <c r="B2" s="989"/>
      <c r="C2" s="989"/>
      <c r="D2" s="989"/>
      <c r="E2" s="989"/>
      <c r="F2" s="989"/>
      <c r="G2" s="989"/>
      <c r="H2" s="989"/>
      <c r="I2" s="989"/>
      <c r="J2" s="989"/>
      <c r="K2" s="989"/>
      <c r="L2" s="799"/>
      <c r="M2" s="799"/>
      <c r="N2" s="799"/>
      <c r="O2" s="99"/>
      <c r="P2" s="99"/>
      <c r="Q2" s="99"/>
      <c r="R2" s="99"/>
      <c r="S2" s="99"/>
      <c r="T2" s="99"/>
      <c r="U2" s="99"/>
      <c r="V2" s="99"/>
      <c r="W2" s="99"/>
      <c r="X2" s="99"/>
      <c r="Y2" s="99"/>
      <c r="Z2" s="99"/>
    </row>
    <row r="4" spans="1:43" ht="15" customHeight="1" x14ac:dyDescent="0.25">
      <c r="A4" s="987" t="s">
        <v>0</v>
      </c>
      <c r="B4" s="988" t="s">
        <v>504</v>
      </c>
      <c r="C4" s="987" t="s">
        <v>505</v>
      </c>
      <c r="D4" s="988" t="s">
        <v>904</v>
      </c>
      <c r="E4" s="994" t="s">
        <v>506</v>
      </c>
      <c r="F4" s="1079" t="s">
        <v>507</v>
      </c>
      <c r="G4" s="994" t="s">
        <v>508</v>
      </c>
      <c r="H4" s="994" t="s">
        <v>753</v>
      </c>
      <c r="I4" s="1080" t="s">
        <v>509</v>
      </c>
      <c r="J4" s="1081"/>
      <c r="K4" s="1082"/>
      <c r="L4" s="993" t="s">
        <v>905</v>
      </c>
      <c r="M4" s="993" t="s">
        <v>906</v>
      </c>
      <c r="N4" s="993" t="s">
        <v>907</v>
      </c>
      <c r="O4" s="987" t="s">
        <v>635</v>
      </c>
      <c r="P4" s="987"/>
      <c r="Q4" s="987"/>
      <c r="R4" s="987"/>
      <c r="S4" s="987"/>
      <c r="T4" s="987"/>
      <c r="U4" s="987"/>
      <c r="V4" s="987"/>
      <c r="W4" s="987"/>
      <c r="X4" s="987"/>
      <c r="Y4" s="987"/>
      <c r="Z4" s="990"/>
      <c r="AA4" s="87"/>
      <c r="AB4" s="88"/>
      <c r="AC4" s="89"/>
      <c r="AD4" s="90"/>
      <c r="AK4" s="13"/>
    </row>
    <row r="5" spans="1:43" ht="88.5" customHeight="1" x14ac:dyDescent="0.25">
      <c r="A5" s="987"/>
      <c r="B5" s="988"/>
      <c r="C5" s="987"/>
      <c r="D5" s="988"/>
      <c r="E5" s="995"/>
      <c r="F5" s="1079"/>
      <c r="G5" s="995"/>
      <c r="H5" s="995"/>
      <c r="I5" s="808" t="s">
        <v>512</v>
      </c>
      <c r="J5" s="116" t="s">
        <v>695</v>
      </c>
      <c r="K5" s="116" t="s">
        <v>619</v>
      </c>
      <c r="L5" s="993"/>
      <c r="M5" s="993"/>
      <c r="N5" s="993"/>
      <c r="O5" s="800" t="s">
        <v>650</v>
      </c>
      <c r="P5" s="800" t="s">
        <v>651</v>
      </c>
      <c r="Q5" s="435" t="s">
        <v>652</v>
      </c>
      <c r="R5" s="800" t="s">
        <v>653</v>
      </c>
      <c r="S5" s="800" t="s">
        <v>654</v>
      </c>
      <c r="T5" s="435" t="s">
        <v>655</v>
      </c>
      <c r="U5" s="804" t="s">
        <v>656</v>
      </c>
      <c r="V5" s="804" t="s">
        <v>661</v>
      </c>
      <c r="W5" s="240" t="s">
        <v>660</v>
      </c>
      <c r="X5" s="804" t="s">
        <v>657</v>
      </c>
      <c r="Y5" s="804" t="s">
        <v>658</v>
      </c>
      <c r="Z5" s="240" t="s">
        <v>659</v>
      </c>
      <c r="AA5" s="806" t="s">
        <v>674</v>
      </c>
      <c r="AB5" s="56" t="s">
        <v>675</v>
      </c>
      <c r="AC5" s="58" t="s">
        <v>676</v>
      </c>
      <c r="AD5" s="60" t="s">
        <v>677</v>
      </c>
    </row>
    <row r="6" spans="1:43" s="799" customFormat="1" ht="15.75" x14ac:dyDescent="0.25">
      <c r="A6" s="47">
        <v>1</v>
      </c>
      <c r="B6" s="47">
        <v>2</v>
      </c>
      <c r="C6" s="48">
        <v>3</v>
      </c>
      <c r="D6" s="48">
        <v>4</v>
      </c>
      <c r="E6" s="48">
        <v>5</v>
      </c>
      <c r="F6" s="471">
        <v>6</v>
      </c>
      <c r="G6" s="48">
        <v>7</v>
      </c>
      <c r="H6" s="47">
        <v>8</v>
      </c>
      <c r="I6" s="47">
        <v>9</v>
      </c>
      <c r="J6" s="48">
        <v>10</v>
      </c>
      <c r="K6" s="48">
        <v>11</v>
      </c>
      <c r="L6" s="48"/>
      <c r="M6" s="48"/>
      <c r="N6" s="48"/>
      <c r="O6" s="48">
        <v>12</v>
      </c>
      <c r="P6" s="48">
        <v>13</v>
      </c>
      <c r="Q6" s="212">
        <v>14</v>
      </c>
      <c r="R6" s="47">
        <v>15</v>
      </c>
      <c r="S6" s="47">
        <v>16</v>
      </c>
      <c r="T6" s="212">
        <v>17</v>
      </c>
      <c r="U6" s="48">
        <v>18</v>
      </c>
      <c r="V6" s="48">
        <v>19</v>
      </c>
      <c r="W6" s="212">
        <v>20</v>
      </c>
      <c r="X6" s="48">
        <v>21</v>
      </c>
      <c r="Y6" s="47">
        <v>22</v>
      </c>
      <c r="Z6" s="240">
        <v>23</v>
      </c>
      <c r="AA6" s="48">
        <v>24</v>
      </c>
      <c r="AB6" s="48">
        <v>25</v>
      </c>
      <c r="AC6" s="48">
        <v>26</v>
      </c>
      <c r="AD6" s="48">
        <v>27</v>
      </c>
      <c r="AE6" s="807"/>
      <c r="AF6" s="807"/>
      <c r="AG6" s="807"/>
      <c r="AH6" s="807"/>
      <c r="AI6" s="807"/>
      <c r="AJ6" s="807"/>
      <c r="AK6" s="807"/>
      <c r="AP6" s="807"/>
      <c r="AQ6" s="807"/>
    </row>
    <row r="7" spans="1:43" s="326" customFormat="1" ht="24" customHeight="1" x14ac:dyDescent="0.25">
      <c r="A7" s="325" t="s">
        <v>560</v>
      </c>
      <c r="B7" s="12"/>
      <c r="C7" s="12"/>
      <c r="D7" s="12"/>
      <c r="E7" s="29"/>
      <c r="F7" s="546"/>
      <c r="G7" s="12"/>
      <c r="H7" s="12"/>
      <c r="I7" s="12"/>
      <c r="J7" s="12"/>
      <c r="K7" s="611">
        <f>(K8+K21+K26+K35+K45)/5</f>
        <v>195.87128958891802</v>
      </c>
      <c r="L7" s="611"/>
      <c r="M7" s="611"/>
      <c r="N7" s="611"/>
      <c r="O7" s="532"/>
      <c r="P7" s="532"/>
      <c r="Q7" s="8"/>
      <c r="R7" s="532"/>
      <c r="S7" s="532"/>
      <c r="T7" s="8"/>
      <c r="U7" s="532"/>
      <c r="V7" s="532"/>
      <c r="W7" s="8"/>
      <c r="X7" s="532"/>
      <c r="Y7" s="532"/>
      <c r="Z7" s="8"/>
      <c r="AA7" s="44"/>
      <c r="AB7" s="51"/>
      <c r="AC7" s="65"/>
      <c r="AD7" s="66"/>
      <c r="AK7" s="240" t="s">
        <v>569</v>
      </c>
      <c r="AL7" s="240" t="s">
        <v>734</v>
      </c>
      <c r="AM7" s="240" t="s">
        <v>735</v>
      </c>
      <c r="AN7" s="240" t="s">
        <v>736</v>
      </c>
      <c r="AO7" s="240" t="s">
        <v>737</v>
      </c>
    </row>
    <row r="8" spans="1:43" s="250" customFormat="1" ht="28.5" customHeight="1" x14ac:dyDescent="0.25">
      <c r="A8" s="208"/>
      <c r="B8" s="1077" t="s">
        <v>561</v>
      </c>
      <c r="C8" s="1077"/>
      <c r="D8" s="147"/>
      <c r="E8" s="233"/>
      <c r="F8" s="217"/>
      <c r="G8" s="147"/>
      <c r="H8" s="147"/>
      <c r="I8" s="147"/>
      <c r="J8" s="147"/>
      <c r="K8" s="545">
        <f>SUM(J9:J19)/9</f>
        <v>366.82245251101853</v>
      </c>
      <c r="L8" s="545"/>
      <c r="M8" s="545"/>
      <c r="N8" s="545"/>
      <c r="O8" s="147"/>
      <c r="P8" s="147"/>
      <c r="Q8" s="55"/>
      <c r="R8" s="209"/>
      <c r="S8" s="147"/>
      <c r="T8" s="8"/>
      <c r="U8" s="147"/>
      <c r="V8" s="147"/>
      <c r="W8" s="8"/>
      <c r="X8" s="147"/>
      <c r="Y8" s="147"/>
      <c r="Z8" s="8"/>
      <c r="AA8" s="148"/>
      <c r="AB8" s="149"/>
      <c r="AC8" s="150"/>
      <c r="AD8" s="151"/>
      <c r="AE8" s="326"/>
      <c r="AF8" s="326"/>
      <c r="AG8" s="326"/>
      <c r="AH8" s="326"/>
      <c r="AI8" s="326"/>
      <c r="AJ8" s="326"/>
      <c r="AK8" s="803">
        <v>1</v>
      </c>
      <c r="AL8" s="36" t="s">
        <v>754</v>
      </c>
      <c r="AM8" s="803">
        <v>100</v>
      </c>
      <c r="AN8" s="105">
        <f>K8</f>
        <v>366.82245251101853</v>
      </c>
      <c r="AO8" s="241">
        <f>AN8/AM8*100</f>
        <v>366.82245251101853</v>
      </c>
      <c r="AP8" s="326"/>
      <c r="AQ8" s="326"/>
    </row>
    <row r="9" spans="1:43" s="289" customFormat="1" ht="47.1" customHeight="1" x14ac:dyDescent="0.25">
      <c r="A9" s="312"/>
      <c r="B9" s="313"/>
      <c r="C9" s="314" t="s">
        <v>990</v>
      </c>
      <c r="D9" s="315" t="s">
        <v>844</v>
      </c>
      <c r="E9" s="316" t="s">
        <v>752</v>
      </c>
      <c r="F9" s="548">
        <f>'UKP BULANAN SETAHUN'!F9</f>
        <v>24211</v>
      </c>
      <c r="G9" s="215">
        <f>'UKP BULANAN SETAHUN'!G9/2</f>
        <v>1815.825</v>
      </c>
      <c r="H9" s="317">
        <f>AB9</f>
        <v>30</v>
      </c>
      <c r="I9" s="350">
        <f>H9/F9*100</f>
        <v>0.12391061914006031</v>
      </c>
      <c r="J9" s="350">
        <f>H9/G9*100</f>
        <v>1.6521415885341375</v>
      </c>
      <c r="K9" s="318"/>
      <c r="L9" s="318"/>
      <c r="M9" s="318"/>
      <c r="N9" s="318"/>
      <c r="O9" s="318">
        <v>5</v>
      </c>
      <c r="P9" s="318">
        <v>5</v>
      </c>
      <c r="Q9" s="55">
        <v>5</v>
      </c>
      <c r="R9" s="318">
        <v>5</v>
      </c>
      <c r="S9" s="318">
        <v>5</v>
      </c>
      <c r="T9" s="8">
        <v>5</v>
      </c>
      <c r="U9" s="318">
        <v>5</v>
      </c>
      <c r="V9" s="318">
        <v>5</v>
      </c>
      <c r="W9" s="8">
        <v>5</v>
      </c>
      <c r="X9" s="318">
        <v>5</v>
      </c>
      <c r="Y9" s="318">
        <v>5</v>
      </c>
      <c r="Z9" s="8">
        <v>5</v>
      </c>
      <c r="AA9" s="319">
        <f>'UKP BULANAN SETAHUN'!AA9</f>
        <v>50743</v>
      </c>
      <c r="AB9" s="320">
        <f>SUM(O9:T9)</f>
        <v>30</v>
      </c>
      <c r="AC9" s="321">
        <f>SUM(O9:W9)</f>
        <v>45</v>
      </c>
      <c r="AD9" s="322">
        <f>SUM(O9:Z9)</f>
        <v>60</v>
      </c>
      <c r="AE9" s="326">
        <v>5</v>
      </c>
      <c r="AF9" s="326">
        <v>7.5</v>
      </c>
      <c r="AG9" s="326">
        <v>10</v>
      </c>
      <c r="AH9" s="326">
        <v>15</v>
      </c>
      <c r="AI9" s="326"/>
      <c r="AJ9" s="326"/>
      <c r="AK9" s="803">
        <v>2</v>
      </c>
      <c r="AL9" s="36" t="s">
        <v>755</v>
      </c>
      <c r="AM9" s="803">
        <v>100</v>
      </c>
      <c r="AN9" s="105">
        <f>K21</f>
        <v>8.2191780821917799</v>
      </c>
      <c r="AO9" s="241">
        <f t="shared" ref="AO9:AO12" si="0">AN9/AM9*100</f>
        <v>8.2191780821917799</v>
      </c>
      <c r="AP9" s="326"/>
      <c r="AQ9" s="326"/>
    </row>
    <row r="10" spans="1:43" s="289" customFormat="1" ht="47.1" customHeight="1" x14ac:dyDescent="0.25">
      <c r="A10" s="312"/>
      <c r="B10" s="313"/>
      <c r="C10" s="314" t="s">
        <v>1039</v>
      </c>
      <c r="D10" s="343" t="s">
        <v>775</v>
      </c>
      <c r="E10" s="316" t="s">
        <v>728</v>
      </c>
      <c r="F10" s="548">
        <f>'UKP BULANAN SETAHUN'!F10</f>
        <v>4779</v>
      </c>
      <c r="G10" s="317">
        <f>F10*4.9%/2</f>
        <v>117.08550000000001</v>
      </c>
      <c r="H10" s="317">
        <f t="shared" ref="H10:H19" si="1">AB10</f>
        <v>30</v>
      </c>
      <c r="I10" s="350">
        <f t="shared" ref="I10:I15" si="2">H10/F10*100</f>
        <v>0.62774639045825487</v>
      </c>
      <c r="J10" s="350">
        <f t="shared" ref="J10:J14" si="3">H10/G10*100</f>
        <v>25.622301651357336</v>
      </c>
      <c r="K10" s="318"/>
      <c r="L10" s="318"/>
      <c r="M10" s="318"/>
      <c r="N10" s="318"/>
      <c r="O10" s="318">
        <v>5</v>
      </c>
      <c r="P10" s="318">
        <v>5</v>
      </c>
      <c r="Q10" s="55">
        <v>5</v>
      </c>
      <c r="R10" s="318">
        <v>5</v>
      </c>
      <c r="S10" s="318">
        <v>5</v>
      </c>
      <c r="T10" s="8">
        <v>5</v>
      </c>
      <c r="U10" s="318">
        <v>5</v>
      </c>
      <c r="V10" s="318">
        <v>5</v>
      </c>
      <c r="W10" s="8">
        <v>5</v>
      </c>
      <c r="X10" s="318">
        <v>5</v>
      </c>
      <c r="Y10" s="318">
        <v>5</v>
      </c>
      <c r="Z10" s="8">
        <v>5</v>
      </c>
      <c r="AA10" s="319">
        <f>'UKP BULANAN SETAHUN'!AA10</f>
        <v>2636</v>
      </c>
      <c r="AB10" s="320">
        <f t="shared" ref="AB10:AB19" si="4">SUM(O10:T10)</f>
        <v>30</v>
      </c>
      <c r="AC10" s="321">
        <f t="shared" ref="AC10:AC19" si="5">SUM(O10:W10)</f>
        <v>45</v>
      </c>
      <c r="AD10" s="322">
        <f t="shared" ref="AD10:AD19" si="6">SUM(O10:Z10)</f>
        <v>60</v>
      </c>
      <c r="AE10" s="631">
        <f>G10*5%</f>
        <v>5.8542750000000012</v>
      </c>
      <c r="AF10" s="631">
        <f>G10*7.5%</f>
        <v>8.7814125000000001</v>
      </c>
      <c r="AG10" s="631">
        <f>G10*10%</f>
        <v>11.708550000000002</v>
      </c>
      <c r="AH10" s="631">
        <f>G10*15%</f>
        <v>17.562825</v>
      </c>
      <c r="AI10" s="326" t="s">
        <v>1021</v>
      </c>
      <c r="AJ10" s="326"/>
      <c r="AK10" s="803">
        <v>3</v>
      </c>
      <c r="AL10" s="36" t="s">
        <v>756</v>
      </c>
      <c r="AM10" s="803">
        <v>100</v>
      </c>
      <c r="AN10" s="105">
        <f>K26</f>
        <v>5.4252256458138817</v>
      </c>
      <c r="AO10" s="241">
        <f t="shared" si="0"/>
        <v>5.4252256458138817</v>
      </c>
      <c r="AP10" s="326"/>
      <c r="AQ10" s="326"/>
    </row>
    <row r="11" spans="1:43" s="289" customFormat="1" ht="47.1" customHeight="1" x14ac:dyDescent="0.25">
      <c r="A11" s="312"/>
      <c r="B11" s="314"/>
      <c r="C11" s="314" t="s">
        <v>995</v>
      </c>
      <c r="D11" s="315">
        <v>0.5</v>
      </c>
      <c r="E11" s="316" t="s">
        <v>752</v>
      </c>
      <c r="F11" s="548">
        <f>'UKP BULANAN SETAHUN'!F11</f>
        <v>44</v>
      </c>
      <c r="G11" s="317">
        <f>F11*D11/2</f>
        <v>11</v>
      </c>
      <c r="H11" s="317">
        <f t="shared" si="1"/>
        <v>30</v>
      </c>
      <c r="I11" s="350">
        <f t="shared" si="2"/>
        <v>68.181818181818173</v>
      </c>
      <c r="J11" s="350">
        <f t="shared" si="3"/>
        <v>272.72727272727269</v>
      </c>
      <c r="K11" s="318"/>
      <c r="L11" s="318"/>
      <c r="M11" s="318"/>
      <c r="N11" s="318"/>
      <c r="O11" s="318">
        <v>5</v>
      </c>
      <c r="P11" s="318">
        <v>5</v>
      </c>
      <c r="Q11" s="55">
        <v>5</v>
      </c>
      <c r="R11" s="318">
        <v>5</v>
      </c>
      <c r="S11" s="318">
        <v>5</v>
      </c>
      <c r="T11" s="8">
        <v>5</v>
      </c>
      <c r="U11" s="318">
        <v>5</v>
      </c>
      <c r="V11" s="318">
        <v>5</v>
      </c>
      <c r="W11" s="8">
        <v>5</v>
      </c>
      <c r="X11" s="318">
        <v>5</v>
      </c>
      <c r="Y11" s="318">
        <v>5</v>
      </c>
      <c r="Z11" s="8">
        <v>5</v>
      </c>
      <c r="AA11" s="319">
        <f>'UKP BULANAN SETAHUN'!AA11</f>
        <v>103</v>
      </c>
      <c r="AB11" s="320">
        <f t="shared" si="4"/>
        <v>30</v>
      </c>
      <c r="AC11" s="321">
        <f t="shared" si="5"/>
        <v>45</v>
      </c>
      <c r="AD11" s="322">
        <f t="shared" si="6"/>
        <v>60</v>
      </c>
      <c r="AE11" s="326"/>
      <c r="AF11" s="326"/>
      <c r="AG11" s="326"/>
      <c r="AH11" s="326"/>
      <c r="AI11" s="326"/>
      <c r="AJ11" s="326"/>
      <c r="AK11" s="803">
        <v>4</v>
      </c>
      <c r="AL11" s="36" t="s">
        <v>757</v>
      </c>
      <c r="AM11" s="803">
        <v>100</v>
      </c>
      <c r="AN11" s="241">
        <f>K35</f>
        <v>523.88959170556586</v>
      </c>
      <c r="AO11" s="241">
        <f t="shared" si="0"/>
        <v>523.88959170556586</v>
      </c>
      <c r="AP11" s="326"/>
      <c r="AQ11" s="326"/>
    </row>
    <row r="12" spans="1:43" s="289" customFormat="1" ht="47.1" customHeight="1" x14ac:dyDescent="0.25">
      <c r="A12" s="312"/>
      <c r="B12" s="314"/>
      <c r="C12" s="314" t="s">
        <v>993</v>
      </c>
      <c r="D12" s="324">
        <v>1</v>
      </c>
      <c r="E12" s="316" t="s">
        <v>776</v>
      </c>
      <c r="F12" s="548">
        <f>'UKP BULANAN SETAHUN'!F12</f>
        <v>17255</v>
      </c>
      <c r="G12" s="317">
        <f t="shared" ref="G12:G14" si="7">F12*D12/2</f>
        <v>8627.5</v>
      </c>
      <c r="H12" s="317">
        <f t="shared" si="1"/>
        <v>30</v>
      </c>
      <c r="I12" s="350">
        <f t="shared" si="2"/>
        <v>0.17386264850767894</v>
      </c>
      <c r="J12" s="350">
        <f t="shared" si="3"/>
        <v>0.34772529701535787</v>
      </c>
      <c r="K12" s="318"/>
      <c r="L12" s="318"/>
      <c r="M12" s="318"/>
      <c r="N12" s="318"/>
      <c r="O12" s="318">
        <v>5</v>
      </c>
      <c r="P12" s="318">
        <v>5</v>
      </c>
      <c r="Q12" s="55">
        <v>5</v>
      </c>
      <c r="R12" s="318">
        <v>5</v>
      </c>
      <c r="S12" s="318">
        <v>5</v>
      </c>
      <c r="T12" s="8">
        <v>5</v>
      </c>
      <c r="U12" s="318">
        <v>5</v>
      </c>
      <c r="V12" s="318">
        <v>5</v>
      </c>
      <c r="W12" s="8">
        <v>5</v>
      </c>
      <c r="X12" s="318">
        <v>5</v>
      </c>
      <c r="Y12" s="318">
        <v>5</v>
      </c>
      <c r="Z12" s="8">
        <v>5</v>
      </c>
      <c r="AA12" s="319">
        <f>'UKP BULANAN SETAHUN'!AA12</f>
        <v>17255</v>
      </c>
      <c r="AB12" s="320">
        <f t="shared" si="4"/>
        <v>30</v>
      </c>
      <c r="AC12" s="321">
        <f t="shared" si="5"/>
        <v>45</v>
      </c>
      <c r="AD12" s="322">
        <f t="shared" si="6"/>
        <v>60</v>
      </c>
      <c r="AE12" s="326"/>
      <c r="AF12" s="326"/>
      <c r="AG12" s="326"/>
      <c r="AH12" s="326"/>
      <c r="AI12" s="326"/>
      <c r="AJ12" s="326"/>
      <c r="AK12" s="803">
        <v>5</v>
      </c>
      <c r="AL12" s="36" t="s">
        <v>758</v>
      </c>
      <c r="AM12" s="803">
        <v>100</v>
      </c>
      <c r="AN12" s="105">
        <f>K45</f>
        <v>75</v>
      </c>
      <c r="AO12" s="241">
        <f t="shared" si="0"/>
        <v>75</v>
      </c>
      <c r="AP12" s="326"/>
      <c r="AQ12" s="326"/>
    </row>
    <row r="13" spans="1:43" s="289" customFormat="1" ht="47.1" customHeight="1" x14ac:dyDescent="0.25">
      <c r="A13" s="312"/>
      <c r="B13" s="314"/>
      <c r="C13" s="314" t="s">
        <v>994</v>
      </c>
      <c r="D13" s="324">
        <v>1</v>
      </c>
      <c r="E13" s="316" t="s">
        <v>776</v>
      </c>
      <c r="F13" s="548">
        <f>'UKP BULANAN SETAHUN'!F13</f>
        <v>7442</v>
      </c>
      <c r="G13" s="317">
        <f t="shared" si="7"/>
        <v>3721</v>
      </c>
      <c r="H13" s="317">
        <f t="shared" si="1"/>
        <v>30</v>
      </c>
      <c r="I13" s="350">
        <f t="shared" si="2"/>
        <v>0.40311744154797097</v>
      </c>
      <c r="J13" s="350">
        <f t="shared" si="3"/>
        <v>0.80623488309594193</v>
      </c>
      <c r="K13" s="318"/>
      <c r="L13" s="318"/>
      <c r="M13" s="318"/>
      <c r="N13" s="318"/>
      <c r="O13" s="318">
        <v>5</v>
      </c>
      <c r="P13" s="318">
        <v>5</v>
      </c>
      <c r="Q13" s="55">
        <v>5</v>
      </c>
      <c r="R13" s="318">
        <v>5</v>
      </c>
      <c r="S13" s="318">
        <v>5</v>
      </c>
      <c r="T13" s="8">
        <v>5</v>
      </c>
      <c r="U13" s="318">
        <v>5</v>
      </c>
      <c r="V13" s="318">
        <v>5</v>
      </c>
      <c r="W13" s="8">
        <v>5</v>
      </c>
      <c r="X13" s="318">
        <v>5</v>
      </c>
      <c r="Y13" s="318">
        <v>5</v>
      </c>
      <c r="Z13" s="8">
        <v>5</v>
      </c>
      <c r="AA13" s="319">
        <f>'UKP BULANAN SETAHUN'!AA13</f>
        <v>7442</v>
      </c>
      <c r="AB13" s="320">
        <f t="shared" si="4"/>
        <v>30</v>
      </c>
      <c r="AC13" s="321">
        <f t="shared" si="5"/>
        <v>45</v>
      </c>
      <c r="AD13" s="322">
        <f t="shared" si="6"/>
        <v>60</v>
      </c>
      <c r="AE13" s="326"/>
      <c r="AF13" s="326"/>
      <c r="AG13" s="326"/>
      <c r="AH13" s="326"/>
      <c r="AI13" s="326"/>
      <c r="AJ13" s="326"/>
      <c r="AK13" s="446"/>
      <c r="AL13" s="363"/>
      <c r="AM13" s="446"/>
      <c r="AN13" s="710"/>
      <c r="AO13" s="711"/>
      <c r="AP13" s="326"/>
      <c r="AQ13" s="326"/>
    </row>
    <row r="14" spans="1:43" s="289" customFormat="1" ht="47.1" customHeight="1" x14ac:dyDescent="0.25">
      <c r="A14" s="312"/>
      <c r="B14" s="314"/>
      <c r="C14" s="323" t="s">
        <v>992</v>
      </c>
      <c r="D14" s="315">
        <v>1</v>
      </c>
      <c r="E14" s="316" t="s">
        <v>776</v>
      </c>
      <c r="F14" s="548">
        <f>'UKP BULANAN SETAHUN'!F14</f>
        <v>24351</v>
      </c>
      <c r="G14" s="317">
        <f t="shared" si="7"/>
        <v>12175.5</v>
      </c>
      <c r="H14" s="317">
        <f t="shared" si="1"/>
        <v>30</v>
      </c>
      <c r="I14" s="350">
        <f t="shared" si="2"/>
        <v>0.12319822594554639</v>
      </c>
      <c r="J14" s="350">
        <f t="shared" si="3"/>
        <v>0.24639645189109277</v>
      </c>
      <c r="K14" s="318"/>
      <c r="L14" s="318"/>
      <c r="M14" s="318"/>
      <c r="N14" s="318"/>
      <c r="O14" s="318">
        <v>5</v>
      </c>
      <c r="P14" s="318">
        <v>5</v>
      </c>
      <c r="Q14" s="55">
        <v>5</v>
      </c>
      <c r="R14" s="318">
        <v>5</v>
      </c>
      <c r="S14" s="318">
        <v>5</v>
      </c>
      <c r="T14" s="8">
        <v>5</v>
      </c>
      <c r="U14" s="318">
        <v>5</v>
      </c>
      <c r="V14" s="318">
        <v>5</v>
      </c>
      <c r="W14" s="8">
        <v>5</v>
      </c>
      <c r="X14" s="318">
        <v>5</v>
      </c>
      <c r="Y14" s="318">
        <v>5</v>
      </c>
      <c r="Z14" s="8">
        <v>5</v>
      </c>
      <c r="AA14" s="319">
        <f>'UKP BULANAN SETAHUN'!AA14</f>
        <v>24351</v>
      </c>
      <c r="AB14" s="320">
        <f t="shared" si="4"/>
        <v>30</v>
      </c>
      <c r="AC14" s="321">
        <f t="shared" si="5"/>
        <v>45</v>
      </c>
      <c r="AD14" s="322">
        <f t="shared" si="6"/>
        <v>60</v>
      </c>
      <c r="AE14" s="326">
        <v>100</v>
      </c>
      <c r="AF14" s="630">
        <v>1</v>
      </c>
      <c r="AG14" s="326">
        <v>0.75</v>
      </c>
      <c r="AH14" s="326">
        <v>0.5</v>
      </c>
      <c r="AI14" s="326"/>
      <c r="AJ14" s="326"/>
      <c r="AK14" s="326"/>
      <c r="AL14" s="326"/>
      <c r="AM14" s="326"/>
      <c r="AN14" s="326"/>
      <c r="AO14" s="326"/>
      <c r="AP14" s="326"/>
      <c r="AQ14" s="326"/>
    </row>
    <row r="15" spans="1:43" s="289" customFormat="1" ht="47.1" customHeight="1" x14ac:dyDescent="0.25">
      <c r="A15" s="312"/>
      <c r="B15" s="314"/>
      <c r="C15" s="720" t="s">
        <v>1046</v>
      </c>
      <c r="D15" s="721" t="s">
        <v>989</v>
      </c>
      <c r="E15" s="722" t="s">
        <v>776</v>
      </c>
      <c r="F15" s="723">
        <f>'UKP BULANAN SETAHUN'!F15</f>
        <v>140</v>
      </c>
      <c r="G15" s="724">
        <f>F15*1.1/2</f>
        <v>77</v>
      </c>
      <c r="H15" s="317">
        <f t="shared" si="1"/>
        <v>5</v>
      </c>
      <c r="I15" s="725">
        <f t="shared" si="2"/>
        <v>3.5714285714285712</v>
      </c>
      <c r="J15" s="725" t="str">
        <f>IF(H15&gt;1,"100",IF(H15&lt;1.1,"75",IF(H15&lt;0.75,"50",IF(H15&lt;0.5,"25","0"))))</f>
        <v>100</v>
      </c>
      <c r="K15" s="634"/>
      <c r="L15" s="634"/>
      <c r="M15" s="634"/>
      <c r="N15" s="634"/>
      <c r="O15" s="318">
        <v>1</v>
      </c>
      <c r="P15" s="318">
        <v>1</v>
      </c>
      <c r="Q15" s="55">
        <v>1</v>
      </c>
      <c r="R15" s="318">
        <v>1</v>
      </c>
      <c r="S15" s="318">
        <v>1</v>
      </c>
      <c r="T15" s="8"/>
      <c r="U15" s="318"/>
      <c r="V15" s="318"/>
      <c r="W15" s="8"/>
      <c r="X15" s="318"/>
      <c r="Y15" s="318"/>
      <c r="Z15" s="8"/>
      <c r="AA15" s="319">
        <f>'UKP BULANAN SETAHUN'!AA15</f>
        <v>5.5</v>
      </c>
      <c r="AB15" s="320">
        <f t="shared" si="4"/>
        <v>5</v>
      </c>
      <c r="AC15" s="321">
        <f t="shared" si="5"/>
        <v>5</v>
      </c>
      <c r="AD15" s="322">
        <f t="shared" si="6"/>
        <v>5</v>
      </c>
      <c r="AE15" s="635">
        <f>G15*100</f>
        <v>7700</v>
      </c>
      <c r="AF15" s="635">
        <f>G15*1</f>
        <v>77</v>
      </c>
      <c r="AG15" s="635">
        <f>G15*0.75</f>
        <v>57.75</v>
      </c>
      <c r="AH15" s="635">
        <f>G15*0.5</f>
        <v>38.5</v>
      </c>
      <c r="AI15" s="635"/>
      <c r="AJ15" s="326"/>
      <c r="AK15" s="326"/>
      <c r="AL15" s="326"/>
      <c r="AM15" s="326"/>
      <c r="AN15" s="326"/>
      <c r="AO15" s="326"/>
      <c r="AP15" s="326"/>
      <c r="AQ15" s="326"/>
    </row>
    <row r="16" spans="1:43" s="289" customFormat="1" ht="24.75" hidden="1" customHeight="1" x14ac:dyDescent="0.25">
      <c r="A16" s="312"/>
      <c r="B16" s="314"/>
      <c r="C16" s="632"/>
      <c r="D16" s="315"/>
      <c r="E16" s="316"/>
      <c r="F16" s="548"/>
      <c r="G16" s="317"/>
      <c r="H16" s="317">
        <f t="shared" si="1"/>
        <v>0</v>
      </c>
      <c r="I16" s="350"/>
      <c r="J16" s="350"/>
      <c r="K16" s="318"/>
      <c r="L16" s="318"/>
      <c r="M16" s="318"/>
      <c r="N16" s="318"/>
      <c r="O16" s="318"/>
      <c r="P16" s="318"/>
      <c r="Q16" s="55"/>
      <c r="R16" s="318"/>
      <c r="S16" s="318"/>
      <c r="T16" s="8"/>
      <c r="U16" s="318"/>
      <c r="V16" s="318"/>
      <c r="W16" s="8"/>
      <c r="X16" s="318"/>
      <c r="Y16" s="318"/>
      <c r="Z16" s="8"/>
      <c r="AA16" s="319">
        <f>'UKP BULANAN SETAHUN'!AA16</f>
        <v>0</v>
      </c>
      <c r="AB16" s="320"/>
      <c r="AC16" s="321"/>
      <c r="AD16" s="322"/>
      <c r="AE16" s="429"/>
      <c r="AF16" s="429"/>
      <c r="AG16" s="633"/>
      <c r="AH16" s="633"/>
      <c r="AI16" s="633"/>
      <c r="AJ16" s="326"/>
      <c r="AK16" s="326"/>
      <c r="AL16" s="326"/>
      <c r="AM16" s="326"/>
      <c r="AN16" s="326"/>
      <c r="AO16" s="326"/>
      <c r="AP16" s="326"/>
      <c r="AQ16" s="326"/>
    </row>
    <row r="17" spans="1:43" s="289" customFormat="1" ht="46.5" customHeight="1" x14ac:dyDescent="0.25">
      <c r="A17" s="312"/>
      <c r="B17" s="314"/>
      <c r="C17" s="323" t="s">
        <v>996</v>
      </c>
      <c r="D17" s="315">
        <v>1</v>
      </c>
      <c r="E17" s="316" t="s">
        <v>692</v>
      </c>
      <c r="F17" s="548">
        <f>'UKP BULANAN SETAHUN'!F17</f>
        <v>862</v>
      </c>
      <c r="G17" s="827">
        <f>F17*D17/2</f>
        <v>431</v>
      </c>
      <c r="H17" s="317">
        <f t="shared" si="1"/>
        <v>30</v>
      </c>
      <c r="I17" s="350">
        <f t="shared" ref="I17:I19" si="8">H17/F17*100</f>
        <v>3.4802784222737819</v>
      </c>
      <c r="J17" s="350">
        <f>H17/1*100</f>
        <v>3000</v>
      </c>
      <c r="K17" s="318"/>
      <c r="L17" s="318"/>
      <c r="M17" s="318"/>
      <c r="N17" s="318"/>
      <c r="O17" s="318">
        <v>5</v>
      </c>
      <c r="P17" s="318">
        <v>5</v>
      </c>
      <c r="Q17" s="55">
        <v>5</v>
      </c>
      <c r="R17" s="318">
        <v>5</v>
      </c>
      <c r="S17" s="318">
        <v>5</v>
      </c>
      <c r="T17" s="8">
        <v>5</v>
      </c>
      <c r="U17" s="318">
        <v>5</v>
      </c>
      <c r="V17" s="318">
        <v>5</v>
      </c>
      <c r="W17" s="8">
        <v>5</v>
      </c>
      <c r="X17" s="318">
        <v>5</v>
      </c>
      <c r="Y17" s="318">
        <v>5</v>
      </c>
      <c r="Z17" s="8">
        <v>5</v>
      </c>
      <c r="AA17" s="319">
        <f>'UKP BULANAN SETAHUN'!AA17</f>
        <v>215</v>
      </c>
      <c r="AB17" s="320">
        <f t="shared" si="4"/>
        <v>30</v>
      </c>
      <c r="AC17" s="321">
        <f t="shared" si="5"/>
        <v>45</v>
      </c>
      <c r="AD17" s="322">
        <f t="shared" si="6"/>
        <v>60</v>
      </c>
      <c r="AE17" s="326">
        <v>5</v>
      </c>
      <c r="AF17" s="326">
        <v>4</v>
      </c>
      <c r="AG17" s="326">
        <v>3</v>
      </c>
      <c r="AH17" s="326">
        <v>2</v>
      </c>
      <c r="AI17" s="326"/>
      <c r="AJ17" s="326"/>
      <c r="AK17" s="326"/>
      <c r="AL17" s="326"/>
      <c r="AM17" s="326"/>
      <c r="AN17" s="326"/>
      <c r="AO17" s="326"/>
      <c r="AP17" s="326"/>
      <c r="AQ17" s="326"/>
    </row>
    <row r="18" spans="1:43" s="289" customFormat="1" ht="37.5" hidden="1" customHeight="1" x14ac:dyDescent="0.25">
      <c r="A18" s="312"/>
      <c r="B18" s="314"/>
      <c r="C18" s="323"/>
      <c r="D18" s="315"/>
      <c r="E18" s="316"/>
      <c r="F18" s="548"/>
      <c r="G18" s="317">
        <f t="shared" ref="G18" si="9">F18*D18/4</f>
        <v>0</v>
      </c>
      <c r="H18" s="317">
        <f t="shared" si="1"/>
        <v>30</v>
      </c>
      <c r="I18" s="530"/>
      <c r="J18" s="530"/>
      <c r="K18" s="318"/>
      <c r="L18" s="318"/>
      <c r="M18" s="318"/>
      <c r="N18" s="318"/>
      <c r="O18" s="318">
        <v>5</v>
      </c>
      <c r="P18" s="318">
        <v>5</v>
      </c>
      <c r="Q18" s="55">
        <v>5</v>
      </c>
      <c r="R18" s="318">
        <v>5</v>
      </c>
      <c r="S18" s="318">
        <v>5</v>
      </c>
      <c r="T18" s="8">
        <v>5</v>
      </c>
      <c r="U18" s="318">
        <v>5</v>
      </c>
      <c r="V18" s="318">
        <v>5</v>
      </c>
      <c r="W18" s="8">
        <v>5</v>
      </c>
      <c r="X18" s="318">
        <v>5</v>
      </c>
      <c r="Y18" s="318">
        <v>5</v>
      </c>
      <c r="Z18" s="8">
        <v>5</v>
      </c>
      <c r="AA18" s="319">
        <f>'UKP BULANAN SETAHUN'!AA18</f>
        <v>0</v>
      </c>
      <c r="AB18" s="320">
        <f t="shared" si="4"/>
        <v>30</v>
      </c>
      <c r="AC18" s="321">
        <f t="shared" si="5"/>
        <v>45</v>
      </c>
      <c r="AD18" s="322">
        <f t="shared" si="6"/>
        <v>60</v>
      </c>
      <c r="AE18" s="326"/>
      <c r="AF18" s="326"/>
      <c r="AG18" s="326"/>
      <c r="AH18" s="326"/>
      <c r="AI18" s="326"/>
      <c r="AJ18" s="326"/>
      <c r="AK18" s="326"/>
      <c r="AL18" s="326"/>
      <c r="AM18" s="326"/>
      <c r="AN18" s="326"/>
      <c r="AO18" s="326"/>
      <c r="AP18" s="326"/>
      <c r="AQ18" s="326"/>
    </row>
    <row r="19" spans="1:43" s="289" customFormat="1" ht="37.5" customHeight="1" x14ac:dyDescent="0.25">
      <c r="A19" s="312"/>
      <c r="B19" s="314"/>
      <c r="C19" s="323" t="s">
        <v>991</v>
      </c>
      <c r="D19" s="315">
        <v>0.05</v>
      </c>
      <c r="E19" s="316" t="s">
        <v>823</v>
      </c>
      <c r="F19" s="548">
        <f>'UKP BULANAN SETAHUN'!F19</f>
        <v>24211</v>
      </c>
      <c r="G19" s="317">
        <f>F19*D19/2</f>
        <v>605.27499999999998</v>
      </c>
      <c r="H19" s="317">
        <f t="shared" si="1"/>
        <v>30</v>
      </c>
      <c r="I19" s="350">
        <f t="shared" si="8"/>
        <v>0.12391061914006031</v>
      </c>
      <c r="J19" s="350" t="str">
        <f>IF(H19&lt;AE19,"75",IF(H19&lt;AF19,"50",IF(H19&lt;AG19,"25",IF(H19&lt;AH19,"0","100"))))</f>
        <v>75</v>
      </c>
      <c r="K19" s="318"/>
      <c r="L19" s="318"/>
      <c r="M19" s="318"/>
      <c r="N19" s="318"/>
      <c r="O19" s="318">
        <v>5</v>
      </c>
      <c r="P19" s="318">
        <v>5</v>
      </c>
      <c r="Q19" s="55">
        <v>5</v>
      </c>
      <c r="R19" s="318">
        <v>5</v>
      </c>
      <c r="S19" s="318">
        <v>5</v>
      </c>
      <c r="T19" s="8">
        <v>5</v>
      </c>
      <c r="U19" s="318">
        <v>5</v>
      </c>
      <c r="V19" s="318">
        <v>5</v>
      </c>
      <c r="W19" s="8">
        <v>5</v>
      </c>
      <c r="X19" s="318">
        <v>5</v>
      </c>
      <c r="Y19" s="318">
        <v>5</v>
      </c>
      <c r="Z19" s="8">
        <v>5</v>
      </c>
      <c r="AA19" s="319">
        <f>'UKP BULANAN SETAHUN'!AA19</f>
        <v>217</v>
      </c>
      <c r="AB19" s="320">
        <f t="shared" si="4"/>
        <v>30</v>
      </c>
      <c r="AC19" s="321">
        <f t="shared" si="5"/>
        <v>45</v>
      </c>
      <c r="AD19" s="322">
        <f t="shared" si="6"/>
        <v>60</v>
      </c>
      <c r="AE19" s="826">
        <f>G19*5%</f>
        <v>30.263750000000002</v>
      </c>
      <c r="AF19" s="826">
        <f>G19*4%</f>
        <v>24.210999999999999</v>
      </c>
      <c r="AG19" s="826">
        <f>G19*3%</f>
        <v>18.158249999999999</v>
      </c>
      <c r="AH19" s="826">
        <f>G19*2%</f>
        <v>12.105499999999999</v>
      </c>
      <c r="AI19" s="326"/>
      <c r="AJ19" s="326"/>
      <c r="AK19" s="326"/>
      <c r="AL19" s="326"/>
      <c r="AM19" s="326"/>
      <c r="AN19" s="326"/>
      <c r="AO19" s="326"/>
      <c r="AP19" s="326"/>
      <c r="AQ19" s="326"/>
    </row>
    <row r="20" spans="1:43" s="326" customFormat="1" ht="11.25" customHeight="1" x14ac:dyDescent="0.25">
      <c r="A20" s="12"/>
      <c r="B20" s="28"/>
      <c r="C20" s="21"/>
      <c r="D20" s="344"/>
      <c r="E20" s="29"/>
      <c r="F20" s="108"/>
      <c r="G20" s="108"/>
      <c r="H20" s="108"/>
      <c r="I20" s="351"/>
      <c r="J20" s="351"/>
      <c r="K20" s="532"/>
      <c r="L20" s="532"/>
      <c r="M20" s="532"/>
      <c r="N20" s="532"/>
      <c r="O20" s="532"/>
      <c r="P20" s="532"/>
      <c r="Q20" s="8"/>
      <c r="R20" s="532"/>
      <c r="S20" s="532"/>
      <c r="T20" s="8"/>
      <c r="U20" s="532"/>
      <c r="V20" s="532"/>
      <c r="W20" s="8"/>
      <c r="X20" s="532"/>
      <c r="Y20" s="532"/>
      <c r="Z20" s="8"/>
      <c r="AA20" s="44"/>
      <c r="AB20" s="51"/>
      <c r="AC20" s="65"/>
      <c r="AD20" s="66"/>
    </row>
    <row r="21" spans="1:43" s="250" customFormat="1" ht="37.5" customHeight="1" x14ac:dyDescent="0.25">
      <c r="A21" s="208"/>
      <c r="B21" s="145" t="s">
        <v>562</v>
      </c>
      <c r="C21" s="145"/>
      <c r="D21" s="223"/>
      <c r="E21" s="233"/>
      <c r="F21" s="217"/>
      <c r="G21" s="217"/>
      <c r="H21" s="217"/>
      <c r="I21" s="210"/>
      <c r="J21" s="210"/>
      <c r="K21" s="545">
        <f>AVERAGE(J22)</f>
        <v>8.2191780821917799</v>
      </c>
      <c r="L21" s="545"/>
      <c r="M21" s="545"/>
      <c r="N21" s="545"/>
      <c r="O21" s="147"/>
      <c r="P21" s="147"/>
      <c r="Q21" s="8"/>
      <c r="R21" s="147"/>
      <c r="S21" s="147"/>
      <c r="T21" s="8"/>
      <c r="U21" s="147"/>
      <c r="V21" s="147"/>
      <c r="W21" s="8"/>
      <c r="X21" s="147"/>
      <c r="Y21" s="147"/>
      <c r="Z21" s="8"/>
      <c r="AA21" s="148"/>
      <c r="AB21" s="149"/>
      <c r="AC21" s="150"/>
      <c r="AD21" s="151"/>
      <c r="AE21" s="326"/>
      <c r="AF21" s="326"/>
      <c r="AG21" s="326"/>
      <c r="AH21" s="326"/>
      <c r="AI21" s="326"/>
      <c r="AJ21" s="326"/>
      <c r="AK21" s="326"/>
      <c r="AL21" s="326"/>
      <c r="AM21" s="326"/>
      <c r="AN21" s="326"/>
      <c r="AO21" s="326"/>
      <c r="AP21" s="326"/>
      <c r="AQ21" s="326"/>
    </row>
    <row r="22" spans="1:43" s="288" customFormat="1" ht="33" customHeight="1" x14ac:dyDescent="0.25">
      <c r="A22" s="277"/>
      <c r="B22" s="278"/>
      <c r="C22" s="278" t="s">
        <v>1164</v>
      </c>
      <c r="D22" s="279">
        <v>1</v>
      </c>
      <c r="E22" s="280" t="s">
        <v>782</v>
      </c>
      <c r="F22" s="107">
        <f>'UKP BULANAN SETAHUN'!F22</f>
        <v>730</v>
      </c>
      <c r="G22" s="281">
        <f>F22*D22/2</f>
        <v>365</v>
      </c>
      <c r="H22" s="281">
        <f>AB22</f>
        <v>30</v>
      </c>
      <c r="I22" s="352">
        <f t="shared" ref="I22" si="10">H22/F22*100</f>
        <v>4.10958904109589</v>
      </c>
      <c r="J22" s="352">
        <f t="shared" ref="J22" si="11">H22/G22*100</f>
        <v>8.2191780821917799</v>
      </c>
      <c r="K22" s="282"/>
      <c r="L22" s="282"/>
      <c r="M22" s="282"/>
      <c r="N22" s="282"/>
      <c r="O22" s="282">
        <v>5</v>
      </c>
      <c r="P22" s="283">
        <v>5</v>
      </c>
      <c r="Q22" s="8">
        <v>5</v>
      </c>
      <c r="R22" s="283">
        <v>5</v>
      </c>
      <c r="S22" s="282">
        <v>5</v>
      </c>
      <c r="T22" s="8">
        <v>5</v>
      </c>
      <c r="U22" s="282">
        <v>5</v>
      </c>
      <c r="V22" s="282">
        <v>5</v>
      </c>
      <c r="W22" s="8">
        <v>5</v>
      </c>
      <c r="X22" s="282">
        <v>5</v>
      </c>
      <c r="Y22" s="282">
        <v>5</v>
      </c>
      <c r="Z22" s="8">
        <v>5</v>
      </c>
      <c r="AA22" s="319">
        <f>'UKP BULANAN SETAHUN'!AA22</f>
        <v>166</v>
      </c>
      <c r="AB22" s="285">
        <f t="shared" ref="AB22" si="12">SUM(O22:T22)</f>
        <v>30</v>
      </c>
      <c r="AC22" s="286">
        <f t="shared" ref="AC22" si="13">SUM(O22:W22)</f>
        <v>45</v>
      </c>
      <c r="AD22" s="287">
        <f t="shared" ref="AD22" si="14">SUM(O22:Z22)</f>
        <v>60</v>
      </c>
      <c r="AE22" s="326"/>
      <c r="AF22" s="326"/>
      <c r="AG22" s="326"/>
      <c r="AH22" s="326"/>
      <c r="AI22" s="326"/>
      <c r="AJ22" s="326"/>
      <c r="AK22" s="326"/>
      <c r="AL22" s="326"/>
      <c r="AM22" s="326"/>
      <c r="AN22" s="326"/>
      <c r="AO22" s="326"/>
      <c r="AP22" s="326"/>
      <c r="AQ22" s="326"/>
    </row>
    <row r="23" spans="1:43" s="288" customFormat="1" ht="35.25" hidden="1" customHeight="1" x14ac:dyDescent="0.25">
      <c r="A23" s="277"/>
      <c r="B23" s="278"/>
      <c r="C23" s="278"/>
      <c r="D23" s="279"/>
      <c r="E23" s="280"/>
      <c r="F23" s="107"/>
      <c r="G23" s="281"/>
      <c r="H23" s="281"/>
      <c r="I23" s="352"/>
      <c r="J23" s="352"/>
      <c r="K23" s="282"/>
      <c r="L23" s="282"/>
      <c r="M23" s="282"/>
      <c r="N23" s="282"/>
      <c r="O23" s="282"/>
      <c r="P23" s="283"/>
      <c r="Q23" s="8"/>
      <c r="R23" s="282"/>
      <c r="S23" s="282"/>
      <c r="T23" s="8"/>
      <c r="U23" s="282"/>
      <c r="V23" s="282"/>
      <c r="W23" s="8"/>
      <c r="X23" s="282"/>
      <c r="Y23" s="282"/>
      <c r="Z23" s="8"/>
      <c r="AA23" s="284"/>
      <c r="AB23" s="285"/>
      <c r="AC23" s="286"/>
      <c r="AD23" s="287"/>
      <c r="AE23" s="326"/>
      <c r="AF23" s="326"/>
      <c r="AG23" s="326"/>
      <c r="AH23" s="326"/>
      <c r="AI23" s="326"/>
      <c r="AJ23" s="326"/>
      <c r="AK23" s="326"/>
      <c r="AL23" s="326"/>
      <c r="AM23" s="326"/>
      <c r="AN23" s="326"/>
      <c r="AO23" s="326"/>
      <c r="AP23" s="326"/>
      <c r="AQ23" s="326"/>
    </row>
    <row r="24" spans="1:43" s="288" customFormat="1" ht="37.5" hidden="1" customHeight="1" x14ac:dyDescent="0.25">
      <c r="A24" s="277"/>
      <c r="B24" s="278"/>
      <c r="C24" s="278"/>
      <c r="D24" s="279"/>
      <c r="E24" s="280"/>
      <c r="F24" s="107"/>
      <c r="G24" s="281"/>
      <c r="H24" s="281"/>
      <c r="I24" s="352"/>
      <c r="J24" s="352"/>
      <c r="K24" s="282"/>
      <c r="L24" s="282"/>
      <c r="M24" s="282"/>
      <c r="N24" s="282"/>
      <c r="O24" s="282"/>
      <c r="P24" s="282"/>
      <c r="Q24" s="8"/>
      <c r="R24" s="282"/>
      <c r="S24" s="282"/>
      <c r="T24" s="8"/>
      <c r="U24" s="282"/>
      <c r="V24" s="282"/>
      <c r="W24" s="8"/>
      <c r="X24" s="282"/>
      <c r="Y24" s="282"/>
      <c r="Z24" s="8"/>
      <c r="AA24" s="284"/>
      <c r="AB24" s="285"/>
      <c r="AC24" s="286"/>
      <c r="AD24" s="287"/>
      <c r="AE24" s="326"/>
      <c r="AF24" s="326"/>
      <c r="AG24" s="326"/>
      <c r="AH24" s="326"/>
      <c r="AI24" s="326"/>
      <c r="AJ24" s="326"/>
      <c r="AK24" s="326"/>
      <c r="AL24" s="326"/>
      <c r="AM24" s="326"/>
      <c r="AN24" s="326"/>
      <c r="AO24" s="326"/>
      <c r="AP24" s="326"/>
      <c r="AQ24" s="326"/>
    </row>
    <row r="25" spans="1:43" s="326" customFormat="1" ht="20.25" customHeight="1" x14ac:dyDescent="0.25">
      <c r="A25" s="12"/>
      <c r="B25" s="28"/>
      <c r="C25" s="28"/>
      <c r="D25" s="263"/>
      <c r="E25" s="29"/>
      <c r="F25" s="108"/>
      <c r="G25" s="108"/>
      <c r="H25" s="108"/>
      <c r="I25" s="351"/>
      <c r="J25" s="351"/>
      <c r="K25" s="532"/>
      <c r="L25" s="532"/>
      <c r="M25" s="532"/>
      <c r="N25" s="532"/>
      <c r="O25" s="532"/>
      <c r="P25" s="532"/>
      <c r="Q25" s="8"/>
      <c r="R25" s="532"/>
      <c r="S25" s="532"/>
      <c r="T25" s="8"/>
      <c r="U25" s="532"/>
      <c r="V25" s="532"/>
      <c r="W25" s="8"/>
      <c r="X25" s="532"/>
      <c r="Y25" s="532"/>
      <c r="Z25" s="8"/>
      <c r="AA25" s="44"/>
      <c r="AB25" s="51"/>
      <c r="AC25" s="65"/>
      <c r="AD25" s="66"/>
    </row>
    <row r="26" spans="1:43" s="250" customFormat="1" ht="27" customHeight="1" x14ac:dyDescent="0.25">
      <c r="A26" s="208"/>
      <c r="B26" s="251" t="s">
        <v>563</v>
      </c>
      <c r="C26" s="251"/>
      <c r="D26" s="252"/>
      <c r="E26" s="233"/>
      <c r="F26" s="217"/>
      <c r="G26" s="217"/>
      <c r="H26" s="217"/>
      <c r="I26" s="210"/>
      <c r="J26" s="210"/>
      <c r="K26" s="544">
        <f>SUM(J27:J33)/7</f>
        <v>5.4252256458138817</v>
      </c>
      <c r="L26" s="544"/>
      <c r="M26" s="544"/>
      <c r="N26" s="544"/>
      <c r="O26" s="147"/>
      <c r="P26" s="147"/>
      <c r="Q26" s="8"/>
      <c r="R26" s="147"/>
      <c r="S26" s="147"/>
      <c r="T26" s="8"/>
      <c r="U26" s="147"/>
      <c r="V26" s="147"/>
      <c r="W26" s="8"/>
      <c r="X26" s="147"/>
      <c r="Y26" s="147"/>
      <c r="Z26" s="8"/>
      <c r="AA26" s="148"/>
      <c r="AB26" s="149"/>
      <c r="AC26" s="150"/>
      <c r="AD26" s="151"/>
      <c r="AE26" s="326"/>
      <c r="AF26" s="326"/>
      <c r="AG26" s="326"/>
      <c r="AH26" s="326"/>
      <c r="AI26" s="326"/>
      <c r="AJ26" s="326"/>
      <c r="AK26" s="326"/>
      <c r="AL26" s="326"/>
      <c r="AM26" s="326"/>
      <c r="AN26" s="326"/>
      <c r="AO26" s="326"/>
      <c r="AP26" s="326"/>
      <c r="AQ26" s="326"/>
    </row>
    <row r="27" spans="1:43" s="276" customFormat="1" ht="51" customHeight="1" x14ac:dyDescent="0.25">
      <c r="A27" s="293"/>
      <c r="B27" s="294"/>
      <c r="C27" s="336" t="s">
        <v>998</v>
      </c>
      <c r="D27" s="302">
        <v>0.8</v>
      </c>
      <c r="E27" s="295" t="s">
        <v>884</v>
      </c>
      <c r="F27" s="107">
        <f>'UKP BULANAN SETAHUN'!F27</f>
        <v>1200</v>
      </c>
      <c r="G27" s="296">
        <f>F27*D27/2</f>
        <v>480</v>
      </c>
      <c r="H27" s="296">
        <f>AB27</f>
        <v>30</v>
      </c>
      <c r="I27" s="353">
        <f t="shared" ref="I27:I33" si="15">H27/F27*100</f>
        <v>2.5</v>
      </c>
      <c r="J27" s="353">
        <f t="shared" ref="J27:J28" si="16">H27/G27*100</f>
        <v>6.25</v>
      </c>
      <c r="K27" s="297"/>
      <c r="L27" s="297"/>
      <c r="M27" s="297"/>
      <c r="N27" s="297"/>
      <c r="O27" s="297">
        <v>5</v>
      </c>
      <c r="P27" s="297">
        <v>5</v>
      </c>
      <c r="Q27" s="8">
        <v>5</v>
      </c>
      <c r="R27" s="297">
        <v>5</v>
      </c>
      <c r="S27" s="297">
        <v>5</v>
      </c>
      <c r="T27" s="8">
        <v>5</v>
      </c>
      <c r="U27" s="297">
        <v>5</v>
      </c>
      <c r="V27" s="297">
        <v>5</v>
      </c>
      <c r="W27" s="8">
        <v>5</v>
      </c>
      <c r="X27" s="297">
        <v>5</v>
      </c>
      <c r="Y27" s="297">
        <v>5</v>
      </c>
      <c r="Z27" s="8">
        <v>5</v>
      </c>
      <c r="AA27" s="319">
        <f>'UKP BULANAN SETAHUN'!AA27</f>
        <v>270</v>
      </c>
      <c r="AB27" s="299">
        <f>SUM(O27:T27)</f>
        <v>30</v>
      </c>
      <c r="AC27" s="300">
        <f>SUM(O27:W27)</f>
        <v>45</v>
      </c>
      <c r="AD27" s="301">
        <f>SUM(O27:Z27)</f>
        <v>60</v>
      </c>
      <c r="AE27" s="326"/>
      <c r="AF27" s="326"/>
      <c r="AG27" s="326"/>
      <c r="AH27" s="326"/>
      <c r="AI27" s="326"/>
      <c r="AJ27" s="326"/>
      <c r="AK27" s="326"/>
      <c r="AL27" s="326"/>
      <c r="AM27" s="326"/>
      <c r="AN27" s="326"/>
      <c r="AO27" s="326"/>
      <c r="AP27" s="326"/>
      <c r="AQ27" s="326"/>
    </row>
    <row r="28" spans="1:43" s="276" customFormat="1" ht="51" customHeight="1" x14ac:dyDescent="0.25">
      <c r="A28" s="337"/>
      <c r="B28" s="338"/>
      <c r="C28" s="339" t="s">
        <v>1040</v>
      </c>
      <c r="D28" s="340">
        <v>0.85</v>
      </c>
      <c r="E28" s="341" t="s">
        <v>885</v>
      </c>
      <c r="F28" s="107">
        <f>'UKP BULANAN SETAHUN'!F28</f>
        <v>240</v>
      </c>
      <c r="G28" s="296">
        <f>F28*D28/2</f>
        <v>102</v>
      </c>
      <c r="H28" s="296">
        <f t="shared" ref="H28:H33" si="17">AB28</f>
        <v>30</v>
      </c>
      <c r="I28" s="353">
        <f t="shared" si="15"/>
        <v>12.5</v>
      </c>
      <c r="J28" s="353">
        <f t="shared" si="16"/>
        <v>29.411764705882355</v>
      </c>
      <c r="K28" s="342"/>
      <c r="L28" s="342"/>
      <c r="M28" s="342"/>
      <c r="N28" s="342"/>
      <c r="O28" s="297">
        <v>5</v>
      </c>
      <c r="P28" s="297">
        <v>5</v>
      </c>
      <c r="Q28" s="8">
        <v>5</v>
      </c>
      <c r="R28" s="297">
        <v>5</v>
      </c>
      <c r="S28" s="297">
        <v>5</v>
      </c>
      <c r="T28" s="8">
        <v>5</v>
      </c>
      <c r="U28" s="297">
        <v>5</v>
      </c>
      <c r="V28" s="297">
        <v>5</v>
      </c>
      <c r="W28" s="8">
        <v>5</v>
      </c>
      <c r="X28" s="297">
        <v>5</v>
      </c>
      <c r="Y28" s="297">
        <v>5</v>
      </c>
      <c r="Z28" s="8">
        <v>5</v>
      </c>
      <c r="AA28" s="319">
        <f>'UKP BULANAN SETAHUN'!AA28</f>
        <v>60</v>
      </c>
      <c r="AB28" s="299">
        <f t="shared" ref="AB28:AB33" si="18">SUM(O28:T28)</f>
        <v>30</v>
      </c>
      <c r="AC28" s="300">
        <f t="shared" ref="AC28:AC33" si="19">SUM(O28:W28)</f>
        <v>45</v>
      </c>
      <c r="AD28" s="301">
        <f t="shared" ref="AD28:AD33" si="20">SUM(O28:Z28)</f>
        <v>60</v>
      </c>
      <c r="AE28" s="326">
        <v>20</v>
      </c>
      <c r="AF28" s="326">
        <v>40</v>
      </c>
      <c r="AG28" s="326">
        <v>60</v>
      </c>
      <c r="AH28" s="326">
        <v>80</v>
      </c>
      <c r="AI28" s="326"/>
      <c r="AJ28" s="326"/>
      <c r="AK28" s="326"/>
      <c r="AL28" s="326"/>
      <c r="AM28" s="326"/>
      <c r="AN28" s="326"/>
      <c r="AO28" s="326"/>
      <c r="AP28" s="326"/>
      <c r="AQ28" s="326"/>
    </row>
    <row r="29" spans="1:43" s="276" customFormat="1" ht="51" customHeight="1" x14ac:dyDescent="0.25">
      <c r="A29" s="293"/>
      <c r="B29" s="294"/>
      <c r="C29" s="336" t="s">
        <v>997</v>
      </c>
      <c r="D29" s="302" t="s">
        <v>999</v>
      </c>
      <c r="E29" s="295" t="s">
        <v>885</v>
      </c>
      <c r="F29" s="107">
        <f>'UKP BULANAN SETAHUN'!F29</f>
        <v>300</v>
      </c>
      <c r="G29" s="296">
        <f>F29*19.9%/2</f>
        <v>29.849999999999998</v>
      </c>
      <c r="H29" s="296">
        <f t="shared" si="17"/>
        <v>30</v>
      </c>
      <c r="I29" s="353">
        <f t="shared" si="15"/>
        <v>10</v>
      </c>
      <c r="J29" s="353" t="str">
        <f>IF(H29&lt;AE29,"100",IF(H29&lt;AF29,"75",IF(H29&lt;AG29,"50",IF(H29&lt;AH29,"25","0"))))</f>
        <v>0</v>
      </c>
      <c r="K29" s="297"/>
      <c r="L29" s="297"/>
      <c r="M29" s="297"/>
      <c r="N29" s="297"/>
      <c r="O29" s="297">
        <v>5</v>
      </c>
      <c r="P29" s="297">
        <v>5</v>
      </c>
      <c r="Q29" s="8">
        <v>5</v>
      </c>
      <c r="R29" s="297">
        <v>5</v>
      </c>
      <c r="S29" s="297">
        <v>5</v>
      </c>
      <c r="T29" s="8">
        <v>5</v>
      </c>
      <c r="U29" s="297">
        <v>5</v>
      </c>
      <c r="V29" s="297">
        <v>5</v>
      </c>
      <c r="W29" s="8">
        <v>5</v>
      </c>
      <c r="X29" s="297">
        <v>5</v>
      </c>
      <c r="Y29" s="297">
        <v>5</v>
      </c>
      <c r="Z29" s="8">
        <v>5</v>
      </c>
      <c r="AA29" s="319">
        <f>'UKP BULANAN SETAHUN'!AA29</f>
        <v>115</v>
      </c>
      <c r="AB29" s="299">
        <f t="shared" si="18"/>
        <v>30</v>
      </c>
      <c r="AC29" s="300">
        <f t="shared" si="19"/>
        <v>45</v>
      </c>
      <c r="AD29" s="301">
        <f t="shared" si="20"/>
        <v>60</v>
      </c>
      <c r="AE29" s="429">
        <f>G29*20%</f>
        <v>5.97</v>
      </c>
      <c r="AF29" s="429">
        <f>G29*40%</f>
        <v>11.94</v>
      </c>
      <c r="AG29" s="429">
        <f>G29*60%</f>
        <v>17.909999999999997</v>
      </c>
      <c r="AH29" s="429">
        <f>G29*80%</f>
        <v>23.88</v>
      </c>
      <c r="AI29" s="326" t="s">
        <v>1021</v>
      </c>
      <c r="AJ29" s="326"/>
      <c r="AK29" s="326"/>
      <c r="AL29" s="326"/>
      <c r="AM29" s="326"/>
      <c r="AN29" s="326"/>
      <c r="AO29" s="326"/>
      <c r="AP29" s="326"/>
      <c r="AQ29" s="326"/>
    </row>
    <row r="30" spans="1:43" s="276" customFormat="1" ht="51" customHeight="1" x14ac:dyDescent="0.25">
      <c r="A30" s="293"/>
      <c r="B30" s="294"/>
      <c r="C30" s="336" t="s">
        <v>1041</v>
      </c>
      <c r="D30" s="302" t="s">
        <v>1000</v>
      </c>
      <c r="E30" s="295"/>
      <c r="F30" s="107">
        <f>'UKP BULANAN SETAHUN'!F30</f>
        <v>300</v>
      </c>
      <c r="G30" s="296">
        <f>F30*7.9%/2</f>
        <v>11.85</v>
      </c>
      <c r="H30" s="296">
        <f t="shared" si="17"/>
        <v>30</v>
      </c>
      <c r="I30" s="353">
        <f t="shared" si="15"/>
        <v>10</v>
      </c>
      <c r="J30" s="353" t="str">
        <f>IF(H30&lt;AE30,"100",IF(H30&lt;AF30,"75",IF(H30&lt;AG30,"50",IF(H30&lt;AH30,"25","0"))))</f>
        <v>0</v>
      </c>
      <c r="K30" s="297"/>
      <c r="L30" s="297"/>
      <c r="M30" s="297"/>
      <c r="N30" s="297"/>
      <c r="O30" s="297">
        <v>5</v>
      </c>
      <c r="P30" s="297">
        <v>5</v>
      </c>
      <c r="Q30" s="8">
        <v>5</v>
      </c>
      <c r="R30" s="297">
        <v>5</v>
      </c>
      <c r="S30" s="297">
        <v>5</v>
      </c>
      <c r="T30" s="8">
        <v>5</v>
      </c>
      <c r="U30" s="297">
        <v>5</v>
      </c>
      <c r="V30" s="297">
        <v>5</v>
      </c>
      <c r="W30" s="8">
        <v>5</v>
      </c>
      <c r="X30" s="297">
        <v>5</v>
      </c>
      <c r="Y30" s="297">
        <v>5</v>
      </c>
      <c r="Z30" s="8">
        <v>5</v>
      </c>
      <c r="AA30" s="319">
        <f>'UKP BULANAN SETAHUN'!AA30</f>
        <v>193</v>
      </c>
      <c r="AB30" s="299">
        <f t="shared" si="18"/>
        <v>30</v>
      </c>
      <c r="AC30" s="300">
        <f t="shared" si="19"/>
        <v>45</v>
      </c>
      <c r="AD30" s="301">
        <f t="shared" si="20"/>
        <v>60</v>
      </c>
      <c r="AE30" s="326">
        <f>G30*8%</f>
        <v>0.94799999999999995</v>
      </c>
      <c r="AF30" s="326">
        <f>G30*20%</f>
        <v>2.37</v>
      </c>
      <c r="AG30" s="629">
        <f>G30*40%</f>
        <v>4.74</v>
      </c>
      <c r="AH30" s="629">
        <f>H30*60%</f>
        <v>18</v>
      </c>
      <c r="AI30" s="326" t="s">
        <v>1021</v>
      </c>
      <c r="AJ30" s="326"/>
      <c r="AK30" s="326"/>
      <c r="AL30" s="326"/>
      <c r="AM30" s="326"/>
      <c r="AN30" s="326"/>
      <c r="AO30" s="326"/>
      <c r="AP30" s="326"/>
      <c r="AQ30" s="326"/>
    </row>
    <row r="31" spans="1:43" s="276" customFormat="1" ht="51" customHeight="1" x14ac:dyDescent="0.25">
      <c r="A31" s="293"/>
      <c r="B31" s="294"/>
      <c r="C31" s="336" t="s">
        <v>1001</v>
      </c>
      <c r="D31" s="302" t="s">
        <v>1002</v>
      </c>
      <c r="E31" s="295"/>
      <c r="F31" s="107">
        <f>'UKP BULANAN SETAHUN'!F31</f>
        <v>300</v>
      </c>
      <c r="G31" s="296">
        <f>F31*0.9%/2</f>
        <v>1.35</v>
      </c>
      <c r="H31" s="296">
        <f t="shared" si="17"/>
        <v>30</v>
      </c>
      <c r="I31" s="353">
        <f t="shared" si="15"/>
        <v>10</v>
      </c>
      <c r="J31" s="353" t="str">
        <f>IF(H31&lt;AE31,"100",IF(H31&lt;AF31,"75",IF(H31&lt;AG31,"50",IF(H31&lt;AH31,"25","0"))))</f>
        <v>0</v>
      </c>
      <c r="K31" s="297"/>
      <c r="L31" s="297"/>
      <c r="M31" s="297"/>
      <c r="N31" s="297"/>
      <c r="O31" s="297">
        <v>5</v>
      </c>
      <c r="P31" s="297">
        <v>5</v>
      </c>
      <c r="Q31" s="8">
        <v>5</v>
      </c>
      <c r="R31" s="297">
        <v>5</v>
      </c>
      <c r="S31" s="297">
        <v>5</v>
      </c>
      <c r="T31" s="8">
        <v>5</v>
      </c>
      <c r="U31" s="297">
        <v>5</v>
      </c>
      <c r="V31" s="297">
        <v>5</v>
      </c>
      <c r="W31" s="8">
        <v>5</v>
      </c>
      <c r="X31" s="297">
        <v>5</v>
      </c>
      <c r="Y31" s="297">
        <v>5</v>
      </c>
      <c r="Z31" s="8">
        <v>5</v>
      </c>
      <c r="AA31" s="319">
        <f>'UKP BULANAN SETAHUN'!AA31</f>
        <v>5</v>
      </c>
      <c r="AB31" s="299">
        <f t="shared" si="18"/>
        <v>30</v>
      </c>
      <c r="AC31" s="300">
        <f t="shared" si="19"/>
        <v>45</v>
      </c>
      <c r="AD31" s="301">
        <f t="shared" si="20"/>
        <v>60</v>
      </c>
      <c r="AE31" s="326">
        <f>G31*1%</f>
        <v>1.3500000000000002E-2</v>
      </c>
      <c r="AF31" s="326">
        <f>G31*10%</f>
        <v>0.13500000000000001</v>
      </c>
      <c r="AG31" s="326">
        <f>G31*20%</f>
        <v>0.27</v>
      </c>
      <c r="AH31" s="326">
        <f>G31*30%</f>
        <v>0.40500000000000003</v>
      </c>
      <c r="AI31" s="326" t="s">
        <v>1021</v>
      </c>
      <c r="AJ31" s="326"/>
      <c r="AK31" s="326"/>
      <c r="AL31" s="326"/>
      <c r="AM31" s="326"/>
      <c r="AN31" s="326"/>
      <c r="AO31" s="326"/>
      <c r="AP31" s="326"/>
      <c r="AQ31" s="326"/>
    </row>
    <row r="32" spans="1:43" s="276" customFormat="1" ht="51" customHeight="1" x14ac:dyDescent="0.25">
      <c r="A32" s="293"/>
      <c r="B32" s="294"/>
      <c r="C32" s="336" t="s">
        <v>1003</v>
      </c>
      <c r="D32" s="587">
        <v>2.5999999999999999E-2</v>
      </c>
      <c r="E32" s="295"/>
      <c r="F32" s="107">
        <f>'UKP BULANAN SETAHUN'!F32</f>
        <v>300</v>
      </c>
      <c r="G32" s="296">
        <f>F32*D32/2</f>
        <v>3.9</v>
      </c>
      <c r="H32" s="296">
        <f t="shared" si="17"/>
        <v>30</v>
      </c>
      <c r="I32" s="353">
        <f t="shared" si="15"/>
        <v>10</v>
      </c>
      <c r="J32" s="353" t="str">
        <f>IF(H32&lt;AE33,"100",IF(H32&lt;AF33,"75",IF(H32&lt;AG33,"50",IF(H32&lt;AH33,"25","0"))))</f>
        <v>0</v>
      </c>
      <c r="K32" s="297"/>
      <c r="L32" s="297"/>
      <c r="M32" s="297"/>
      <c r="N32" s="297"/>
      <c r="O32" s="297">
        <v>5</v>
      </c>
      <c r="P32" s="297">
        <v>5</v>
      </c>
      <c r="Q32" s="8">
        <v>5</v>
      </c>
      <c r="R32" s="297">
        <v>5</v>
      </c>
      <c r="S32" s="297">
        <v>5</v>
      </c>
      <c r="T32" s="8">
        <v>5</v>
      </c>
      <c r="U32" s="297">
        <v>5</v>
      </c>
      <c r="V32" s="297">
        <v>5</v>
      </c>
      <c r="W32" s="8">
        <v>5</v>
      </c>
      <c r="X32" s="297">
        <v>5</v>
      </c>
      <c r="Y32" s="297">
        <v>5</v>
      </c>
      <c r="Z32" s="8">
        <v>5</v>
      </c>
      <c r="AA32" s="319">
        <f>'UKP BULANAN SETAHUN'!AA32</f>
        <v>72</v>
      </c>
      <c r="AB32" s="299">
        <f t="shared" si="18"/>
        <v>30</v>
      </c>
      <c r="AC32" s="300">
        <f t="shared" si="19"/>
        <v>45</v>
      </c>
      <c r="AD32" s="301">
        <f t="shared" si="20"/>
        <v>60</v>
      </c>
      <c r="AE32" s="600">
        <v>2.6</v>
      </c>
      <c r="AF32" s="600">
        <v>4</v>
      </c>
      <c r="AG32" s="600">
        <v>7</v>
      </c>
      <c r="AH32" s="600">
        <v>9</v>
      </c>
      <c r="AI32" s="600"/>
      <c r="AJ32" s="326"/>
      <c r="AK32" s="326"/>
      <c r="AL32" s="326"/>
      <c r="AM32" s="326"/>
      <c r="AN32" s="326"/>
      <c r="AO32" s="326"/>
      <c r="AP32" s="326"/>
      <c r="AQ32" s="326"/>
    </row>
    <row r="33" spans="1:43" s="276" customFormat="1" ht="51" customHeight="1" x14ac:dyDescent="0.25">
      <c r="A33" s="293"/>
      <c r="B33" s="294"/>
      <c r="C33" s="336" t="s">
        <v>1004</v>
      </c>
      <c r="D33" s="302">
        <v>0.6</v>
      </c>
      <c r="E33" s="295"/>
      <c r="F33" s="107">
        <f>'UKP BULANAN SETAHUN'!F33</f>
        <v>4320</v>
      </c>
      <c r="G33" s="296">
        <f>F33*D33/2</f>
        <v>1296</v>
      </c>
      <c r="H33" s="296">
        <f t="shared" si="17"/>
        <v>30</v>
      </c>
      <c r="I33" s="353">
        <f t="shared" si="15"/>
        <v>0.69444444444444442</v>
      </c>
      <c r="J33" s="712">
        <f t="shared" ref="J33" si="21">H33/G33*100</f>
        <v>2.3148148148148149</v>
      </c>
      <c r="K33" s="297"/>
      <c r="L33" s="297"/>
      <c r="M33" s="297"/>
      <c r="N33" s="297"/>
      <c r="O33" s="297">
        <v>5</v>
      </c>
      <c r="P33" s="297">
        <v>5</v>
      </c>
      <c r="Q33" s="8">
        <v>5</v>
      </c>
      <c r="R33" s="297">
        <v>5</v>
      </c>
      <c r="S33" s="297">
        <v>5</v>
      </c>
      <c r="T33" s="8">
        <v>5</v>
      </c>
      <c r="U33" s="297">
        <v>5</v>
      </c>
      <c r="V33" s="297">
        <v>5</v>
      </c>
      <c r="W33" s="8">
        <v>5</v>
      </c>
      <c r="X33" s="297">
        <v>5</v>
      </c>
      <c r="Y33" s="297">
        <v>5</v>
      </c>
      <c r="Z33" s="8">
        <v>5</v>
      </c>
      <c r="AA33" s="319">
        <f>'UKP BULANAN SETAHUN'!AA33</f>
        <v>489</v>
      </c>
      <c r="AB33" s="299">
        <f t="shared" si="18"/>
        <v>30</v>
      </c>
      <c r="AC33" s="300">
        <f t="shared" si="19"/>
        <v>45</v>
      </c>
      <c r="AD33" s="301">
        <f t="shared" si="20"/>
        <v>60</v>
      </c>
      <c r="AE33" s="826">
        <f>G32*2.6%</f>
        <v>0.1014</v>
      </c>
      <c r="AF33" s="826">
        <f>G32*4%</f>
        <v>0.156</v>
      </c>
      <c r="AG33" s="826">
        <f>G32*7%</f>
        <v>0.27300000000000002</v>
      </c>
      <c r="AH33" s="826">
        <f>G32*9%</f>
        <v>0.35099999999999998</v>
      </c>
      <c r="AI33" s="326"/>
      <c r="AJ33" s="326"/>
      <c r="AK33" s="326"/>
      <c r="AL33" s="326"/>
      <c r="AM33" s="326"/>
      <c r="AN33" s="326"/>
      <c r="AO33" s="326"/>
      <c r="AP33" s="326"/>
      <c r="AQ33" s="326"/>
    </row>
    <row r="34" spans="1:43" s="713" customFormat="1" ht="15.75" x14ac:dyDescent="0.25">
      <c r="B34" s="714"/>
      <c r="C34" s="715"/>
      <c r="D34" s="716"/>
      <c r="E34" s="274"/>
      <c r="F34" s="271"/>
      <c r="G34" s="271"/>
      <c r="H34" s="271"/>
      <c r="I34" s="717"/>
      <c r="J34" s="717"/>
      <c r="K34" s="601"/>
      <c r="L34" s="601"/>
      <c r="M34" s="601"/>
      <c r="N34" s="601"/>
      <c r="O34" s="601"/>
      <c r="P34" s="601"/>
      <c r="Q34" s="601"/>
      <c r="R34" s="601"/>
      <c r="S34" s="601"/>
      <c r="T34" s="601"/>
      <c r="U34" s="601"/>
      <c r="V34" s="601"/>
      <c r="W34" s="601"/>
      <c r="X34" s="601"/>
      <c r="Y34" s="601"/>
      <c r="Z34" s="601"/>
      <c r="AA34" s="689"/>
      <c r="AB34" s="80"/>
      <c r="AC34" s="718"/>
      <c r="AD34" s="719"/>
    </row>
    <row r="35" spans="1:43" s="250" customFormat="1" ht="34.5" customHeight="1" x14ac:dyDescent="0.25">
      <c r="A35" s="208"/>
      <c r="B35" s="251" t="s">
        <v>564</v>
      </c>
      <c r="C35" s="251"/>
      <c r="D35" s="252"/>
      <c r="E35" s="233"/>
      <c r="F35" s="217"/>
      <c r="G35" s="217"/>
      <c r="H35" s="217"/>
      <c r="I35" s="210"/>
      <c r="J35" s="210"/>
      <c r="K35" s="545">
        <f>SUM(J36:J39)/4</f>
        <v>523.88959170556586</v>
      </c>
      <c r="L35" s="545"/>
      <c r="M35" s="545"/>
      <c r="N35" s="545"/>
      <c r="O35" s="147"/>
      <c r="P35" s="147"/>
      <c r="Q35" s="8"/>
      <c r="R35" s="147"/>
      <c r="S35" s="147"/>
      <c r="T35" s="8"/>
      <c r="U35" s="147"/>
      <c r="V35" s="147"/>
      <c r="W35" s="8"/>
      <c r="X35" s="147"/>
      <c r="Y35" s="147"/>
      <c r="Z35" s="8"/>
      <c r="AA35" s="148"/>
      <c r="AB35" s="149"/>
      <c r="AC35" s="150"/>
      <c r="AD35" s="151"/>
      <c r="AE35" s="326"/>
      <c r="AF35" s="326"/>
      <c r="AG35" s="326"/>
      <c r="AH35" s="326"/>
      <c r="AI35" s="326"/>
      <c r="AJ35" s="326"/>
      <c r="AK35" s="326"/>
      <c r="AL35" s="326"/>
      <c r="AM35" s="326"/>
      <c r="AN35" s="326"/>
      <c r="AO35" s="326"/>
      <c r="AP35" s="326"/>
      <c r="AQ35" s="326"/>
    </row>
    <row r="36" spans="1:43" s="291" customFormat="1" ht="45.75" customHeight="1" x14ac:dyDescent="0.25">
      <c r="A36" s="726"/>
      <c r="B36" s="821"/>
      <c r="C36" s="349" t="s">
        <v>1042</v>
      </c>
      <c r="D36" s="728">
        <v>0.6</v>
      </c>
      <c r="E36" s="729"/>
      <c r="F36" s="107">
        <f>'UKP BULANAN SETAHUN'!F36</f>
        <v>17</v>
      </c>
      <c r="G36" s="730">
        <f>F36*D36/2</f>
        <v>5.0999999999999996</v>
      </c>
      <c r="H36" s="730">
        <f>AB36</f>
        <v>30</v>
      </c>
      <c r="I36" s="731">
        <f t="shared" ref="I36:I39" si="22">H36/F36*100</f>
        <v>176.47058823529412</v>
      </c>
      <c r="J36" s="731">
        <f t="shared" ref="J36:J39" si="23">H36/G36*100</f>
        <v>588.23529411764707</v>
      </c>
      <c r="K36" s="732"/>
      <c r="L36" s="732"/>
      <c r="M36" s="732"/>
      <c r="N36" s="732"/>
      <c r="O36" s="732">
        <v>5</v>
      </c>
      <c r="P36" s="732">
        <v>5</v>
      </c>
      <c r="Q36" s="8">
        <v>5</v>
      </c>
      <c r="R36" s="732">
        <v>5</v>
      </c>
      <c r="S36" s="732">
        <v>5</v>
      </c>
      <c r="T36" s="8">
        <v>5</v>
      </c>
      <c r="U36" s="732">
        <v>5</v>
      </c>
      <c r="V36" s="732">
        <v>5</v>
      </c>
      <c r="W36" s="8">
        <v>5</v>
      </c>
      <c r="X36" s="732">
        <v>5</v>
      </c>
      <c r="Y36" s="732">
        <v>5</v>
      </c>
      <c r="Z36" s="8">
        <v>5</v>
      </c>
      <c r="AA36" s="319">
        <f>'UKP BULANAN SETAHUN'!AA36</f>
        <v>34</v>
      </c>
      <c r="AB36" s="823">
        <f>SUM(O36:T36)</f>
        <v>30</v>
      </c>
      <c r="AC36" s="824">
        <f>SUM(O36:W36)</f>
        <v>45</v>
      </c>
      <c r="AD36" s="825">
        <f>SUM(O36:Z36)</f>
        <v>60</v>
      </c>
      <c r="AE36" s="326"/>
      <c r="AF36" s="326"/>
      <c r="AG36" s="326"/>
      <c r="AH36" s="326"/>
      <c r="AI36" s="326"/>
      <c r="AJ36" s="326"/>
      <c r="AK36" s="326"/>
      <c r="AL36" s="326"/>
      <c r="AM36" s="326"/>
      <c r="AN36" s="326"/>
      <c r="AO36" s="326"/>
      <c r="AP36" s="326"/>
      <c r="AQ36" s="326"/>
    </row>
    <row r="37" spans="1:43" s="291" customFormat="1" ht="45.75" customHeight="1" x14ac:dyDescent="0.25">
      <c r="A37" s="726"/>
      <c r="B37" s="727"/>
      <c r="C37" s="349" t="s">
        <v>1043</v>
      </c>
      <c r="D37" s="728">
        <v>1</v>
      </c>
      <c r="E37" s="729"/>
      <c r="F37" s="107">
        <f>'UKP BULANAN SETAHUN'!F37</f>
        <v>16551</v>
      </c>
      <c r="G37" s="730">
        <f t="shared" ref="G37:G39" si="24">F37*D37/2</f>
        <v>8275.5</v>
      </c>
      <c r="H37" s="730">
        <f t="shared" ref="H37:H39" si="25">AB37</f>
        <v>30</v>
      </c>
      <c r="I37" s="731">
        <f t="shared" si="22"/>
        <v>0.18125793003443902</v>
      </c>
      <c r="J37" s="731">
        <f t="shared" si="23"/>
        <v>0.36251586006887804</v>
      </c>
      <c r="K37" s="732"/>
      <c r="L37" s="732"/>
      <c r="M37" s="732"/>
      <c r="N37" s="732"/>
      <c r="O37" s="732">
        <v>5</v>
      </c>
      <c r="P37" s="732">
        <v>5</v>
      </c>
      <c r="Q37" s="8">
        <v>5</v>
      </c>
      <c r="R37" s="732">
        <v>5</v>
      </c>
      <c r="S37" s="732">
        <v>5</v>
      </c>
      <c r="T37" s="8">
        <v>5</v>
      </c>
      <c r="U37" s="732">
        <v>5</v>
      </c>
      <c r="V37" s="732">
        <v>5</v>
      </c>
      <c r="W37" s="8">
        <v>5</v>
      </c>
      <c r="X37" s="732">
        <v>5</v>
      </c>
      <c r="Y37" s="732">
        <v>5</v>
      </c>
      <c r="Z37" s="8">
        <v>5</v>
      </c>
      <c r="AA37" s="319">
        <f>'UKP BULANAN SETAHUN'!AA37</f>
        <v>4899</v>
      </c>
      <c r="AB37" s="823">
        <f t="shared" ref="AB37:AB39" si="26">SUM(O37:T37)</f>
        <v>30</v>
      </c>
      <c r="AC37" s="824">
        <f t="shared" ref="AC37:AC39" si="27">SUM(O37:W37)</f>
        <v>45</v>
      </c>
      <c r="AD37" s="825">
        <f t="shared" ref="AD37:AD39" si="28">SUM(O37:Z37)</f>
        <v>60</v>
      </c>
      <c r="AE37" s="326"/>
      <c r="AF37" s="326"/>
      <c r="AG37" s="326"/>
      <c r="AH37" s="326"/>
      <c r="AI37" s="326"/>
      <c r="AJ37" s="326"/>
      <c r="AK37" s="326"/>
      <c r="AL37" s="326"/>
      <c r="AM37" s="326"/>
      <c r="AN37" s="326"/>
      <c r="AO37" s="326"/>
      <c r="AP37" s="326"/>
      <c r="AQ37" s="326"/>
    </row>
    <row r="38" spans="1:43" s="291" customFormat="1" ht="45.75" customHeight="1" x14ac:dyDescent="0.25">
      <c r="A38" s="726"/>
      <c r="B38" s="727"/>
      <c r="C38" s="349" t="s">
        <v>1044</v>
      </c>
      <c r="D38" s="728">
        <v>1</v>
      </c>
      <c r="E38" s="729"/>
      <c r="F38" s="107">
        <f>'UKP BULANAN SETAHUN'!F38</f>
        <v>4</v>
      </c>
      <c r="G38" s="730">
        <f t="shared" si="24"/>
        <v>2</v>
      </c>
      <c r="H38" s="730">
        <f t="shared" si="25"/>
        <v>30</v>
      </c>
      <c r="I38" s="731">
        <f t="shared" si="22"/>
        <v>750</v>
      </c>
      <c r="J38" s="731">
        <f t="shared" si="23"/>
        <v>1500</v>
      </c>
      <c r="K38" s="732"/>
      <c r="L38" s="732"/>
      <c r="M38" s="732"/>
      <c r="N38" s="732"/>
      <c r="O38" s="732">
        <v>5</v>
      </c>
      <c r="P38" s="732">
        <v>5</v>
      </c>
      <c r="Q38" s="8">
        <v>5</v>
      </c>
      <c r="R38" s="732">
        <v>5</v>
      </c>
      <c r="S38" s="732">
        <v>5</v>
      </c>
      <c r="T38" s="8">
        <v>5</v>
      </c>
      <c r="U38" s="732">
        <v>5</v>
      </c>
      <c r="V38" s="732">
        <v>5</v>
      </c>
      <c r="W38" s="8">
        <v>5</v>
      </c>
      <c r="X38" s="732">
        <v>5</v>
      </c>
      <c r="Y38" s="732">
        <v>5</v>
      </c>
      <c r="Z38" s="8">
        <v>5</v>
      </c>
      <c r="AA38" s="319">
        <f>'UKP BULANAN SETAHUN'!AA38</f>
        <v>2</v>
      </c>
      <c r="AB38" s="823">
        <f t="shared" si="26"/>
        <v>30</v>
      </c>
      <c r="AC38" s="824">
        <f t="shared" si="27"/>
        <v>45</v>
      </c>
      <c r="AD38" s="825">
        <f t="shared" si="28"/>
        <v>60</v>
      </c>
      <c r="AE38" s="326"/>
      <c r="AF38" s="326"/>
      <c r="AG38" s="326"/>
      <c r="AH38" s="326"/>
      <c r="AI38" s="326"/>
      <c r="AJ38" s="326"/>
      <c r="AK38" s="326"/>
      <c r="AL38" s="326"/>
      <c r="AM38" s="326"/>
      <c r="AN38" s="326"/>
      <c r="AO38" s="326"/>
      <c r="AP38" s="326"/>
      <c r="AQ38" s="326"/>
    </row>
    <row r="39" spans="1:43" s="291" customFormat="1" ht="45.75" customHeight="1" x14ac:dyDescent="0.25">
      <c r="A39" s="726"/>
      <c r="B39" s="727"/>
      <c r="C39" s="349" t="s">
        <v>1045</v>
      </c>
      <c r="D39" s="728">
        <v>1</v>
      </c>
      <c r="E39" s="729"/>
      <c r="F39" s="107">
        <f>'UKP BULANAN SETAHUN'!F39</f>
        <v>862</v>
      </c>
      <c r="G39" s="730">
        <f t="shared" si="24"/>
        <v>431</v>
      </c>
      <c r="H39" s="730">
        <f t="shared" si="25"/>
        <v>30</v>
      </c>
      <c r="I39" s="731">
        <f t="shared" si="22"/>
        <v>3.4802784222737819</v>
      </c>
      <c r="J39" s="731">
        <f t="shared" si="23"/>
        <v>6.9605568445475638</v>
      </c>
      <c r="K39" s="732"/>
      <c r="L39" s="732"/>
      <c r="M39" s="732"/>
      <c r="N39" s="732"/>
      <c r="O39" s="732">
        <v>5</v>
      </c>
      <c r="P39" s="732">
        <v>5</v>
      </c>
      <c r="Q39" s="8">
        <v>5</v>
      </c>
      <c r="R39" s="732">
        <v>5</v>
      </c>
      <c r="S39" s="732">
        <v>5</v>
      </c>
      <c r="T39" s="8">
        <v>5</v>
      </c>
      <c r="U39" s="732">
        <v>5</v>
      </c>
      <c r="V39" s="732">
        <v>5</v>
      </c>
      <c r="W39" s="8">
        <v>5</v>
      </c>
      <c r="X39" s="732">
        <v>5</v>
      </c>
      <c r="Y39" s="732">
        <v>5</v>
      </c>
      <c r="Z39" s="8">
        <v>5</v>
      </c>
      <c r="AA39" s="319">
        <f>'UKP BULANAN SETAHUN'!AA39</f>
        <v>749</v>
      </c>
      <c r="AB39" s="823">
        <f t="shared" si="26"/>
        <v>30</v>
      </c>
      <c r="AC39" s="824">
        <f t="shared" si="27"/>
        <v>45</v>
      </c>
      <c r="AD39" s="825">
        <f t="shared" si="28"/>
        <v>60</v>
      </c>
      <c r="AE39" s="326"/>
      <c r="AF39" s="326"/>
      <c r="AG39" s="326"/>
      <c r="AH39" s="326"/>
      <c r="AI39" s="326"/>
      <c r="AJ39" s="326"/>
      <c r="AK39" s="326"/>
      <c r="AL39" s="326"/>
      <c r="AM39" s="326"/>
      <c r="AN39" s="326"/>
      <c r="AO39" s="326"/>
      <c r="AP39" s="326"/>
      <c r="AQ39" s="326"/>
    </row>
    <row r="40" spans="1:43" s="291" customFormat="1" ht="32.25" hidden="1" customHeight="1" x14ac:dyDescent="0.25">
      <c r="A40" s="327"/>
      <c r="B40" s="335"/>
      <c r="C40" s="328"/>
      <c r="D40" s="329"/>
      <c r="E40" s="330"/>
      <c r="F40" s="347"/>
      <c r="G40" s="273"/>
      <c r="H40" s="273"/>
      <c r="I40" s="354"/>
      <c r="J40" s="354"/>
      <c r="K40" s="272"/>
      <c r="L40" s="272"/>
      <c r="M40" s="272"/>
      <c r="N40" s="272"/>
      <c r="O40" s="272"/>
      <c r="P40" s="272"/>
      <c r="Q40" s="8"/>
      <c r="R40" s="272"/>
      <c r="S40" s="272"/>
      <c r="T40" s="8"/>
      <c r="U40" s="272"/>
      <c r="V40" s="272"/>
      <c r="W40" s="8"/>
      <c r="X40" s="272"/>
      <c r="Y40" s="272"/>
      <c r="Z40" s="8"/>
      <c r="AA40" s="331"/>
      <c r="AB40" s="332"/>
      <c r="AC40" s="333"/>
      <c r="AD40" s="334"/>
      <c r="AE40" s="326"/>
      <c r="AF40" s="326"/>
      <c r="AG40" s="326"/>
      <c r="AH40" s="326"/>
      <c r="AI40" s="326"/>
      <c r="AJ40" s="326"/>
      <c r="AK40" s="326"/>
      <c r="AL40" s="326"/>
      <c r="AM40" s="326"/>
      <c r="AN40" s="326"/>
      <c r="AO40" s="326"/>
      <c r="AP40" s="326"/>
      <c r="AQ40" s="326"/>
    </row>
    <row r="41" spans="1:43" s="326" customFormat="1" ht="13.5" customHeight="1" x14ac:dyDescent="0.25">
      <c r="A41" s="12"/>
      <c r="B41" s="28"/>
      <c r="C41" s="21"/>
      <c r="D41" s="428"/>
      <c r="E41" s="29"/>
      <c r="F41" s="108"/>
      <c r="G41" s="108"/>
      <c r="H41" s="108"/>
      <c r="I41" s="351"/>
      <c r="J41" s="351"/>
      <c r="K41" s="532"/>
      <c r="L41" s="532"/>
      <c r="M41" s="532"/>
      <c r="N41" s="532"/>
      <c r="O41" s="532"/>
      <c r="P41" s="532"/>
      <c r="Q41" s="8"/>
      <c r="R41" s="532"/>
      <c r="S41" s="532"/>
      <c r="T41" s="8"/>
      <c r="U41" s="532"/>
      <c r="V41" s="532"/>
      <c r="W41" s="8"/>
      <c r="X41" s="532"/>
      <c r="Y41" s="532"/>
      <c r="Z41" s="8"/>
      <c r="AA41" s="44"/>
      <c r="AB41" s="51"/>
      <c r="AC41" s="65"/>
      <c r="AD41" s="66"/>
    </row>
    <row r="42" spans="1:43" s="250" customFormat="1" ht="23.25" hidden="1" customHeight="1" x14ac:dyDescent="0.25">
      <c r="A42" s="208"/>
      <c r="B42" s="1077" t="s">
        <v>690</v>
      </c>
      <c r="C42" s="1077"/>
      <c r="D42" s="223"/>
      <c r="E42" s="233"/>
      <c r="F42" s="217"/>
      <c r="G42" s="217"/>
      <c r="H42" s="217"/>
      <c r="I42" s="210"/>
      <c r="J42" s="210"/>
      <c r="K42" s="348" t="e">
        <f>AVERAGE(J43)</f>
        <v>#DIV/0!</v>
      </c>
      <c r="L42" s="348"/>
      <c r="M42" s="348"/>
      <c r="N42" s="348"/>
      <c r="O42" s="147"/>
      <c r="P42" s="147"/>
      <c r="Q42" s="8"/>
      <c r="R42" s="147"/>
      <c r="S42" s="147"/>
      <c r="T42" s="8"/>
      <c r="U42" s="147"/>
      <c r="V42" s="147"/>
      <c r="W42" s="8"/>
      <c r="X42" s="147"/>
      <c r="Y42" s="147"/>
      <c r="Z42" s="8"/>
      <c r="AA42" s="148">
        <f t="shared" ref="AA42:AA43" si="29">O42+P42+Q42</f>
        <v>0</v>
      </c>
      <c r="AB42" s="149">
        <f t="shared" ref="AB42:AB43" si="30">SUM(O42:T42)</f>
        <v>0</v>
      </c>
      <c r="AC42" s="150">
        <f t="shared" ref="AC42:AC43" si="31">SUM(O42:W42)</f>
        <v>0</v>
      </c>
      <c r="AD42" s="151">
        <f t="shared" ref="AD42:AD43" si="32">SUM(O42:Z42)</f>
        <v>0</v>
      </c>
      <c r="AE42" s="326"/>
      <c r="AF42" s="326"/>
      <c r="AG42" s="326"/>
      <c r="AH42" s="326"/>
      <c r="AI42" s="326"/>
      <c r="AJ42" s="326"/>
      <c r="AK42" s="326"/>
      <c r="AL42" s="326"/>
      <c r="AM42" s="326"/>
      <c r="AN42" s="326"/>
      <c r="AO42" s="326"/>
      <c r="AP42" s="326"/>
      <c r="AQ42" s="326"/>
    </row>
    <row r="43" spans="1:43" s="292" customFormat="1" ht="32.25" hidden="1" customHeight="1" x14ac:dyDescent="0.25">
      <c r="A43" s="293"/>
      <c r="B43" s="294"/>
      <c r="C43" s="294" t="s">
        <v>691</v>
      </c>
      <c r="D43" s="302"/>
      <c r="E43" s="295"/>
      <c r="F43" s="347"/>
      <c r="G43" s="296">
        <f t="shared" ref="G43" si="33">F43*D43</f>
        <v>0</v>
      </c>
      <c r="H43" s="296">
        <f>AD43</f>
        <v>0</v>
      </c>
      <c r="I43" s="353" t="e">
        <f t="shared" ref="I43" si="34">H43/F43*100</f>
        <v>#DIV/0!</v>
      </c>
      <c r="J43" s="353" t="e">
        <f t="shared" ref="J43" si="35">H43/G43*100</f>
        <v>#DIV/0!</v>
      </c>
      <c r="K43" s="297"/>
      <c r="L43" s="297"/>
      <c r="M43" s="297"/>
      <c r="N43" s="297"/>
      <c r="O43" s="297"/>
      <c r="P43" s="297"/>
      <c r="Q43" s="8"/>
      <c r="R43" s="297"/>
      <c r="S43" s="297"/>
      <c r="T43" s="8"/>
      <c r="U43" s="297"/>
      <c r="V43" s="297"/>
      <c r="W43" s="8"/>
      <c r="X43" s="297"/>
      <c r="Y43" s="297"/>
      <c r="Z43" s="8"/>
      <c r="AA43" s="298">
        <f t="shared" si="29"/>
        <v>0</v>
      </c>
      <c r="AB43" s="299">
        <f t="shared" si="30"/>
        <v>0</v>
      </c>
      <c r="AC43" s="300">
        <f t="shared" si="31"/>
        <v>0</v>
      </c>
      <c r="AD43" s="301">
        <f t="shared" si="32"/>
        <v>0</v>
      </c>
      <c r="AE43" s="326"/>
      <c r="AF43" s="326"/>
      <c r="AG43" s="326"/>
      <c r="AH43" s="326"/>
      <c r="AI43" s="326"/>
      <c r="AJ43" s="326"/>
      <c r="AK43" s="326"/>
      <c r="AL43" s="326"/>
      <c r="AM43" s="326"/>
      <c r="AN43" s="326"/>
      <c r="AO43" s="326"/>
      <c r="AP43" s="326"/>
      <c r="AQ43" s="326"/>
    </row>
    <row r="44" spans="1:43" s="326" customFormat="1" ht="15.75" hidden="1" x14ac:dyDescent="0.25">
      <c r="A44" s="12"/>
      <c r="B44" s="28"/>
      <c r="C44" s="28"/>
      <c r="D44" s="428"/>
      <c r="E44" s="29"/>
      <c r="F44" s="108"/>
      <c r="G44" s="108"/>
      <c r="H44" s="108"/>
      <c r="I44" s="351"/>
      <c r="J44" s="351"/>
      <c r="K44" s="532"/>
      <c r="L44" s="532"/>
      <c r="M44" s="532"/>
      <c r="N44" s="532"/>
      <c r="O44" s="532"/>
      <c r="P44" s="532"/>
      <c r="Q44" s="8"/>
      <c r="R44" s="532"/>
      <c r="S44" s="532"/>
      <c r="T44" s="8"/>
      <c r="U44" s="532"/>
      <c r="V44" s="532"/>
      <c r="W44" s="8"/>
      <c r="X44" s="532"/>
      <c r="Y44" s="532"/>
      <c r="Z44" s="8"/>
      <c r="AA44" s="44"/>
      <c r="AB44" s="51"/>
      <c r="AC44" s="65"/>
      <c r="AD44" s="66"/>
    </row>
    <row r="45" spans="1:43" s="250" customFormat="1" ht="22.5" customHeight="1" x14ac:dyDescent="0.25">
      <c r="A45" s="208"/>
      <c r="B45" s="1052" t="s">
        <v>845</v>
      </c>
      <c r="C45" s="1052"/>
      <c r="D45" s="223"/>
      <c r="E45" s="233"/>
      <c r="F45" s="217"/>
      <c r="G45" s="217"/>
      <c r="H45" s="217"/>
      <c r="I45" s="210"/>
      <c r="J45" s="210"/>
      <c r="K45" s="544">
        <f>SUM(J46+J48)/2</f>
        <v>75</v>
      </c>
      <c r="L45" s="544"/>
      <c r="M45" s="544"/>
      <c r="N45" s="544"/>
      <c r="O45" s="147"/>
      <c r="P45" s="147"/>
      <c r="Q45" s="8"/>
      <c r="R45" s="147"/>
      <c r="S45" s="147"/>
      <c r="T45" s="8"/>
      <c r="U45" s="147"/>
      <c r="V45" s="147"/>
      <c r="W45" s="8"/>
      <c r="X45" s="147"/>
      <c r="Y45" s="147"/>
      <c r="Z45" s="8"/>
      <c r="AA45" s="148"/>
      <c r="AB45" s="149"/>
      <c r="AC45" s="150"/>
      <c r="AD45" s="151"/>
      <c r="AE45" s="326"/>
      <c r="AF45" s="326"/>
      <c r="AG45" s="326"/>
      <c r="AH45" s="326"/>
      <c r="AI45" s="326"/>
      <c r="AJ45" s="326"/>
      <c r="AK45" s="326"/>
      <c r="AL45" s="326"/>
      <c r="AM45" s="326"/>
      <c r="AN45" s="326"/>
      <c r="AO45" s="326"/>
      <c r="AP45" s="326"/>
      <c r="AQ45" s="326"/>
    </row>
    <row r="46" spans="1:43" s="311" customFormat="1" ht="44.25" customHeight="1" x14ac:dyDescent="0.25">
      <c r="A46" s="310"/>
      <c r="B46" s="25"/>
      <c r="C46" s="25" t="s">
        <v>846</v>
      </c>
      <c r="D46" s="303" t="s">
        <v>1005</v>
      </c>
      <c r="E46" s="31"/>
      <c r="F46" s="107">
        <f>'UKP BULANAN SETAHUN'!F46</f>
        <v>584</v>
      </c>
      <c r="G46" s="304">
        <f>F46*39.9%/2</f>
        <v>116.508</v>
      </c>
      <c r="H46" s="304">
        <f>AB46</f>
        <v>30</v>
      </c>
      <c r="I46" s="355">
        <f t="shared" ref="I46:I50" si="36">H46/F46*100</f>
        <v>5.1369863013698627</v>
      </c>
      <c r="J46" s="355" t="str">
        <f>IF(H46&lt;AF46,"100",IF(H46&lt;AG46,"75",IF(H46&lt;AH46,"50",IF(H46&lt;AI46,"25","0"))))</f>
        <v>100</v>
      </c>
      <c r="K46" s="17"/>
      <c r="L46" s="17"/>
      <c r="M46" s="17"/>
      <c r="N46" s="17"/>
      <c r="O46" s="17">
        <v>5</v>
      </c>
      <c r="P46" s="17">
        <v>5</v>
      </c>
      <c r="Q46" s="8">
        <v>5</v>
      </c>
      <c r="R46" s="17">
        <v>5</v>
      </c>
      <c r="S46" s="17">
        <v>5</v>
      </c>
      <c r="T46" s="8">
        <v>5</v>
      </c>
      <c r="U46" s="17">
        <v>5</v>
      </c>
      <c r="V46" s="17">
        <v>5</v>
      </c>
      <c r="W46" s="8">
        <v>5</v>
      </c>
      <c r="X46" s="17">
        <v>5</v>
      </c>
      <c r="Y46" s="17">
        <v>5</v>
      </c>
      <c r="Z46" s="8">
        <v>5</v>
      </c>
      <c r="AA46" s="319">
        <f>'UKP BULANAN SETAHUN'!AA46</f>
        <v>56</v>
      </c>
      <c r="AB46" s="306">
        <f>SUM(O46:T46)</f>
        <v>30</v>
      </c>
      <c r="AC46" s="307">
        <f>SUM(O46:W46)</f>
        <v>45</v>
      </c>
      <c r="AD46" s="308">
        <f>SUM(O46:Z46)</f>
        <v>60</v>
      </c>
      <c r="AE46" s="326"/>
      <c r="AF46" s="630">
        <f>G46*40%</f>
        <v>46.603200000000001</v>
      </c>
      <c r="AG46" s="630">
        <f>G46*45%</f>
        <v>52.428599999999996</v>
      </c>
      <c r="AH46" s="630">
        <f>G46*50%</f>
        <v>58.253999999999998</v>
      </c>
      <c r="AI46" s="630">
        <f>G46*55%</f>
        <v>64.079400000000007</v>
      </c>
      <c r="AJ46" s="326" t="s">
        <v>1021</v>
      </c>
      <c r="AK46" s="326"/>
      <c r="AL46" s="326"/>
      <c r="AM46" s="326"/>
      <c r="AN46" s="326"/>
      <c r="AO46" s="326"/>
      <c r="AP46" s="326"/>
      <c r="AQ46" s="326"/>
    </row>
    <row r="47" spans="1:43" s="311" customFormat="1" ht="44.25" hidden="1" customHeight="1" x14ac:dyDescent="0.25">
      <c r="A47" s="310"/>
      <c r="B47" s="25"/>
      <c r="C47" s="25"/>
      <c r="D47" s="309"/>
      <c r="E47" s="31"/>
      <c r="F47" s="107"/>
      <c r="G47" s="304"/>
      <c r="H47" s="304">
        <f t="shared" ref="H47:H48" si="37">AB47</f>
        <v>0</v>
      </c>
      <c r="I47" s="355"/>
      <c r="J47" s="355"/>
      <c r="K47" s="17"/>
      <c r="L47" s="17"/>
      <c r="M47" s="17"/>
      <c r="N47" s="17"/>
      <c r="O47" s="17"/>
      <c r="P47" s="17"/>
      <c r="Q47" s="8"/>
      <c r="R47" s="17"/>
      <c r="S47" s="17"/>
      <c r="T47" s="8"/>
      <c r="U47" s="17"/>
      <c r="V47" s="17"/>
      <c r="W47" s="8"/>
      <c r="X47" s="17"/>
      <c r="Y47" s="17"/>
      <c r="Z47" s="8"/>
      <c r="AA47" s="319">
        <f>'UKP BULANAN SETAHUN'!AA47</f>
        <v>0</v>
      </c>
      <c r="AB47" s="306"/>
      <c r="AC47" s="307"/>
      <c r="AD47" s="308"/>
      <c r="AE47" s="326"/>
      <c r="AF47" s="326"/>
      <c r="AG47" s="326"/>
      <c r="AH47" s="326"/>
      <c r="AI47" s="326"/>
      <c r="AJ47" s="326"/>
      <c r="AK47" s="326"/>
      <c r="AL47" s="326"/>
      <c r="AM47" s="326"/>
      <c r="AN47" s="326"/>
      <c r="AO47" s="326"/>
      <c r="AP47" s="326"/>
      <c r="AQ47" s="326"/>
    </row>
    <row r="48" spans="1:43" s="311" customFormat="1" ht="44.25" customHeight="1" x14ac:dyDescent="0.25">
      <c r="A48" s="310"/>
      <c r="B48" s="25"/>
      <c r="C48" s="25" t="s">
        <v>847</v>
      </c>
      <c r="D48" s="309">
        <v>1</v>
      </c>
      <c r="E48" s="31"/>
      <c r="F48" s="107">
        <f>'UKP BULANAN SETAHUN'!F48</f>
        <v>120</v>
      </c>
      <c r="G48" s="304">
        <f>F48*D48/2</f>
        <v>60</v>
      </c>
      <c r="H48" s="304">
        <f t="shared" si="37"/>
        <v>30</v>
      </c>
      <c r="I48" s="355">
        <f t="shared" si="36"/>
        <v>25</v>
      </c>
      <c r="J48" s="355">
        <f t="shared" ref="J48:J50" si="38">H48/G48*100</f>
        <v>50</v>
      </c>
      <c r="K48" s="17"/>
      <c r="L48" s="17"/>
      <c r="M48" s="17"/>
      <c r="N48" s="17"/>
      <c r="O48" s="17">
        <v>5</v>
      </c>
      <c r="P48" s="17">
        <v>5</v>
      </c>
      <c r="Q48" s="8">
        <v>5</v>
      </c>
      <c r="R48" s="17">
        <v>5</v>
      </c>
      <c r="S48" s="17">
        <v>5</v>
      </c>
      <c r="T48" s="8">
        <v>5</v>
      </c>
      <c r="U48" s="17">
        <v>5</v>
      </c>
      <c r="V48" s="17">
        <v>5</v>
      </c>
      <c r="W48" s="8">
        <v>5</v>
      </c>
      <c r="X48" s="17">
        <v>5</v>
      </c>
      <c r="Y48" s="17">
        <v>5</v>
      </c>
      <c r="Z48" s="8">
        <v>5</v>
      </c>
      <c r="AA48" s="319">
        <f>'UKP BULANAN SETAHUN'!AA48</f>
        <v>98</v>
      </c>
      <c r="AB48" s="306">
        <f>SUM(O48:T48)</f>
        <v>30</v>
      </c>
      <c r="AC48" s="307">
        <f>SUM(O48:W48)</f>
        <v>45</v>
      </c>
      <c r="AD48" s="308">
        <f>SUM(O48:Z48)</f>
        <v>60</v>
      </c>
      <c r="AE48" s="326"/>
      <c r="AF48" s="326"/>
      <c r="AG48" s="326"/>
      <c r="AH48" s="326"/>
      <c r="AI48" s="326"/>
      <c r="AJ48" s="326"/>
      <c r="AK48" s="326"/>
      <c r="AL48" s="326"/>
      <c r="AM48" s="326"/>
      <c r="AN48" s="326"/>
      <c r="AO48" s="326"/>
      <c r="AP48" s="326"/>
      <c r="AQ48" s="326"/>
    </row>
    <row r="49" spans="1:43" s="311" customFormat="1" ht="30.75" hidden="1" customHeight="1" x14ac:dyDescent="0.25">
      <c r="A49" s="310"/>
      <c r="B49" s="25"/>
      <c r="C49" s="25" t="s">
        <v>565</v>
      </c>
      <c r="D49" s="309">
        <v>1</v>
      </c>
      <c r="E49" s="31"/>
      <c r="F49" s="347"/>
      <c r="G49" s="304">
        <f t="shared" ref="G49:G50" si="39">F49*D49</f>
        <v>0</v>
      </c>
      <c r="H49" s="304">
        <f>AD49</f>
        <v>0</v>
      </c>
      <c r="I49" s="355" t="e">
        <f t="shared" si="36"/>
        <v>#DIV/0!</v>
      </c>
      <c r="J49" s="355" t="e">
        <f t="shared" si="38"/>
        <v>#DIV/0!</v>
      </c>
      <c r="K49" s="17"/>
      <c r="L49" s="17"/>
      <c r="M49" s="17"/>
      <c r="N49" s="17"/>
      <c r="O49" s="17"/>
      <c r="P49" s="17"/>
      <c r="Q49" s="17"/>
      <c r="R49" s="17"/>
      <c r="S49" s="17"/>
      <c r="T49" s="17"/>
      <c r="U49" s="17"/>
      <c r="V49" s="17"/>
      <c r="W49" s="17"/>
      <c r="X49" s="17"/>
      <c r="Y49" s="17"/>
      <c r="Z49" s="17"/>
      <c r="AA49" s="305">
        <f t="shared" ref="AA49:AA50" si="40">O49+P49+Q49</f>
        <v>0</v>
      </c>
      <c r="AB49" s="306">
        <f t="shared" ref="AB49:AB50" si="41">SUM(O49:T49)</f>
        <v>0</v>
      </c>
      <c r="AC49" s="307">
        <f t="shared" ref="AC49:AC50" si="42">SUM(O49:W49)</f>
        <v>0</v>
      </c>
      <c r="AD49" s="308">
        <f t="shared" ref="AD49:AD50" si="43">SUM(O49:Z49)</f>
        <v>0</v>
      </c>
      <c r="AE49" s="326"/>
      <c r="AF49" s="326"/>
      <c r="AG49" s="326"/>
      <c r="AH49" s="326"/>
      <c r="AI49" s="326"/>
      <c r="AJ49" s="326"/>
      <c r="AK49" s="326"/>
      <c r="AL49" s="326"/>
      <c r="AM49" s="326"/>
      <c r="AN49" s="326"/>
      <c r="AO49" s="326"/>
      <c r="AP49" s="326"/>
      <c r="AQ49" s="326"/>
    </row>
    <row r="50" spans="1:43" s="311" customFormat="1" ht="27" hidden="1" customHeight="1" x14ac:dyDescent="0.25">
      <c r="A50" s="310"/>
      <c r="B50" s="25"/>
      <c r="C50" s="25" t="s">
        <v>566</v>
      </c>
      <c r="D50" s="303">
        <v>0.8</v>
      </c>
      <c r="E50" s="31"/>
      <c r="F50" s="347"/>
      <c r="G50" s="304">
        <f t="shared" si="39"/>
        <v>0</v>
      </c>
      <c r="H50" s="304">
        <f>AD50</f>
        <v>0</v>
      </c>
      <c r="I50" s="355" t="e">
        <f t="shared" si="36"/>
        <v>#DIV/0!</v>
      </c>
      <c r="J50" s="355" t="e">
        <f t="shared" si="38"/>
        <v>#DIV/0!</v>
      </c>
      <c r="K50" s="17"/>
      <c r="L50" s="17"/>
      <c r="M50" s="17"/>
      <c r="N50" s="17"/>
      <c r="O50" s="17"/>
      <c r="P50" s="17"/>
      <c r="Q50" s="17"/>
      <c r="R50" s="17"/>
      <c r="S50" s="17"/>
      <c r="T50" s="17"/>
      <c r="U50" s="17"/>
      <c r="V50" s="17"/>
      <c r="W50" s="17"/>
      <c r="X50" s="17"/>
      <c r="Y50" s="17"/>
      <c r="Z50" s="17"/>
      <c r="AA50" s="305">
        <f t="shared" si="40"/>
        <v>0</v>
      </c>
      <c r="AB50" s="306">
        <f t="shared" si="41"/>
        <v>0</v>
      </c>
      <c r="AC50" s="307">
        <f t="shared" si="42"/>
        <v>0</v>
      </c>
      <c r="AD50" s="308">
        <f t="shared" si="43"/>
        <v>0</v>
      </c>
      <c r="AE50" s="326"/>
      <c r="AF50" s="326"/>
      <c r="AG50" s="326"/>
      <c r="AH50" s="326"/>
      <c r="AI50" s="326"/>
      <c r="AJ50" s="326"/>
      <c r="AK50" s="326"/>
      <c r="AL50" s="326"/>
      <c r="AM50" s="326"/>
      <c r="AN50" s="326"/>
      <c r="AO50" s="326"/>
      <c r="AP50" s="326"/>
      <c r="AQ50" s="326"/>
    </row>
    <row r="51" spans="1:43" x14ac:dyDescent="0.25">
      <c r="AL51" s="326"/>
      <c r="AM51" s="326"/>
      <c r="AN51" s="326"/>
      <c r="AO51" s="326"/>
    </row>
    <row r="52" spans="1:43" ht="24" customHeight="1" x14ac:dyDescent="0.25">
      <c r="C52" s="99" t="s">
        <v>613</v>
      </c>
      <c r="D52" s="99"/>
      <c r="AL52" s="326"/>
      <c r="AM52" s="326"/>
      <c r="AN52" s="326"/>
      <c r="AO52" s="326"/>
    </row>
    <row r="53" spans="1:43" ht="24" customHeight="1" x14ac:dyDescent="0.25">
      <c r="C53" s="543" t="s">
        <v>600</v>
      </c>
      <c r="D53" s="801" t="s">
        <v>881</v>
      </c>
      <c r="G53" s="326"/>
      <c r="AL53" s="326"/>
      <c r="AM53" s="326"/>
      <c r="AN53" s="326"/>
      <c r="AO53" s="326"/>
    </row>
    <row r="54" spans="1:43" ht="24" customHeight="1" x14ac:dyDescent="0.25">
      <c r="C54" s="543" t="s">
        <v>601</v>
      </c>
      <c r="D54" s="801" t="s">
        <v>882</v>
      </c>
      <c r="AL54" s="326"/>
      <c r="AM54" s="326"/>
      <c r="AN54" s="326"/>
      <c r="AO54" s="326"/>
    </row>
    <row r="55" spans="1:43" ht="24" customHeight="1" x14ac:dyDescent="0.25">
      <c r="C55" s="543" t="s">
        <v>602</v>
      </c>
      <c r="D55" s="801" t="s">
        <v>883</v>
      </c>
      <c r="AL55" s="326"/>
      <c r="AM55" s="326"/>
      <c r="AN55" s="326"/>
      <c r="AO55" s="326"/>
    </row>
  </sheetData>
  <mergeCells count="18">
    <mergeCell ref="B42:C42"/>
    <mergeCell ref="B45:C45"/>
    <mergeCell ref="I4:K4"/>
    <mergeCell ref="L4:L5"/>
    <mergeCell ref="M4:M5"/>
    <mergeCell ref="N4:N5"/>
    <mergeCell ref="O4:Z4"/>
    <mergeCell ref="B8:C8"/>
    <mergeCell ref="A1:Z1"/>
    <mergeCell ref="A2:K2"/>
    <mergeCell ref="A4:A5"/>
    <mergeCell ref="B4:B5"/>
    <mergeCell ref="C4:C5"/>
    <mergeCell ref="D4:D5"/>
    <mergeCell ref="E4:E5"/>
    <mergeCell ref="F4:F5"/>
    <mergeCell ref="G4:G5"/>
    <mergeCell ref="H4:H5"/>
  </mergeCells>
  <printOptions horizontalCentered="1"/>
  <pageMargins left="0.39370078740157483" right="0.39370078740157483" top="0.59055118110236227" bottom="0.39370078740157483" header="0.31496062992125984" footer="0.31496062992125984"/>
  <pageSetup paperSize="256" orientation="landscape" horizontalDpi="360" verticalDpi="360"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Q55"/>
  <sheetViews>
    <sheetView view="pageBreakPreview" topLeftCell="B34" zoomScale="85" zoomScaleNormal="100" zoomScaleSheetLayoutView="85" workbookViewId="0">
      <selection activeCell="J51" sqref="J51"/>
    </sheetView>
  </sheetViews>
  <sheetFormatPr defaultColWidth="9.140625" defaultRowHeight="15" x14ac:dyDescent="0.25"/>
  <cols>
    <col min="1" max="1" width="6.42578125" style="13" customWidth="1"/>
    <col min="2" max="2" width="8" style="13" customWidth="1"/>
    <col min="3" max="3" width="45.42578125" style="13" customWidth="1"/>
    <col min="4" max="4" width="12.7109375" style="13" customWidth="1"/>
    <col min="5" max="5" width="12.5703125" style="802" customWidth="1"/>
    <col min="6" max="6" width="11.5703125" style="547" customWidth="1"/>
    <col min="7" max="11" width="11.7109375" style="13" customWidth="1"/>
    <col min="12" max="14" width="51" style="13" customWidth="1"/>
    <col min="15" max="26" width="8.7109375" style="13" hidden="1" customWidth="1"/>
    <col min="27" max="30" width="9.140625" style="13" hidden="1" customWidth="1"/>
    <col min="31" max="36" width="9.140625" style="326" hidden="1" customWidth="1"/>
    <col min="37" max="37" width="9.140625" style="326"/>
    <col min="38" max="38" width="49.42578125" style="13" customWidth="1"/>
    <col min="39" max="39" width="14.5703125" style="13" customWidth="1"/>
    <col min="40" max="40" width="17.140625" style="13" customWidth="1"/>
    <col min="41" max="41" width="23.5703125" style="13" customWidth="1"/>
    <col min="42" max="43" width="9.140625" style="326"/>
    <col min="44" max="16384" width="9.140625" style="13"/>
  </cols>
  <sheetData>
    <row r="1" spans="1:43" ht="15.75" x14ac:dyDescent="0.25">
      <c r="A1" s="1078" t="s">
        <v>503</v>
      </c>
      <c r="B1" s="1078"/>
      <c r="C1" s="1078"/>
      <c r="D1" s="1078"/>
      <c r="E1" s="1078"/>
      <c r="F1" s="1078"/>
      <c r="G1" s="1078"/>
      <c r="H1" s="1078"/>
      <c r="I1" s="1078"/>
      <c r="J1" s="1078"/>
      <c r="K1" s="1078"/>
      <c r="L1" s="1078"/>
      <c r="M1" s="1078"/>
      <c r="N1" s="1078"/>
      <c r="O1" s="1078"/>
      <c r="P1" s="1078"/>
      <c r="Q1" s="1078"/>
      <c r="R1" s="1078"/>
      <c r="S1" s="1078"/>
      <c r="T1" s="1078"/>
      <c r="U1" s="1078"/>
      <c r="V1" s="1078"/>
      <c r="W1" s="1078"/>
      <c r="X1" s="1078"/>
      <c r="Y1" s="1078"/>
      <c r="Z1" s="1078"/>
    </row>
    <row r="2" spans="1:43" ht="15.75" x14ac:dyDescent="0.25">
      <c r="A2" s="989" t="s">
        <v>1224</v>
      </c>
      <c r="B2" s="989"/>
      <c r="C2" s="989"/>
      <c r="D2" s="989"/>
      <c r="E2" s="989"/>
      <c r="F2" s="989"/>
      <c r="G2" s="989"/>
      <c r="H2" s="989"/>
      <c r="I2" s="989"/>
      <c r="J2" s="989"/>
      <c r="K2" s="989"/>
      <c r="L2" s="799"/>
      <c r="M2" s="799"/>
      <c r="N2" s="799"/>
      <c r="O2" s="99"/>
      <c r="P2" s="99"/>
      <c r="Q2" s="99"/>
      <c r="R2" s="99"/>
      <c r="S2" s="99"/>
      <c r="T2" s="99"/>
      <c r="U2" s="99"/>
      <c r="V2" s="99"/>
      <c r="W2" s="99"/>
      <c r="X2" s="99"/>
      <c r="Y2" s="99"/>
      <c r="Z2" s="99"/>
    </row>
    <row r="4" spans="1:43" ht="15" customHeight="1" x14ac:dyDescent="0.25">
      <c r="A4" s="987" t="s">
        <v>0</v>
      </c>
      <c r="B4" s="988" t="s">
        <v>504</v>
      </c>
      <c r="C4" s="987" t="s">
        <v>505</v>
      </c>
      <c r="D4" s="988" t="s">
        <v>904</v>
      </c>
      <c r="E4" s="994" t="s">
        <v>506</v>
      </c>
      <c r="F4" s="1079" t="s">
        <v>507</v>
      </c>
      <c r="G4" s="994" t="s">
        <v>508</v>
      </c>
      <c r="H4" s="994" t="s">
        <v>753</v>
      </c>
      <c r="I4" s="1080" t="s">
        <v>509</v>
      </c>
      <c r="J4" s="1081"/>
      <c r="K4" s="1082"/>
      <c r="L4" s="993" t="s">
        <v>905</v>
      </c>
      <c r="M4" s="993" t="s">
        <v>906</v>
      </c>
      <c r="N4" s="993" t="s">
        <v>907</v>
      </c>
      <c r="O4" s="987" t="s">
        <v>635</v>
      </c>
      <c r="P4" s="987"/>
      <c r="Q4" s="987"/>
      <c r="R4" s="987"/>
      <c r="S4" s="987"/>
      <c r="T4" s="987"/>
      <c r="U4" s="987"/>
      <c r="V4" s="987"/>
      <c r="W4" s="987"/>
      <c r="X4" s="987"/>
      <c r="Y4" s="987"/>
      <c r="Z4" s="990"/>
      <c r="AA4" s="87"/>
      <c r="AB4" s="88"/>
      <c r="AC4" s="89"/>
      <c r="AD4" s="90"/>
      <c r="AK4" s="13"/>
    </row>
    <row r="5" spans="1:43" ht="88.5" customHeight="1" x14ac:dyDescent="0.25">
      <c r="A5" s="987"/>
      <c r="B5" s="988"/>
      <c r="C5" s="987"/>
      <c r="D5" s="988"/>
      <c r="E5" s="995"/>
      <c r="F5" s="1079"/>
      <c r="G5" s="995"/>
      <c r="H5" s="995"/>
      <c r="I5" s="808" t="s">
        <v>512</v>
      </c>
      <c r="J5" s="116" t="s">
        <v>695</v>
      </c>
      <c r="K5" s="116" t="s">
        <v>619</v>
      </c>
      <c r="L5" s="993"/>
      <c r="M5" s="993"/>
      <c r="N5" s="993"/>
      <c r="O5" s="800" t="s">
        <v>650</v>
      </c>
      <c r="P5" s="800" t="s">
        <v>651</v>
      </c>
      <c r="Q5" s="435" t="s">
        <v>652</v>
      </c>
      <c r="R5" s="800" t="s">
        <v>653</v>
      </c>
      <c r="S5" s="800" t="s">
        <v>654</v>
      </c>
      <c r="T5" s="435" t="s">
        <v>655</v>
      </c>
      <c r="U5" s="804" t="s">
        <v>656</v>
      </c>
      <c r="V5" s="804" t="s">
        <v>661</v>
      </c>
      <c r="W5" s="240" t="s">
        <v>660</v>
      </c>
      <c r="X5" s="804" t="s">
        <v>657</v>
      </c>
      <c r="Y5" s="804" t="s">
        <v>658</v>
      </c>
      <c r="Z5" s="240" t="s">
        <v>659</v>
      </c>
      <c r="AA5" s="806" t="s">
        <v>674</v>
      </c>
      <c r="AB5" s="56" t="s">
        <v>675</v>
      </c>
      <c r="AC5" s="58" t="s">
        <v>676</v>
      </c>
      <c r="AD5" s="60" t="s">
        <v>677</v>
      </c>
    </row>
    <row r="6" spans="1:43" s="799" customFormat="1" ht="15.75" x14ac:dyDescent="0.25">
      <c r="A6" s="47">
        <v>1</v>
      </c>
      <c r="B6" s="47">
        <v>2</v>
      </c>
      <c r="C6" s="48">
        <v>3</v>
      </c>
      <c r="D6" s="48">
        <v>4</v>
      </c>
      <c r="E6" s="48">
        <v>5</v>
      </c>
      <c r="F6" s="471">
        <v>6</v>
      </c>
      <c r="G6" s="48">
        <v>7</v>
      </c>
      <c r="H6" s="47">
        <v>8</v>
      </c>
      <c r="I6" s="47">
        <v>9</v>
      </c>
      <c r="J6" s="48">
        <v>10</v>
      </c>
      <c r="K6" s="48">
        <v>11</v>
      </c>
      <c r="L6" s="48"/>
      <c r="M6" s="48"/>
      <c r="N6" s="48"/>
      <c r="O6" s="48">
        <v>12</v>
      </c>
      <c r="P6" s="48">
        <v>13</v>
      </c>
      <c r="Q6" s="212">
        <v>14</v>
      </c>
      <c r="R6" s="47">
        <v>15</v>
      </c>
      <c r="S6" s="47">
        <v>16</v>
      </c>
      <c r="T6" s="212">
        <v>17</v>
      </c>
      <c r="U6" s="48">
        <v>18</v>
      </c>
      <c r="V6" s="48">
        <v>19</v>
      </c>
      <c r="W6" s="212">
        <v>20</v>
      </c>
      <c r="X6" s="48">
        <v>21</v>
      </c>
      <c r="Y6" s="47">
        <v>22</v>
      </c>
      <c r="Z6" s="240">
        <v>23</v>
      </c>
      <c r="AA6" s="48">
        <v>24</v>
      </c>
      <c r="AB6" s="48">
        <v>25</v>
      </c>
      <c r="AC6" s="48">
        <v>26</v>
      </c>
      <c r="AD6" s="48">
        <v>27</v>
      </c>
      <c r="AE6" s="807"/>
      <c r="AF6" s="807"/>
      <c r="AG6" s="807"/>
      <c r="AH6" s="807"/>
      <c r="AI6" s="807"/>
      <c r="AJ6" s="807"/>
      <c r="AK6" s="807"/>
      <c r="AP6" s="807"/>
      <c r="AQ6" s="807"/>
    </row>
    <row r="7" spans="1:43" s="326" customFormat="1" ht="24" customHeight="1" x14ac:dyDescent="0.25">
      <c r="A7" s="325" t="s">
        <v>560</v>
      </c>
      <c r="B7" s="12"/>
      <c r="C7" s="12"/>
      <c r="D7" s="12"/>
      <c r="E7" s="29"/>
      <c r="F7" s="546"/>
      <c r="G7" s="12"/>
      <c r="H7" s="12"/>
      <c r="I7" s="12"/>
      <c r="J7" s="12"/>
      <c r="K7" s="611">
        <f>(K8+K21+K26+K35+K45)/5</f>
        <v>1716.0331496721792</v>
      </c>
      <c r="L7" s="611"/>
      <c r="M7" s="611"/>
      <c r="N7" s="611"/>
      <c r="O7" s="532"/>
      <c r="P7" s="532"/>
      <c r="Q7" s="8"/>
      <c r="R7" s="532"/>
      <c r="S7" s="532"/>
      <c r="T7" s="8"/>
      <c r="U7" s="532"/>
      <c r="V7" s="532"/>
      <c r="W7" s="8"/>
      <c r="X7" s="532"/>
      <c r="Y7" s="532"/>
      <c r="Z7" s="8"/>
      <c r="AA7" s="44"/>
      <c r="AB7" s="51"/>
      <c r="AC7" s="65"/>
      <c r="AD7" s="66"/>
      <c r="AK7" s="240" t="s">
        <v>569</v>
      </c>
      <c r="AL7" s="240" t="s">
        <v>734</v>
      </c>
      <c r="AM7" s="240" t="s">
        <v>735</v>
      </c>
      <c r="AN7" s="240" t="s">
        <v>736</v>
      </c>
      <c r="AO7" s="240" t="s">
        <v>737</v>
      </c>
    </row>
    <row r="8" spans="1:43" s="250" customFormat="1" ht="28.5" customHeight="1" x14ac:dyDescent="0.25">
      <c r="A8" s="208"/>
      <c r="B8" s="1077" t="s">
        <v>561</v>
      </c>
      <c r="C8" s="1077"/>
      <c r="D8" s="147"/>
      <c r="E8" s="233"/>
      <c r="F8" s="217"/>
      <c r="G8" s="147"/>
      <c r="H8" s="147"/>
      <c r="I8" s="147"/>
      <c r="J8" s="147"/>
      <c r="K8" s="545">
        <f>SUM(J9:J19)/9</f>
        <v>8177.4416692704899</v>
      </c>
      <c r="L8" s="545"/>
      <c r="M8" s="545"/>
      <c r="N8" s="545"/>
      <c r="O8" s="147"/>
      <c r="P8" s="147"/>
      <c r="Q8" s="55"/>
      <c r="R8" s="209"/>
      <c r="S8" s="147"/>
      <c r="T8" s="8"/>
      <c r="U8" s="147"/>
      <c r="V8" s="147"/>
      <c r="W8" s="8"/>
      <c r="X8" s="147"/>
      <c r="Y8" s="147"/>
      <c r="Z8" s="8"/>
      <c r="AA8" s="148"/>
      <c r="AB8" s="149"/>
      <c r="AC8" s="150"/>
      <c r="AD8" s="151"/>
      <c r="AE8" s="326"/>
      <c r="AF8" s="326"/>
      <c r="AG8" s="326"/>
      <c r="AH8" s="326"/>
      <c r="AI8" s="326"/>
      <c r="AJ8" s="326"/>
      <c r="AK8" s="803">
        <v>1</v>
      </c>
      <c r="AL8" s="36" t="s">
        <v>754</v>
      </c>
      <c r="AM8" s="803">
        <v>100</v>
      </c>
      <c r="AN8" s="105">
        <f>K8</f>
        <v>8177.4416692704899</v>
      </c>
      <c r="AO8" s="241">
        <f>AN8/AM8*100</f>
        <v>8177.4416692704908</v>
      </c>
      <c r="AP8" s="326"/>
      <c r="AQ8" s="326"/>
    </row>
    <row r="9" spans="1:43" s="289" customFormat="1" ht="47.1" customHeight="1" x14ac:dyDescent="0.25">
      <c r="A9" s="312"/>
      <c r="B9" s="313"/>
      <c r="C9" s="314" t="s">
        <v>990</v>
      </c>
      <c r="D9" s="315" t="s">
        <v>844</v>
      </c>
      <c r="E9" s="316" t="s">
        <v>752</v>
      </c>
      <c r="F9" s="548">
        <f>'UKP BULANAN SETAHUN'!F9</f>
        <v>24211</v>
      </c>
      <c r="G9" s="215">
        <f>'UKP BULANAN SETAHUN'!G9/(12/9)</f>
        <v>2723.7375000000002</v>
      </c>
      <c r="H9" s="317">
        <f>AC9</f>
        <v>50743</v>
      </c>
      <c r="I9" s="350">
        <f>H9/F9*100</f>
        <v>209.58655156746934</v>
      </c>
      <c r="J9" s="350">
        <f>H9/G9*100</f>
        <v>1862.9915694886161</v>
      </c>
      <c r="K9" s="318"/>
      <c r="L9" s="318"/>
      <c r="M9" s="318"/>
      <c r="N9" s="318"/>
      <c r="O9" s="318">
        <v>5</v>
      </c>
      <c r="P9" s="318">
        <v>5</v>
      </c>
      <c r="Q9" s="55">
        <v>5</v>
      </c>
      <c r="R9" s="318">
        <v>5</v>
      </c>
      <c r="S9" s="318">
        <v>5</v>
      </c>
      <c r="T9" s="8">
        <v>5</v>
      </c>
      <c r="U9" s="318">
        <v>5</v>
      </c>
      <c r="V9" s="318">
        <v>5</v>
      </c>
      <c r="W9" s="8">
        <v>5</v>
      </c>
      <c r="X9" s="318">
        <v>5</v>
      </c>
      <c r="Y9" s="318">
        <v>5</v>
      </c>
      <c r="Z9" s="8">
        <v>5</v>
      </c>
      <c r="AA9" s="319">
        <f>'UKP BULANAN SETAHUN'!AA9</f>
        <v>50743</v>
      </c>
      <c r="AB9" s="320">
        <f>SUM(O9:T9)</f>
        <v>30</v>
      </c>
      <c r="AC9" s="321">
        <f>'UKP BULANAN SETAHUN'!AC9</f>
        <v>50743</v>
      </c>
      <c r="AD9" s="322">
        <f>SUM(O9:Z9)</f>
        <v>60</v>
      </c>
      <c r="AE9" s="326">
        <v>5</v>
      </c>
      <c r="AF9" s="326">
        <v>7.5</v>
      </c>
      <c r="AG9" s="326">
        <v>10</v>
      </c>
      <c r="AH9" s="326">
        <v>15</v>
      </c>
      <c r="AI9" s="326"/>
      <c r="AJ9" s="326"/>
      <c r="AK9" s="803">
        <v>2</v>
      </c>
      <c r="AL9" s="36" t="s">
        <v>755</v>
      </c>
      <c r="AM9" s="803">
        <v>100</v>
      </c>
      <c r="AN9" s="105">
        <f>K21</f>
        <v>82.55707762557077</v>
      </c>
      <c r="AO9" s="241">
        <f t="shared" ref="AO9:AO12" si="0">AN9/AM9*100</f>
        <v>82.55707762557077</v>
      </c>
      <c r="AP9" s="326"/>
      <c r="AQ9" s="326"/>
    </row>
    <row r="10" spans="1:43" s="289" customFormat="1" ht="47.1" customHeight="1" x14ac:dyDescent="0.25">
      <c r="A10" s="312"/>
      <c r="B10" s="313"/>
      <c r="C10" s="314" t="s">
        <v>1039</v>
      </c>
      <c r="D10" s="343" t="s">
        <v>775</v>
      </c>
      <c r="E10" s="316" t="s">
        <v>728</v>
      </c>
      <c r="F10" s="548">
        <f>'UKP BULANAN SETAHUN'!F10</f>
        <v>4779</v>
      </c>
      <c r="G10" s="317">
        <f>F10*4.9%/(12/9)</f>
        <v>175.62825000000004</v>
      </c>
      <c r="H10" s="317">
        <f t="shared" ref="H10:H19" si="1">AC10</f>
        <v>2636</v>
      </c>
      <c r="I10" s="350">
        <f t="shared" ref="I10:I15" si="2">H10/F10*100</f>
        <v>55.15798284159866</v>
      </c>
      <c r="J10" s="350">
        <f t="shared" ref="J10:J14" si="3">H10/G10*100</f>
        <v>1500.8974922883986</v>
      </c>
      <c r="K10" s="318"/>
      <c r="L10" s="318"/>
      <c r="M10" s="318"/>
      <c r="N10" s="318"/>
      <c r="O10" s="318">
        <v>5</v>
      </c>
      <c r="P10" s="318">
        <v>5</v>
      </c>
      <c r="Q10" s="55">
        <v>5</v>
      </c>
      <c r="R10" s="318">
        <v>5</v>
      </c>
      <c r="S10" s="318">
        <v>5</v>
      </c>
      <c r="T10" s="8">
        <v>5</v>
      </c>
      <c r="U10" s="318">
        <v>5</v>
      </c>
      <c r="V10" s="318">
        <v>5</v>
      </c>
      <c r="W10" s="8">
        <v>5</v>
      </c>
      <c r="X10" s="318">
        <v>5</v>
      </c>
      <c r="Y10" s="318">
        <v>5</v>
      </c>
      <c r="Z10" s="8">
        <v>5</v>
      </c>
      <c r="AA10" s="319">
        <f>'UKP BULANAN SETAHUN'!AA10</f>
        <v>2636</v>
      </c>
      <c r="AB10" s="320">
        <f t="shared" ref="AB10:AB19" si="4">SUM(O10:T10)</f>
        <v>30</v>
      </c>
      <c r="AC10" s="321">
        <f>'UKP BULANAN SETAHUN'!AC10</f>
        <v>2636</v>
      </c>
      <c r="AD10" s="322">
        <f t="shared" ref="AD10:AD19" si="5">SUM(O10:Z10)</f>
        <v>60</v>
      </c>
      <c r="AE10" s="631">
        <f>G10*5%</f>
        <v>8.7814125000000018</v>
      </c>
      <c r="AF10" s="631">
        <f>G10*7.5%</f>
        <v>13.172118750000003</v>
      </c>
      <c r="AG10" s="631">
        <f>G10*10%</f>
        <v>17.562825000000004</v>
      </c>
      <c r="AH10" s="631">
        <f>G10*15%</f>
        <v>26.344237500000006</v>
      </c>
      <c r="AI10" s="326" t="s">
        <v>1021</v>
      </c>
      <c r="AJ10" s="326"/>
      <c r="AK10" s="803">
        <v>3</v>
      </c>
      <c r="AL10" s="36" t="s">
        <v>756</v>
      </c>
      <c r="AM10" s="803">
        <v>100</v>
      </c>
      <c r="AN10" s="105">
        <f>K26</f>
        <v>43.577739737870459</v>
      </c>
      <c r="AO10" s="241">
        <f t="shared" si="0"/>
        <v>43.577739737870459</v>
      </c>
      <c r="AP10" s="326"/>
      <c r="AQ10" s="326"/>
    </row>
    <row r="11" spans="1:43" s="289" customFormat="1" ht="47.1" customHeight="1" x14ac:dyDescent="0.25">
      <c r="A11" s="312"/>
      <c r="B11" s="314"/>
      <c r="C11" s="314" t="s">
        <v>995</v>
      </c>
      <c r="D11" s="315">
        <v>0.5</v>
      </c>
      <c r="E11" s="316" t="s">
        <v>752</v>
      </c>
      <c r="F11" s="548">
        <f>'UKP BULANAN SETAHUN'!F11</f>
        <v>44</v>
      </c>
      <c r="G11" s="317">
        <f t="shared" ref="G11:G14" si="6">F11*4.9%/(12/9)</f>
        <v>1.6170000000000002</v>
      </c>
      <c r="H11" s="317">
        <f t="shared" si="1"/>
        <v>103</v>
      </c>
      <c r="I11" s="350">
        <f t="shared" si="2"/>
        <v>234.09090909090909</v>
      </c>
      <c r="J11" s="350">
        <f t="shared" si="3"/>
        <v>6369.8206555349398</v>
      </c>
      <c r="K11" s="318"/>
      <c r="L11" s="318"/>
      <c r="M11" s="318"/>
      <c r="N11" s="318"/>
      <c r="O11" s="318">
        <v>5</v>
      </c>
      <c r="P11" s="318">
        <v>5</v>
      </c>
      <c r="Q11" s="55">
        <v>5</v>
      </c>
      <c r="R11" s="318">
        <v>5</v>
      </c>
      <c r="S11" s="318">
        <v>5</v>
      </c>
      <c r="T11" s="8">
        <v>5</v>
      </c>
      <c r="U11" s="318">
        <v>5</v>
      </c>
      <c r="V11" s="318">
        <v>5</v>
      </c>
      <c r="W11" s="8">
        <v>5</v>
      </c>
      <c r="X11" s="318">
        <v>5</v>
      </c>
      <c r="Y11" s="318">
        <v>5</v>
      </c>
      <c r="Z11" s="8">
        <v>5</v>
      </c>
      <c r="AA11" s="319">
        <f>'UKP BULANAN SETAHUN'!AA11</f>
        <v>103</v>
      </c>
      <c r="AB11" s="320">
        <f t="shared" si="4"/>
        <v>30</v>
      </c>
      <c r="AC11" s="321">
        <f>'UKP BULANAN SETAHUN'!AC11</f>
        <v>103</v>
      </c>
      <c r="AD11" s="322">
        <f t="shared" si="5"/>
        <v>60</v>
      </c>
      <c r="AE11" s="326"/>
      <c r="AF11" s="326"/>
      <c r="AG11" s="326"/>
      <c r="AH11" s="326"/>
      <c r="AI11" s="326"/>
      <c r="AJ11" s="326"/>
      <c r="AK11" s="803">
        <v>4</v>
      </c>
      <c r="AL11" s="36" t="s">
        <v>757</v>
      </c>
      <c r="AM11" s="803">
        <v>100</v>
      </c>
      <c r="AN11" s="241">
        <f>K35</f>
        <v>222.14481728252073</v>
      </c>
      <c r="AO11" s="241">
        <f t="shared" si="0"/>
        <v>222.14481728252071</v>
      </c>
      <c r="AP11" s="326"/>
      <c r="AQ11" s="326"/>
    </row>
    <row r="12" spans="1:43" s="289" customFormat="1" ht="47.1" customHeight="1" x14ac:dyDescent="0.25">
      <c r="A12" s="312"/>
      <c r="B12" s="314"/>
      <c r="C12" s="314" t="s">
        <v>993</v>
      </c>
      <c r="D12" s="324">
        <v>1</v>
      </c>
      <c r="E12" s="316" t="s">
        <v>776</v>
      </c>
      <c r="F12" s="548">
        <f>'UKP BULANAN SETAHUN'!F12</f>
        <v>17255</v>
      </c>
      <c r="G12" s="317">
        <f t="shared" si="6"/>
        <v>634.12125000000003</v>
      </c>
      <c r="H12" s="317">
        <f t="shared" si="1"/>
        <v>17255</v>
      </c>
      <c r="I12" s="350">
        <f t="shared" si="2"/>
        <v>100</v>
      </c>
      <c r="J12" s="350">
        <f t="shared" si="3"/>
        <v>2721.0884353741494</v>
      </c>
      <c r="K12" s="318"/>
      <c r="L12" s="318"/>
      <c r="M12" s="318"/>
      <c r="N12" s="318"/>
      <c r="O12" s="318">
        <v>5</v>
      </c>
      <c r="P12" s="318">
        <v>5</v>
      </c>
      <c r="Q12" s="55">
        <v>5</v>
      </c>
      <c r="R12" s="318">
        <v>5</v>
      </c>
      <c r="S12" s="318">
        <v>5</v>
      </c>
      <c r="T12" s="8">
        <v>5</v>
      </c>
      <c r="U12" s="318">
        <v>5</v>
      </c>
      <c r="V12" s="318">
        <v>5</v>
      </c>
      <c r="W12" s="8">
        <v>5</v>
      </c>
      <c r="X12" s="318">
        <v>5</v>
      </c>
      <c r="Y12" s="318">
        <v>5</v>
      </c>
      <c r="Z12" s="8">
        <v>5</v>
      </c>
      <c r="AA12" s="319">
        <f>'UKP BULANAN SETAHUN'!AA12</f>
        <v>17255</v>
      </c>
      <c r="AB12" s="320">
        <f t="shared" si="4"/>
        <v>30</v>
      </c>
      <c r="AC12" s="321">
        <f>'UKP BULANAN SETAHUN'!AC12</f>
        <v>17255</v>
      </c>
      <c r="AD12" s="322">
        <f t="shared" si="5"/>
        <v>60</v>
      </c>
      <c r="AE12" s="326"/>
      <c r="AF12" s="326"/>
      <c r="AG12" s="326"/>
      <c r="AH12" s="326"/>
      <c r="AI12" s="326"/>
      <c r="AJ12" s="326"/>
      <c r="AK12" s="803">
        <v>5</v>
      </c>
      <c r="AL12" s="36" t="s">
        <v>758</v>
      </c>
      <c r="AM12" s="803">
        <v>100</v>
      </c>
      <c r="AN12" s="105">
        <f>K45</f>
        <v>54.444444444444443</v>
      </c>
      <c r="AO12" s="241">
        <f t="shared" si="0"/>
        <v>54.444444444444443</v>
      </c>
      <c r="AP12" s="326"/>
      <c r="AQ12" s="326"/>
    </row>
    <row r="13" spans="1:43" s="289" customFormat="1" ht="47.1" customHeight="1" x14ac:dyDescent="0.25">
      <c r="A13" s="312"/>
      <c r="B13" s="314"/>
      <c r="C13" s="314" t="s">
        <v>994</v>
      </c>
      <c r="D13" s="324">
        <v>1</v>
      </c>
      <c r="E13" s="316" t="s">
        <v>776</v>
      </c>
      <c r="F13" s="548">
        <f>'UKP BULANAN SETAHUN'!F13</f>
        <v>7442</v>
      </c>
      <c r="G13" s="317">
        <f t="shared" si="6"/>
        <v>273.49350000000004</v>
      </c>
      <c r="H13" s="317">
        <f t="shared" si="1"/>
        <v>7442</v>
      </c>
      <c r="I13" s="350">
        <f t="shared" si="2"/>
        <v>100</v>
      </c>
      <c r="J13" s="350">
        <f t="shared" si="3"/>
        <v>2721.088435374149</v>
      </c>
      <c r="K13" s="318"/>
      <c r="L13" s="318"/>
      <c r="M13" s="318"/>
      <c r="N13" s="318"/>
      <c r="O13" s="318">
        <v>5</v>
      </c>
      <c r="P13" s="318">
        <v>5</v>
      </c>
      <c r="Q13" s="55">
        <v>5</v>
      </c>
      <c r="R13" s="318">
        <v>5</v>
      </c>
      <c r="S13" s="318">
        <v>5</v>
      </c>
      <c r="T13" s="8">
        <v>5</v>
      </c>
      <c r="U13" s="318">
        <v>5</v>
      </c>
      <c r="V13" s="318">
        <v>5</v>
      </c>
      <c r="W13" s="8">
        <v>5</v>
      </c>
      <c r="X13" s="318">
        <v>5</v>
      </c>
      <c r="Y13" s="318">
        <v>5</v>
      </c>
      <c r="Z13" s="8">
        <v>5</v>
      </c>
      <c r="AA13" s="319">
        <f>'UKP BULANAN SETAHUN'!AA13</f>
        <v>7442</v>
      </c>
      <c r="AB13" s="320">
        <f t="shared" si="4"/>
        <v>30</v>
      </c>
      <c r="AC13" s="321">
        <f>'UKP BULANAN SETAHUN'!AC13</f>
        <v>7442</v>
      </c>
      <c r="AD13" s="322">
        <f t="shared" si="5"/>
        <v>60</v>
      </c>
      <c r="AE13" s="326"/>
      <c r="AF13" s="326"/>
      <c r="AG13" s="326"/>
      <c r="AH13" s="326"/>
      <c r="AI13" s="326"/>
      <c r="AJ13" s="326"/>
      <c r="AK13" s="446"/>
      <c r="AL13" s="363"/>
      <c r="AM13" s="446"/>
      <c r="AN13" s="710"/>
      <c r="AO13" s="711"/>
      <c r="AP13" s="326"/>
      <c r="AQ13" s="326"/>
    </row>
    <row r="14" spans="1:43" s="289" customFormat="1" ht="47.1" customHeight="1" x14ac:dyDescent="0.25">
      <c r="A14" s="312"/>
      <c r="B14" s="314"/>
      <c r="C14" s="323" t="s">
        <v>992</v>
      </c>
      <c r="D14" s="315">
        <v>1</v>
      </c>
      <c r="E14" s="316" t="s">
        <v>776</v>
      </c>
      <c r="F14" s="548">
        <f>'UKP BULANAN SETAHUN'!F14</f>
        <v>24351</v>
      </c>
      <c r="G14" s="317">
        <f t="shared" si="6"/>
        <v>894.89925000000005</v>
      </c>
      <c r="H14" s="317">
        <f t="shared" si="1"/>
        <v>24351</v>
      </c>
      <c r="I14" s="350">
        <f t="shared" si="2"/>
        <v>100</v>
      </c>
      <c r="J14" s="350">
        <f t="shared" si="3"/>
        <v>2721.0884353741494</v>
      </c>
      <c r="K14" s="318"/>
      <c r="L14" s="318"/>
      <c r="M14" s="318"/>
      <c r="N14" s="318"/>
      <c r="O14" s="318">
        <v>5</v>
      </c>
      <c r="P14" s="318">
        <v>5</v>
      </c>
      <c r="Q14" s="55">
        <v>5</v>
      </c>
      <c r="R14" s="318">
        <v>5</v>
      </c>
      <c r="S14" s="318">
        <v>5</v>
      </c>
      <c r="T14" s="8">
        <v>5</v>
      </c>
      <c r="U14" s="318">
        <v>5</v>
      </c>
      <c r="V14" s="318">
        <v>5</v>
      </c>
      <c r="W14" s="8">
        <v>5</v>
      </c>
      <c r="X14" s="318">
        <v>5</v>
      </c>
      <c r="Y14" s="318">
        <v>5</v>
      </c>
      <c r="Z14" s="8">
        <v>5</v>
      </c>
      <c r="AA14" s="319">
        <f>'UKP BULANAN SETAHUN'!AA14</f>
        <v>24351</v>
      </c>
      <c r="AB14" s="320">
        <f t="shared" si="4"/>
        <v>30</v>
      </c>
      <c r="AC14" s="321">
        <f>'UKP BULANAN SETAHUN'!AC14</f>
        <v>24351</v>
      </c>
      <c r="AD14" s="322">
        <f t="shared" si="5"/>
        <v>60</v>
      </c>
      <c r="AE14" s="326">
        <v>100</v>
      </c>
      <c r="AF14" s="630">
        <v>1</v>
      </c>
      <c r="AG14" s="326">
        <v>0.75</v>
      </c>
      <c r="AH14" s="326">
        <v>0.5</v>
      </c>
      <c r="AI14" s="326"/>
      <c r="AJ14" s="326"/>
      <c r="AK14" s="326"/>
      <c r="AL14" s="326"/>
      <c r="AM14" s="326"/>
      <c r="AN14" s="326"/>
      <c r="AO14" s="326"/>
      <c r="AP14" s="326"/>
      <c r="AQ14" s="326"/>
    </row>
    <row r="15" spans="1:43" s="289" customFormat="1" ht="47.1" customHeight="1" x14ac:dyDescent="0.25">
      <c r="A15" s="312"/>
      <c r="B15" s="314"/>
      <c r="C15" s="720" t="s">
        <v>1046</v>
      </c>
      <c r="D15" s="721" t="s">
        <v>989</v>
      </c>
      <c r="E15" s="722" t="s">
        <v>776</v>
      </c>
      <c r="F15" s="723">
        <f>'UKP BULANAN SETAHUN'!F15</f>
        <v>140</v>
      </c>
      <c r="G15" s="724">
        <f>F15*1.1/(12/9)</f>
        <v>115.5</v>
      </c>
      <c r="H15" s="317">
        <f t="shared" si="1"/>
        <v>6.5</v>
      </c>
      <c r="I15" s="725">
        <f t="shared" si="2"/>
        <v>4.6428571428571432</v>
      </c>
      <c r="J15" s="725" t="str">
        <f>IF(H15&gt;1,"100",IF(H15&lt;1.1,"75",IF(H15&lt;0.75,"50",IF(H15&lt;0.5,"25","0"))))</f>
        <v>100</v>
      </c>
      <c r="K15" s="634"/>
      <c r="L15" s="634"/>
      <c r="M15" s="634"/>
      <c r="N15" s="634"/>
      <c r="O15" s="318">
        <v>1</v>
      </c>
      <c r="P15" s="318">
        <v>1</v>
      </c>
      <c r="Q15" s="55">
        <v>1</v>
      </c>
      <c r="R15" s="318">
        <v>1</v>
      </c>
      <c r="S15" s="318">
        <v>1</v>
      </c>
      <c r="T15" s="8"/>
      <c r="U15" s="318"/>
      <c r="V15" s="318"/>
      <c r="W15" s="8"/>
      <c r="X15" s="318"/>
      <c r="Y15" s="318"/>
      <c r="Z15" s="8"/>
      <c r="AA15" s="319">
        <f>'UKP BULANAN SETAHUN'!AA15</f>
        <v>5.5</v>
      </c>
      <c r="AB15" s="320">
        <f t="shared" si="4"/>
        <v>5</v>
      </c>
      <c r="AC15" s="321">
        <f>'UKP BULANAN SETAHUN'!AC15</f>
        <v>6.5</v>
      </c>
      <c r="AD15" s="322">
        <f t="shared" si="5"/>
        <v>5</v>
      </c>
      <c r="AE15" s="635">
        <f>G15*100</f>
        <v>11550</v>
      </c>
      <c r="AF15" s="635">
        <f>G15*1</f>
        <v>115.5</v>
      </c>
      <c r="AG15" s="635">
        <f>G15*0.75</f>
        <v>86.625</v>
      </c>
      <c r="AH15" s="635">
        <f>G15*0.5</f>
        <v>57.75</v>
      </c>
      <c r="AI15" s="635"/>
      <c r="AJ15" s="326"/>
      <c r="AK15" s="326"/>
      <c r="AL15" s="326"/>
      <c r="AM15" s="326"/>
      <c r="AN15" s="326"/>
      <c r="AO15" s="326"/>
      <c r="AP15" s="326"/>
      <c r="AQ15" s="326"/>
    </row>
    <row r="16" spans="1:43" s="289" customFormat="1" ht="24.75" hidden="1" customHeight="1" x14ac:dyDescent="0.25">
      <c r="A16" s="312"/>
      <c r="B16" s="314"/>
      <c r="C16" s="632"/>
      <c r="D16" s="315"/>
      <c r="E16" s="316"/>
      <c r="F16" s="548"/>
      <c r="G16" s="317"/>
      <c r="H16" s="317">
        <f t="shared" si="1"/>
        <v>0</v>
      </c>
      <c r="I16" s="350"/>
      <c r="J16" s="350"/>
      <c r="K16" s="318"/>
      <c r="L16" s="318"/>
      <c r="M16" s="318"/>
      <c r="N16" s="318"/>
      <c r="O16" s="318"/>
      <c r="P16" s="318"/>
      <c r="Q16" s="55"/>
      <c r="R16" s="318"/>
      <c r="S16" s="318"/>
      <c r="T16" s="8"/>
      <c r="U16" s="318"/>
      <c r="V16" s="318"/>
      <c r="W16" s="8"/>
      <c r="X16" s="318"/>
      <c r="Y16" s="318"/>
      <c r="Z16" s="8"/>
      <c r="AA16" s="319">
        <f>'UKP BULANAN SETAHUN'!AA16</f>
        <v>0</v>
      </c>
      <c r="AB16" s="320"/>
      <c r="AC16" s="321">
        <f>'UKP BULANAN SETAHUN'!AC16</f>
        <v>0</v>
      </c>
      <c r="AD16" s="322"/>
      <c r="AE16" s="429"/>
      <c r="AF16" s="429"/>
      <c r="AG16" s="633"/>
      <c r="AH16" s="633"/>
      <c r="AI16" s="633"/>
      <c r="AJ16" s="326"/>
      <c r="AK16" s="326"/>
      <c r="AL16" s="326"/>
      <c r="AM16" s="326"/>
      <c r="AN16" s="326"/>
      <c r="AO16" s="326"/>
      <c r="AP16" s="326"/>
      <c r="AQ16" s="326"/>
    </row>
    <row r="17" spans="1:43" s="289" customFormat="1" ht="46.5" customHeight="1" x14ac:dyDescent="0.25">
      <c r="A17" s="312"/>
      <c r="B17" s="314"/>
      <c r="C17" s="323" t="s">
        <v>996</v>
      </c>
      <c r="D17" s="315">
        <v>1</v>
      </c>
      <c r="E17" s="316" t="s">
        <v>692</v>
      </c>
      <c r="F17" s="548">
        <f>'UKP BULANAN SETAHUN'!F17</f>
        <v>862</v>
      </c>
      <c r="G17" s="317">
        <f>F17*D17/(12/9)</f>
        <v>646.5</v>
      </c>
      <c r="H17" s="317">
        <f t="shared" si="1"/>
        <v>557</v>
      </c>
      <c r="I17" s="350">
        <f t="shared" ref="I17:I19" si="7">H17/F17*100</f>
        <v>64.617169373549885</v>
      </c>
      <c r="J17" s="350">
        <f>H17/1*100</f>
        <v>55700</v>
      </c>
      <c r="K17" s="318"/>
      <c r="L17" s="318"/>
      <c r="M17" s="318"/>
      <c r="N17" s="318"/>
      <c r="O17" s="318">
        <v>5</v>
      </c>
      <c r="P17" s="318">
        <v>5</v>
      </c>
      <c r="Q17" s="55">
        <v>5</v>
      </c>
      <c r="R17" s="318">
        <v>5</v>
      </c>
      <c r="S17" s="318">
        <v>5</v>
      </c>
      <c r="T17" s="8">
        <v>5</v>
      </c>
      <c r="U17" s="318">
        <v>5</v>
      </c>
      <c r="V17" s="318">
        <v>5</v>
      </c>
      <c r="W17" s="8">
        <v>5</v>
      </c>
      <c r="X17" s="318">
        <v>5</v>
      </c>
      <c r="Y17" s="318">
        <v>5</v>
      </c>
      <c r="Z17" s="8">
        <v>5</v>
      </c>
      <c r="AA17" s="319">
        <f>'UKP BULANAN SETAHUN'!AA17</f>
        <v>215</v>
      </c>
      <c r="AB17" s="320">
        <f t="shared" si="4"/>
        <v>30</v>
      </c>
      <c r="AC17" s="321">
        <f>'UKP BULANAN SETAHUN'!AC17</f>
        <v>557</v>
      </c>
      <c r="AD17" s="322">
        <f t="shared" si="5"/>
        <v>60</v>
      </c>
      <c r="AE17" s="326">
        <v>5</v>
      </c>
      <c r="AF17" s="326">
        <v>4</v>
      </c>
      <c r="AG17" s="326">
        <v>3</v>
      </c>
      <c r="AH17" s="326">
        <v>2</v>
      </c>
      <c r="AI17" s="326"/>
      <c r="AJ17" s="326"/>
      <c r="AK17" s="326"/>
      <c r="AL17" s="326"/>
      <c r="AM17" s="326"/>
      <c r="AN17" s="326"/>
      <c r="AO17" s="326"/>
      <c r="AP17" s="326"/>
      <c r="AQ17" s="326"/>
    </row>
    <row r="18" spans="1:43" s="289" customFormat="1" ht="37.5" hidden="1" customHeight="1" x14ac:dyDescent="0.25">
      <c r="A18" s="312"/>
      <c r="B18" s="314"/>
      <c r="C18" s="323"/>
      <c r="D18" s="315"/>
      <c r="E18" s="316"/>
      <c r="F18" s="548"/>
      <c r="G18" s="317">
        <f t="shared" ref="G18:G19" si="8">F18*D18/(12/9)</f>
        <v>0</v>
      </c>
      <c r="H18" s="317">
        <f t="shared" si="1"/>
        <v>0</v>
      </c>
      <c r="I18" s="530"/>
      <c r="J18" s="530"/>
      <c r="K18" s="318"/>
      <c r="L18" s="318"/>
      <c r="M18" s="318"/>
      <c r="N18" s="318"/>
      <c r="O18" s="318">
        <v>5</v>
      </c>
      <c r="P18" s="318">
        <v>5</v>
      </c>
      <c r="Q18" s="55">
        <v>5</v>
      </c>
      <c r="R18" s="318">
        <v>5</v>
      </c>
      <c r="S18" s="318">
        <v>5</v>
      </c>
      <c r="T18" s="8">
        <v>5</v>
      </c>
      <c r="U18" s="318">
        <v>5</v>
      </c>
      <c r="V18" s="318">
        <v>5</v>
      </c>
      <c r="W18" s="8">
        <v>5</v>
      </c>
      <c r="X18" s="318">
        <v>5</v>
      </c>
      <c r="Y18" s="318">
        <v>5</v>
      </c>
      <c r="Z18" s="8">
        <v>5</v>
      </c>
      <c r="AA18" s="319">
        <f>'UKP BULANAN SETAHUN'!AA18</f>
        <v>0</v>
      </c>
      <c r="AB18" s="320">
        <f t="shared" si="4"/>
        <v>30</v>
      </c>
      <c r="AC18" s="321">
        <f>'UKP BULANAN SETAHUN'!AC18</f>
        <v>0</v>
      </c>
      <c r="AD18" s="322">
        <f t="shared" si="5"/>
        <v>60</v>
      </c>
      <c r="AE18" s="326"/>
      <c r="AF18" s="326"/>
      <c r="AG18" s="326"/>
      <c r="AH18" s="326"/>
      <c r="AI18" s="326"/>
      <c r="AJ18" s="326"/>
      <c r="AK18" s="326"/>
      <c r="AL18" s="326"/>
      <c r="AM18" s="326"/>
      <c r="AN18" s="326"/>
      <c r="AO18" s="326"/>
      <c r="AP18" s="326"/>
      <c r="AQ18" s="326"/>
    </row>
    <row r="19" spans="1:43" s="289" customFormat="1" ht="37.5" customHeight="1" x14ac:dyDescent="0.25">
      <c r="A19" s="312"/>
      <c r="B19" s="314"/>
      <c r="C19" s="323" t="s">
        <v>991</v>
      </c>
      <c r="D19" s="315">
        <v>0.05</v>
      </c>
      <c r="E19" s="316" t="s">
        <v>823</v>
      </c>
      <c r="F19" s="548">
        <f>'UKP BULANAN SETAHUN'!F19</f>
        <v>24211</v>
      </c>
      <c r="G19" s="317">
        <f t="shared" si="8"/>
        <v>907.91250000000002</v>
      </c>
      <c r="H19" s="317">
        <f t="shared" si="1"/>
        <v>551</v>
      </c>
      <c r="I19" s="350">
        <f t="shared" si="7"/>
        <v>2.2758250382057743</v>
      </c>
      <c r="J19" s="350" t="str">
        <f>IF(H19&lt;AE19,"75",IF(H19&lt;AF19,"50",IF(H19&lt;AG19,"25",IF(H19&lt;AH19,"0","100"))))</f>
        <v>100</v>
      </c>
      <c r="K19" s="318"/>
      <c r="L19" s="318"/>
      <c r="M19" s="318"/>
      <c r="N19" s="318"/>
      <c r="O19" s="318">
        <v>5</v>
      </c>
      <c r="P19" s="318">
        <v>5</v>
      </c>
      <c r="Q19" s="55">
        <v>5</v>
      </c>
      <c r="R19" s="318">
        <v>5</v>
      </c>
      <c r="S19" s="318">
        <v>5</v>
      </c>
      <c r="T19" s="8">
        <v>5</v>
      </c>
      <c r="U19" s="318">
        <v>5</v>
      </c>
      <c r="V19" s="318">
        <v>5</v>
      </c>
      <c r="W19" s="8">
        <v>5</v>
      </c>
      <c r="X19" s="318">
        <v>5</v>
      </c>
      <c r="Y19" s="318">
        <v>5</v>
      </c>
      <c r="Z19" s="8">
        <v>5</v>
      </c>
      <c r="AA19" s="319">
        <f>'UKP BULANAN SETAHUN'!AA19</f>
        <v>217</v>
      </c>
      <c r="AB19" s="320">
        <f t="shared" si="4"/>
        <v>30</v>
      </c>
      <c r="AC19" s="321">
        <f>'UKP BULANAN SETAHUN'!AC19</f>
        <v>551</v>
      </c>
      <c r="AD19" s="322">
        <f t="shared" si="5"/>
        <v>60</v>
      </c>
      <c r="AE19" s="826">
        <f>G19*5%</f>
        <v>45.395625000000003</v>
      </c>
      <c r="AF19" s="826">
        <f>G19*4%</f>
        <v>36.316500000000005</v>
      </c>
      <c r="AG19" s="826">
        <f>G19*3%</f>
        <v>27.237375</v>
      </c>
      <c r="AH19" s="826">
        <f>G19*2%</f>
        <v>18.158250000000002</v>
      </c>
      <c r="AI19" s="326"/>
      <c r="AJ19" s="326"/>
      <c r="AK19" s="326"/>
      <c r="AL19" s="326"/>
      <c r="AM19" s="326"/>
      <c r="AN19" s="326"/>
      <c r="AO19" s="326"/>
      <c r="AP19" s="326"/>
      <c r="AQ19" s="326"/>
    </row>
    <row r="20" spans="1:43" s="326" customFormat="1" ht="11.25" customHeight="1" x14ac:dyDescent="0.25">
      <c r="A20" s="12"/>
      <c r="B20" s="28"/>
      <c r="C20" s="21"/>
      <c r="D20" s="344"/>
      <c r="E20" s="29"/>
      <c r="F20" s="108"/>
      <c r="G20" s="108"/>
      <c r="H20" s="108"/>
      <c r="I20" s="351"/>
      <c r="J20" s="351"/>
      <c r="K20" s="532"/>
      <c r="L20" s="532"/>
      <c r="M20" s="532"/>
      <c r="N20" s="532"/>
      <c r="O20" s="532"/>
      <c r="P20" s="532"/>
      <c r="Q20" s="8"/>
      <c r="R20" s="532"/>
      <c r="S20" s="532"/>
      <c r="T20" s="8"/>
      <c r="U20" s="532"/>
      <c r="V20" s="532"/>
      <c r="W20" s="8"/>
      <c r="X20" s="532"/>
      <c r="Y20" s="532"/>
      <c r="Z20" s="8"/>
      <c r="AA20" s="44"/>
      <c r="AB20" s="51"/>
      <c r="AC20" s="65"/>
      <c r="AD20" s="66"/>
    </row>
    <row r="21" spans="1:43" s="250" customFormat="1" ht="37.5" customHeight="1" x14ac:dyDescent="0.25">
      <c r="A21" s="208"/>
      <c r="B21" s="145" t="s">
        <v>562</v>
      </c>
      <c r="C21" s="145"/>
      <c r="D21" s="223"/>
      <c r="E21" s="233"/>
      <c r="F21" s="217"/>
      <c r="G21" s="217"/>
      <c r="H21" s="217"/>
      <c r="I21" s="210"/>
      <c r="J21" s="210"/>
      <c r="K21" s="545">
        <f>AVERAGE(J22)</f>
        <v>82.55707762557077</v>
      </c>
      <c r="L21" s="545"/>
      <c r="M21" s="545"/>
      <c r="N21" s="545"/>
      <c r="O21" s="147"/>
      <c r="P21" s="147"/>
      <c r="Q21" s="8"/>
      <c r="R21" s="147"/>
      <c r="S21" s="147"/>
      <c r="T21" s="8"/>
      <c r="U21" s="147"/>
      <c r="V21" s="147"/>
      <c r="W21" s="8"/>
      <c r="X21" s="147"/>
      <c r="Y21" s="147"/>
      <c r="Z21" s="8"/>
      <c r="AA21" s="148"/>
      <c r="AB21" s="149"/>
      <c r="AC21" s="150"/>
      <c r="AD21" s="151"/>
      <c r="AE21" s="326"/>
      <c r="AF21" s="326"/>
      <c r="AG21" s="326"/>
      <c r="AH21" s="326"/>
      <c r="AI21" s="326"/>
      <c r="AJ21" s="326"/>
      <c r="AK21" s="326"/>
      <c r="AL21" s="326"/>
      <c r="AM21" s="326"/>
      <c r="AN21" s="326"/>
      <c r="AO21" s="326"/>
      <c r="AP21" s="326"/>
      <c r="AQ21" s="326"/>
    </row>
    <row r="22" spans="1:43" s="288" customFormat="1" ht="33" customHeight="1" x14ac:dyDescent="0.25">
      <c r="A22" s="277"/>
      <c r="B22" s="278"/>
      <c r="C22" s="278" t="s">
        <v>1164</v>
      </c>
      <c r="D22" s="279">
        <v>1</v>
      </c>
      <c r="E22" s="280" t="s">
        <v>782</v>
      </c>
      <c r="F22" s="107">
        <f>'UKP BULANAN SETAHUN'!F22</f>
        <v>730</v>
      </c>
      <c r="G22" s="281">
        <f>F22*D22/(12/9)</f>
        <v>547.5</v>
      </c>
      <c r="H22" s="281">
        <f>AC22</f>
        <v>452</v>
      </c>
      <c r="I22" s="352">
        <f t="shared" ref="I22" si="9">H22/F22*100</f>
        <v>61.917808219178085</v>
      </c>
      <c r="J22" s="352">
        <f t="shared" ref="J22" si="10">H22/G22*100</f>
        <v>82.55707762557077</v>
      </c>
      <c r="K22" s="282"/>
      <c r="L22" s="282"/>
      <c r="M22" s="282"/>
      <c r="N22" s="282"/>
      <c r="O22" s="282">
        <v>5</v>
      </c>
      <c r="P22" s="283">
        <v>5</v>
      </c>
      <c r="Q22" s="8">
        <v>5</v>
      </c>
      <c r="R22" s="283">
        <v>5</v>
      </c>
      <c r="S22" s="282">
        <v>5</v>
      </c>
      <c r="T22" s="8">
        <v>5</v>
      </c>
      <c r="U22" s="282">
        <v>5</v>
      </c>
      <c r="V22" s="282">
        <v>5</v>
      </c>
      <c r="W22" s="8">
        <v>5</v>
      </c>
      <c r="X22" s="282">
        <v>5</v>
      </c>
      <c r="Y22" s="282">
        <v>5</v>
      </c>
      <c r="Z22" s="8">
        <v>5</v>
      </c>
      <c r="AA22" s="319">
        <f>'UKP BULANAN SETAHUN'!AA22</f>
        <v>166</v>
      </c>
      <c r="AB22" s="285">
        <f t="shared" ref="AB22" si="11">SUM(O22:T22)</f>
        <v>30</v>
      </c>
      <c r="AC22" s="321">
        <f>'UKP BULANAN SETAHUN'!AC22</f>
        <v>452</v>
      </c>
      <c r="AD22" s="287">
        <f t="shared" ref="AD22" si="12">SUM(O22:Z22)</f>
        <v>60</v>
      </c>
      <c r="AE22" s="326"/>
      <c r="AF22" s="326"/>
      <c r="AG22" s="326"/>
      <c r="AH22" s="326"/>
      <c r="AI22" s="326"/>
      <c r="AJ22" s="326"/>
      <c r="AK22" s="326"/>
      <c r="AL22" s="326"/>
      <c r="AM22" s="326"/>
      <c r="AN22" s="326"/>
      <c r="AO22" s="326"/>
      <c r="AP22" s="326"/>
      <c r="AQ22" s="326"/>
    </row>
    <row r="23" spans="1:43" s="288" customFormat="1" ht="35.25" hidden="1" customHeight="1" x14ac:dyDescent="0.25">
      <c r="A23" s="277"/>
      <c r="B23" s="278"/>
      <c r="C23" s="278"/>
      <c r="D23" s="279"/>
      <c r="E23" s="280"/>
      <c r="F23" s="107"/>
      <c r="G23" s="281"/>
      <c r="H23" s="281"/>
      <c r="I23" s="352"/>
      <c r="J23" s="352"/>
      <c r="K23" s="282"/>
      <c r="L23" s="282"/>
      <c r="M23" s="282"/>
      <c r="N23" s="282"/>
      <c r="O23" s="282"/>
      <c r="P23" s="283"/>
      <c r="Q23" s="8"/>
      <c r="R23" s="282"/>
      <c r="S23" s="282"/>
      <c r="T23" s="8"/>
      <c r="U23" s="282"/>
      <c r="V23" s="282"/>
      <c r="W23" s="8"/>
      <c r="X23" s="282"/>
      <c r="Y23" s="282"/>
      <c r="Z23" s="8"/>
      <c r="AA23" s="284"/>
      <c r="AB23" s="285"/>
      <c r="AC23" s="286"/>
      <c r="AD23" s="287"/>
      <c r="AE23" s="326"/>
      <c r="AF23" s="326"/>
      <c r="AG23" s="326"/>
      <c r="AH23" s="326"/>
      <c r="AI23" s="326"/>
      <c r="AJ23" s="326"/>
      <c r="AK23" s="326"/>
      <c r="AL23" s="326"/>
      <c r="AM23" s="326"/>
      <c r="AN23" s="326"/>
      <c r="AO23" s="326"/>
      <c r="AP23" s="326"/>
      <c r="AQ23" s="326"/>
    </row>
    <row r="24" spans="1:43" s="288" customFormat="1" ht="37.5" hidden="1" customHeight="1" x14ac:dyDescent="0.25">
      <c r="A24" s="277"/>
      <c r="B24" s="278"/>
      <c r="C24" s="278"/>
      <c r="D24" s="279"/>
      <c r="E24" s="280"/>
      <c r="F24" s="107"/>
      <c r="G24" s="281"/>
      <c r="H24" s="281"/>
      <c r="I24" s="352"/>
      <c r="J24" s="352"/>
      <c r="K24" s="282"/>
      <c r="L24" s="282"/>
      <c r="M24" s="282"/>
      <c r="N24" s="282"/>
      <c r="O24" s="282"/>
      <c r="P24" s="282"/>
      <c r="Q24" s="8"/>
      <c r="R24" s="282"/>
      <c r="S24" s="282"/>
      <c r="T24" s="8"/>
      <c r="U24" s="282"/>
      <c r="V24" s="282"/>
      <c r="W24" s="8"/>
      <c r="X24" s="282"/>
      <c r="Y24" s="282"/>
      <c r="Z24" s="8"/>
      <c r="AA24" s="284"/>
      <c r="AB24" s="285"/>
      <c r="AC24" s="286"/>
      <c r="AD24" s="287"/>
      <c r="AE24" s="326"/>
      <c r="AF24" s="326"/>
      <c r="AG24" s="326"/>
      <c r="AH24" s="326"/>
      <c r="AI24" s="326"/>
      <c r="AJ24" s="326"/>
      <c r="AK24" s="326"/>
      <c r="AL24" s="326"/>
      <c r="AM24" s="326"/>
      <c r="AN24" s="326"/>
      <c r="AO24" s="326"/>
      <c r="AP24" s="326"/>
      <c r="AQ24" s="326"/>
    </row>
    <row r="25" spans="1:43" s="326" customFormat="1" ht="20.25" customHeight="1" x14ac:dyDescent="0.25">
      <c r="A25" s="12"/>
      <c r="B25" s="28"/>
      <c r="C25" s="28"/>
      <c r="D25" s="263"/>
      <c r="E25" s="29"/>
      <c r="F25" s="108"/>
      <c r="G25" s="108"/>
      <c r="H25" s="108"/>
      <c r="I25" s="351"/>
      <c r="J25" s="351"/>
      <c r="K25" s="532"/>
      <c r="L25" s="532"/>
      <c r="M25" s="532"/>
      <c r="N25" s="532"/>
      <c r="O25" s="532"/>
      <c r="P25" s="532"/>
      <c r="Q25" s="8"/>
      <c r="R25" s="532"/>
      <c r="S25" s="532"/>
      <c r="T25" s="8"/>
      <c r="U25" s="532"/>
      <c r="V25" s="532"/>
      <c r="W25" s="8"/>
      <c r="X25" s="532"/>
      <c r="Y25" s="532"/>
      <c r="Z25" s="8"/>
      <c r="AA25" s="44"/>
      <c r="AB25" s="51"/>
      <c r="AC25" s="65"/>
      <c r="AD25" s="66"/>
    </row>
    <row r="26" spans="1:43" s="250" customFormat="1" ht="27" customHeight="1" x14ac:dyDescent="0.25">
      <c r="A26" s="208"/>
      <c r="B26" s="251" t="s">
        <v>563</v>
      </c>
      <c r="C26" s="251"/>
      <c r="D26" s="252"/>
      <c r="E26" s="233"/>
      <c r="F26" s="217"/>
      <c r="G26" s="217"/>
      <c r="H26" s="217"/>
      <c r="I26" s="210"/>
      <c r="J26" s="210"/>
      <c r="K26" s="544">
        <f>SUM(J27:J33)/7</f>
        <v>43.577739737870459</v>
      </c>
      <c r="L26" s="544"/>
      <c r="M26" s="544"/>
      <c r="N26" s="544"/>
      <c r="O26" s="147"/>
      <c r="P26" s="147"/>
      <c r="Q26" s="8"/>
      <c r="R26" s="147"/>
      <c r="S26" s="147"/>
      <c r="T26" s="8"/>
      <c r="U26" s="147"/>
      <c r="V26" s="147"/>
      <c r="W26" s="8"/>
      <c r="X26" s="147"/>
      <c r="Y26" s="147"/>
      <c r="Z26" s="8"/>
      <c r="AA26" s="148"/>
      <c r="AB26" s="149"/>
      <c r="AC26" s="150"/>
      <c r="AD26" s="151"/>
      <c r="AE26" s="326"/>
      <c r="AF26" s="326"/>
      <c r="AG26" s="326"/>
      <c r="AH26" s="326"/>
      <c r="AI26" s="326"/>
      <c r="AJ26" s="326"/>
      <c r="AK26" s="326"/>
      <c r="AL26" s="326"/>
      <c r="AM26" s="326"/>
      <c r="AN26" s="326"/>
      <c r="AO26" s="326"/>
      <c r="AP26" s="326"/>
      <c r="AQ26" s="326"/>
    </row>
    <row r="27" spans="1:43" s="276" customFormat="1" ht="51" customHeight="1" x14ac:dyDescent="0.25">
      <c r="A27" s="293"/>
      <c r="B27" s="294"/>
      <c r="C27" s="336" t="s">
        <v>998</v>
      </c>
      <c r="D27" s="302">
        <v>0.8</v>
      </c>
      <c r="E27" s="295" t="s">
        <v>884</v>
      </c>
      <c r="F27" s="107">
        <f>'UKP BULANAN SETAHUN'!F27</f>
        <v>1200</v>
      </c>
      <c r="G27" s="296">
        <f>F27*D27/(12/9)</f>
        <v>720</v>
      </c>
      <c r="H27" s="296">
        <f>AC27</f>
        <v>810</v>
      </c>
      <c r="I27" s="353">
        <f t="shared" ref="I27:I33" si="13">H27/F27*100</f>
        <v>67.5</v>
      </c>
      <c r="J27" s="353">
        <f t="shared" ref="J27:J28" si="14">H27/G27*100</f>
        <v>112.5</v>
      </c>
      <c r="K27" s="297"/>
      <c r="L27" s="297"/>
      <c r="M27" s="297"/>
      <c r="N27" s="297"/>
      <c r="O27" s="297">
        <v>5</v>
      </c>
      <c r="P27" s="297">
        <v>5</v>
      </c>
      <c r="Q27" s="8">
        <v>5</v>
      </c>
      <c r="R27" s="297">
        <v>5</v>
      </c>
      <c r="S27" s="297">
        <v>5</v>
      </c>
      <c r="T27" s="8">
        <v>5</v>
      </c>
      <c r="U27" s="297">
        <v>5</v>
      </c>
      <c r="V27" s="297">
        <v>5</v>
      </c>
      <c r="W27" s="8">
        <v>5</v>
      </c>
      <c r="X27" s="297">
        <v>5</v>
      </c>
      <c r="Y27" s="297">
        <v>5</v>
      </c>
      <c r="Z27" s="8">
        <v>5</v>
      </c>
      <c r="AA27" s="319">
        <f>'UKP BULANAN SETAHUN'!AA27</f>
        <v>270</v>
      </c>
      <c r="AB27" s="299">
        <f>SUM(O27:T27)</f>
        <v>30</v>
      </c>
      <c r="AC27" s="321">
        <f>'UKP BULANAN SETAHUN'!AC27</f>
        <v>810</v>
      </c>
      <c r="AD27" s="301">
        <f>SUM(O27:Z27)</f>
        <v>60</v>
      </c>
      <c r="AE27" s="326"/>
      <c r="AF27" s="326"/>
      <c r="AG27" s="326"/>
      <c r="AH27" s="326"/>
      <c r="AI27" s="326"/>
      <c r="AJ27" s="326"/>
      <c r="AK27" s="326"/>
      <c r="AL27" s="326"/>
      <c r="AM27" s="326"/>
      <c r="AN27" s="326"/>
      <c r="AO27" s="326"/>
      <c r="AP27" s="326"/>
      <c r="AQ27" s="326"/>
    </row>
    <row r="28" spans="1:43" s="276" customFormat="1" ht="51" customHeight="1" x14ac:dyDescent="0.25">
      <c r="A28" s="337"/>
      <c r="B28" s="338"/>
      <c r="C28" s="339" t="s">
        <v>1040</v>
      </c>
      <c r="D28" s="340">
        <v>0.85</v>
      </c>
      <c r="E28" s="341" t="s">
        <v>885</v>
      </c>
      <c r="F28" s="107">
        <f>'UKP BULANAN SETAHUN'!F28</f>
        <v>240</v>
      </c>
      <c r="G28" s="296">
        <f>F28*D28/(12/9)</f>
        <v>153</v>
      </c>
      <c r="H28" s="296">
        <f t="shared" ref="H28:H33" si="15">AC28</f>
        <v>180</v>
      </c>
      <c r="I28" s="353">
        <f t="shared" si="13"/>
        <v>75</v>
      </c>
      <c r="J28" s="353">
        <f t="shared" si="14"/>
        <v>117.64705882352942</v>
      </c>
      <c r="K28" s="342"/>
      <c r="L28" s="342"/>
      <c r="M28" s="342"/>
      <c r="N28" s="342"/>
      <c r="O28" s="297">
        <v>5</v>
      </c>
      <c r="P28" s="297">
        <v>5</v>
      </c>
      <c r="Q28" s="8">
        <v>5</v>
      </c>
      <c r="R28" s="297">
        <v>5</v>
      </c>
      <c r="S28" s="297">
        <v>5</v>
      </c>
      <c r="T28" s="8">
        <v>5</v>
      </c>
      <c r="U28" s="297">
        <v>5</v>
      </c>
      <c r="V28" s="297">
        <v>5</v>
      </c>
      <c r="W28" s="8">
        <v>5</v>
      </c>
      <c r="X28" s="297">
        <v>5</v>
      </c>
      <c r="Y28" s="297">
        <v>5</v>
      </c>
      <c r="Z28" s="8">
        <v>5</v>
      </c>
      <c r="AA28" s="319">
        <f>'UKP BULANAN SETAHUN'!AA28</f>
        <v>60</v>
      </c>
      <c r="AB28" s="299">
        <f t="shared" ref="AB28:AB33" si="16">SUM(O28:T28)</f>
        <v>30</v>
      </c>
      <c r="AC28" s="321">
        <f>'UKP BULANAN SETAHUN'!AC28</f>
        <v>180</v>
      </c>
      <c r="AD28" s="301">
        <f t="shared" ref="AD28:AD33" si="17">SUM(O28:Z28)</f>
        <v>60</v>
      </c>
      <c r="AE28" s="326">
        <v>20</v>
      </c>
      <c r="AF28" s="326">
        <v>40</v>
      </c>
      <c r="AG28" s="326">
        <v>60</v>
      </c>
      <c r="AH28" s="326">
        <v>80</v>
      </c>
      <c r="AI28" s="326"/>
      <c r="AJ28" s="326"/>
      <c r="AK28" s="326"/>
      <c r="AL28" s="326"/>
      <c r="AM28" s="326"/>
      <c r="AN28" s="326"/>
      <c r="AO28" s="326"/>
      <c r="AP28" s="326"/>
      <c r="AQ28" s="326"/>
    </row>
    <row r="29" spans="1:43" s="276" customFormat="1" ht="51" customHeight="1" x14ac:dyDescent="0.25">
      <c r="A29" s="293"/>
      <c r="B29" s="294"/>
      <c r="C29" s="336" t="s">
        <v>997</v>
      </c>
      <c r="D29" s="302" t="s">
        <v>999</v>
      </c>
      <c r="E29" s="295" t="s">
        <v>885</v>
      </c>
      <c r="F29" s="107">
        <f>'UKP BULANAN SETAHUN'!F29</f>
        <v>300</v>
      </c>
      <c r="G29" s="296">
        <f>F29*19.9%/(12/9)</f>
        <v>44.774999999999999</v>
      </c>
      <c r="H29" s="296">
        <f t="shared" si="15"/>
        <v>115</v>
      </c>
      <c r="I29" s="353">
        <f t="shared" si="13"/>
        <v>38.333333333333336</v>
      </c>
      <c r="J29" s="353" t="str">
        <f>IF(H29&lt;AE29,"100",IF(H29&lt;AF29,"75",IF(H29&lt;AG29,"50",IF(H29&lt;AH29,"25","0"))))</f>
        <v>0</v>
      </c>
      <c r="K29" s="297"/>
      <c r="L29" s="297"/>
      <c r="M29" s="297"/>
      <c r="N29" s="297"/>
      <c r="O29" s="297">
        <v>5</v>
      </c>
      <c r="P29" s="297">
        <v>5</v>
      </c>
      <c r="Q29" s="8">
        <v>5</v>
      </c>
      <c r="R29" s="297">
        <v>5</v>
      </c>
      <c r="S29" s="297">
        <v>5</v>
      </c>
      <c r="T29" s="8">
        <v>5</v>
      </c>
      <c r="U29" s="297">
        <v>5</v>
      </c>
      <c r="V29" s="297">
        <v>5</v>
      </c>
      <c r="W29" s="8">
        <v>5</v>
      </c>
      <c r="X29" s="297">
        <v>5</v>
      </c>
      <c r="Y29" s="297">
        <v>5</v>
      </c>
      <c r="Z29" s="8">
        <v>5</v>
      </c>
      <c r="AA29" s="319">
        <f>'UKP BULANAN SETAHUN'!AA29</f>
        <v>115</v>
      </c>
      <c r="AB29" s="299">
        <f t="shared" si="16"/>
        <v>30</v>
      </c>
      <c r="AC29" s="321">
        <f>'UKP BULANAN SETAHUN'!AC29</f>
        <v>115</v>
      </c>
      <c r="AD29" s="301">
        <f t="shared" si="17"/>
        <v>60</v>
      </c>
      <c r="AE29" s="429">
        <f>G29*20%</f>
        <v>8.9550000000000001</v>
      </c>
      <c r="AF29" s="429">
        <f>G29*40%</f>
        <v>17.91</v>
      </c>
      <c r="AG29" s="429">
        <f>G29*60%</f>
        <v>26.864999999999998</v>
      </c>
      <c r="AH29" s="429">
        <f>G29*80%</f>
        <v>35.82</v>
      </c>
      <c r="AI29" s="326" t="s">
        <v>1021</v>
      </c>
      <c r="AJ29" s="326"/>
      <c r="AK29" s="326"/>
      <c r="AL29" s="326"/>
      <c r="AM29" s="326"/>
      <c r="AN29" s="326"/>
      <c r="AO29" s="326"/>
      <c r="AP29" s="326"/>
      <c r="AQ29" s="326"/>
    </row>
    <row r="30" spans="1:43" s="276" customFormat="1" ht="51" customHeight="1" x14ac:dyDescent="0.25">
      <c r="A30" s="293"/>
      <c r="B30" s="294"/>
      <c r="C30" s="336" t="s">
        <v>1041</v>
      </c>
      <c r="D30" s="302" t="s">
        <v>1000</v>
      </c>
      <c r="E30" s="295"/>
      <c r="F30" s="107">
        <f>'UKP BULANAN SETAHUN'!F30</f>
        <v>300</v>
      </c>
      <c r="G30" s="296">
        <f>F30*7.9%/(12/9)</f>
        <v>17.775000000000002</v>
      </c>
      <c r="H30" s="296">
        <f t="shared" si="15"/>
        <v>193</v>
      </c>
      <c r="I30" s="353">
        <f t="shared" si="13"/>
        <v>64.333333333333329</v>
      </c>
      <c r="J30" s="353" t="str">
        <f>IF(H30&lt;AE30,"100",IF(H30&lt;AF30,"75",IF(H30&lt;AG30,"50",IF(H30&lt;AH30,"25","0"))))</f>
        <v>0</v>
      </c>
      <c r="K30" s="297"/>
      <c r="L30" s="297"/>
      <c r="M30" s="297"/>
      <c r="N30" s="297"/>
      <c r="O30" s="297">
        <v>5</v>
      </c>
      <c r="P30" s="297">
        <v>5</v>
      </c>
      <c r="Q30" s="8">
        <v>5</v>
      </c>
      <c r="R30" s="297">
        <v>5</v>
      </c>
      <c r="S30" s="297">
        <v>5</v>
      </c>
      <c r="T30" s="8">
        <v>5</v>
      </c>
      <c r="U30" s="297">
        <v>5</v>
      </c>
      <c r="V30" s="297">
        <v>5</v>
      </c>
      <c r="W30" s="8">
        <v>5</v>
      </c>
      <c r="X30" s="297">
        <v>5</v>
      </c>
      <c r="Y30" s="297">
        <v>5</v>
      </c>
      <c r="Z30" s="8">
        <v>5</v>
      </c>
      <c r="AA30" s="319">
        <f>'UKP BULANAN SETAHUN'!AA30</f>
        <v>193</v>
      </c>
      <c r="AB30" s="299">
        <f t="shared" si="16"/>
        <v>30</v>
      </c>
      <c r="AC30" s="321">
        <f>'UKP BULANAN SETAHUN'!AC30</f>
        <v>193</v>
      </c>
      <c r="AD30" s="301">
        <f t="shared" si="17"/>
        <v>60</v>
      </c>
      <c r="AE30" s="326">
        <f>G30*8%</f>
        <v>1.4220000000000002</v>
      </c>
      <c r="AF30" s="326">
        <f>G30*20%</f>
        <v>3.5550000000000006</v>
      </c>
      <c r="AG30" s="629">
        <f>G30*40%</f>
        <v>7.1100000000000012</v>
      </c>
      <c r="AH30" s="629">
        <f>H30*60%</f>
        <v>115.8</v>
      </c>
      <c r="AI30" s="326" t="s">
        <v>1021</v>
      </c>
      <c r="AJ30" s="326"/>
      <c r="AK30" s="326"/>
      <c r="AL30" s="326"/>
      <c r="AM30" s="326"/>
      <c r="AN30" s="326"/>
      <c r="AO30" s="326"/>
      <c r="AP30" s="326"/>
      <c r="AQ30" s="326"/>
    </row>
    <row r="31" spans="1:43" s="276" customFormat="1" ht="51" customHeight="1" x14ac:dyDescent="0.25">
      <c r="A31" s="293"/>
      <c r="B31" s="294"/>
      <c r="C31" s="336" t="s">
        <v>1001</v>
      </c>
      <c r="D31" s="302" t="s">
        <v>1002</v>
      </c>
      <c r="E31" s="295"/>
      <c r="F31" s="107">
        <f>'UKP BULANAN SETAHUN'!F31</f>
        <v>300</v>
      </c>
      <c r="G31" s="296">
        <f>F31*0.9%/(12/9)</f>
        <v>2.0250000000000004</v>
      </c>
      <c r="H31" s="296">
        <f t="shared" si="15"/>
        <v>5</v>
      </c>
      <c r="I31" s="353">
        <f t="shared" si="13"/>
        <v>1.6666666666666667</v>
      </c>
      <c r="J31" s="353" t="str">
        <f>IF(H31&lt;AE31,"100",IF(H31&lt;AF31,"75",IF(H31&lt;AG31,"50",IF(H31&lt;AH31,"25","0"))))</f>
        <v>0</v>
      </c>
      <c r="K31" s="297"/>
      <c r="L31" s="297"/>
      <c r="M31" s="297"/>
      <c r="N31" s="297"/>
      <c r="O31" s="297">
        <v>5</v>
      </c>
      <c r="P31" s="297">
        <v>5</v>
      </c>
      <c r="Q31" s="8">
        <v>5</v>
      </c>
      <c r="R31" s="297">
        <v>5</v>
      </c>
      <c r="S31" s="297">
        <v>5</v>
      </c>
      <c r="T31" s="8">
        <v>5</v>
      </c>
      <c r="U31" s="297">
        <v>5</v>
      </c>
      <c r="V31" s="297">
        <v>5</v>
      </c>
      <c r="W31" s="8">
        <v>5</v>
      </c>
      <c r="X31" s="297">
        <v>5</v>
      </c>
      <c r="Y31" s="297">
        <v>5</v>
      </c>
      <c r="Z31" s="8">
        <v>5</v>
      </c>
      <c r="AA31" s="319">
        <f>'UKP BULANAN SETAHUN'!AA31</f>
        <v>5</v>
      </c>
      <c r="AB31" s="299">
        <f t="shared" si="16"/>
        <v>30</v>
      </c>
      <c r="AC31" s="321">
        <f>'UKP BULANAN SETAHUN'!AC31</f>
        <v>5</v>
      </c>
      <c r="AD31" s="301">
        <f t="shared" si="17"/>
        <v>60</v>
      </c>
      <c r="AE31" s="326">
        <f>G31*1%</f>
        <v>2.0250000000000004E-2</v>
      </c>
      <c r="AF31" s="326">
        <f>G31*10%</f>
        <v>0.20250000000000004</v>
      </c>
      <c r="AG31" s="326">
        <f>G31*20%</f>
        <v>0.40500000000000008</v>
      </c>
      <c r="AH31" s="326">
        <f>G31*30%</f>
        <v>0.60750000000000004</v>
      </c>
      <c r="AI31" s="326" t="s">
        <v>1021</v>
      </c>
      <c r="AJ31" s="326"/>
      <c r="AK31" s="326"/>
      <c r="AL31" s="326"/>
      <c r="AM31" s="326"/>
      <c r="AN31" s="326"/>
      <c r="AO31" s="326"/>
      <c r="AP31" s="326"/>
      <c r="AQ31" s="326"/>
    </row>
    <row r="32" spans="1:43" s="276" customFormat="1" ht="51" customHeight="1" x14ac:dyDescent="0.25">
      <c r="A32" s="293"/>
      <c r="B32" s="294"/>
      <c r="C32" s="336" t="s">
        <v>1003</v>
      </c>
      <c r="D32" s="587">
        <v>2.5999999999999999E-2</v>
      </c>
      <c r="E32" s="295"/>
      <c r="F32" s="107">
        <f>'UKP BULANAN SETAHUN'!F32</f>
        <v>300</v>
      </c>
      <c r="G32" s="296">
        <f>F32*D32/(12/9)</f>
        <v>5.8500000000000005</v>
      </c>
      <c r="H32" s="296">
        <f t="shared" si="15"/>
        <v>72</v>
      </c>
      <c r="I32" s="353">
        <f t="shared" si="13"/>
        <v>24</v>
      </c>
      <c r="J32" s="353" t="str">
        <f>IF(H32&lt;AE33,"100",IF(H32&lt;AF33,"75",IF(H32&lt;AG33,"50",IF(H32&lt;AH33,"25","0"))))</f>
        <v>0</v>
      </c>
      <c r="K32" s="297"/>
      <c r="L32" s="297"/>
      <c r="M32" s="297"/>
      <c r="N32" s="297"/>
      <c r="O32" s="297">
        <v>5</v>
      </c>
      <c r="P32" s="297">
        <v>5</v>
      </c>
      <c r="Q32" s="8">
        <v>5</v>
      </c>
      <c r="R32" s="297">
        <v>5</v>
      </c>
      <c r="S32" s="297">
        <v>5</v>
      </c>
      <c r="T32" s="8">
        <v>5</v>
      </c>
      <c r="U32" s="297">
        <v>5</v>
      </c>
      <c r="V32" s="297">
        <v>5</v>
      </c>
      <c r="W32" s="8">
        <v>5</v>
      </c>
      <c r="X32" s="297">
        <v>5</v>
      </c>
      <c r="Y32" s="297">
        <v>5</v>
      </c>
      <c r="Z32" s="8">
        <v>5</v>
      </c>
      <c r="AA32" s="319">
        <f>'UKP BULANAN SETAHUN'!AA32</f>
        <v>72</v>
      </c>
      <c r="AB32" s="299">
        <f t="shared" si="16"/>
        <v>30</v>
      </c>
      <c r="AC32" s="321">
        <f>'UKP BULANAN SETAHUN'!AC32</f>
        <v>72</v>
      </c>
      <c r="AD32" s="301">
        <f t="shared" si="17"/>
        <v>60</v>
      </c>
      <c r="AE32" s="600">
        <v>2.6</v>
      </c>
      <c r="AF32" s="600">
        <v>4</v>
      </c>
      <c r="AG32" s="600">
        <v>7</v>
      </c>
      <c r="AH32" s="600">
        <v>9</v>
      </c>
      <c r="AI32" s="600"/>
      <c r="AJ32" s="326"/>
      <c r="AK32" s="326"/>
      <c r="AL32" s="326"/>
      <c r="AM32" s="326"/>
      <c r="AN32" s="326"/>
      <c r="AO32" s="326"/>
      <c r="AP32" s="326"/>
      <c r="AQ32" s="326"/>
    </row>
    <row r="33" spans="1:43" s="276" customFormat="1" ht="51" customHeight="1" x14ac:dyDescent="0.25">
      <c r="A33" s="293"/>
      <c r="B33" s="294"/>
      <c r="C33" s="336" t="s">
        <v>1004</v>
      </c>
      <c r="D33" s="302">
        <v>0.6</v>
      </c>
      <c r="E33" s="295"/>
      <c r="F33" s="107">
        <f>'UKP BULANAN SETAHUN'!F33</f>
        <v>4320</v>
      </c>
      <c r="G33" s="296">
        <f>F33*D33/(12/9)</f>
        <v>1944</v>
      </c>
      <c r="H33" s="296">
        <f t="shared" si="15"/>
        <v>1456</v>
      </c>
      <c r="I33" s="353">
        <f t="shared" si="13"/>
        <v>33.703703703703702</v>
      </c>
      <c r="J33" s="712">
        <f t="shared" ref="J33" si="18">H33/G33*100</f>
        <v>74.897119341563794</v>
      </c>
      <c r="K33" s="297"/>
      <c r="L33" s="297"/>
      <c r="M33" s="297"/>
      <c r="N33" s="297"/>
      <c r="O33" s="297">
        <v>5</v>
      </c>
      <c r="P33" s="297">
        <v>5</v>
      </c>
      <c r="Q33" s="8">
        <v>5</v>
      </c>
      <c r="R33" s="297">
        <v>5</v>
      </c>
      <c r="S33" s="297">
        <v>5</v>
      </c>
      <c r="T33" s="8">
        <v>5</v>
      </c>
      <c r="U33" s="297">
        <v>5</v>
      </c>
      <c r="V33" s="297">
        <v>5</v>
      </c>
      <c r="W33" s="8">
        <v>5</v>
      </c>
      <c r="X33" s="297">
        <v>5</v>
      </c>
      <c r="Y33" s="297">
        <v>5</v>
      </c>
      <c r="Z33" s="8">
        <v>5</v>
      </c>
      <c r="AA33" s="319">
        <f>'UKP BULANAN SETAHUN'!AA33</f>
        <v>489</v>
      </c>
      <c r="AB33" s="299">
        <f t="shared" si="16"/>
        <v>30</v>
      </c>
      <c r="AC33" s="321">
        <f>'UKP BULANAN SETAHUN'!AC33</f>
        <v>1456</v>
      </c>
      <c r="AD33" s="301">
        <f t="shared" si="17"/>
        <v>60</v>
      </c>
      <c r="AE33" s="826">
        <f>G32*2.6%</f>
        <v>0.15210000000000004</v>
      </c>
      <c r="AF33" s="826">
        <f>G32*4%</f>
        <v>0.23400000000000001</v>
      </c>
      <c r="AG33" s="826">
        <f>G32*7%</f>
        <v>0.40950000000000009</v>
      </c>
      <c r="AH33" s="826">
        <f>G32*9%</f>
        <v>0.52650000000000008</v>
      </c>
      <c r="AI33" s="326"/>
      <c r="AJ33" s="326"/>
      <c r="AK33" s="326"/>
      <c r="AL33" s="326"/>
      <c r="AM33" s="326"/>
      <c r="AN33" s="326"/>
      <c r="AO33" s="326"/>
      <c r="AP33" s="326"/>
      <c r="AQ33" s="326"/>
    </row>
    <row r="34" spans="1:43" s="713" customFormat="1" ht="15.75" x14ac:dyDescent="0.25">
      <c r="B34" s="714"/>
      <c r="C34" s="715"/>
      <c r="D34" s="716"/>
      <c r="E34" s="274"/>
      <c r="F34" s="271"/>
      <c r="G34" s="271"/>
      <c r="H34" s="271"/>
      <c r="I34" s="717"/>
      <c r="J34" s="717"/>
      <c r="K34" s="601"/>
      <c r="L34" s="601"/>
      <c r="M34" s="601"/>
      <c r="N34" s="601"/>
      <c r="O34" s="601"/>
      <c r="P34" s="601"/>
      <c r="Q34" s="601"/>
      <c r="R34" s="601"/>
      <c r="S34" s="601"/>
      <c r="T34" s="601"/>
      <c r="U34" s="601"/>
      <c r="V34" s="601"/>
      <c r="W34" s="601"/>
      <c r="X34" s="601"/>
      <c r="Y34" s="601"/>
      <c r="Z34" s="601"/>
      <c r="AA34" s="689"/>
      <c r="AB34" s="80"/>
      <c r="AC34" s="718"/>
      <c r="AD34" s="719"/>
    </row>
    <row r="35" spans="1:43" s="250" customFormat="1" ht="34.5" customHeight="1" x14ac:dyDescent="0.25">
      <c r="A35" s="208"/>
      <c r="B35" s="251" t="s">
        <v>564</v>
      </c>
      <c r="C35" s="251"/>
      <c r="D35" s="252"/>
      <c r="E35" s="233"/>
      <c r="F35" s="217"/>
      <c r="G35" s="217"/>
      <c r="H35" s="217"/>
      <c r="I35" s="210"/>
      <c r="J35" s="210"/>
      <c r="K35" s="545">
        <f>SUM(J36:J39)/4</f>
        <v>222.14481728252073</v>
      </c>
      <c r="L35" s="545"/>
      <c r="M35" s="545"/>
      <c r="N35" s="545"/>
      <c r="O35" s="147"/>
      <c r="P35" s="147"/>
      <c r="Q35" s="8"/>
      <c r="R35" s="147"/>
      <c r="S35" s="147"/>
      <c r="T35" s="8"/>
      <c r="U35" s="147"/>
      <c r="V35" s="147"/>
      <c r="W35" s="8"/>
      <c r="X35" s="147"/>
      <c r="Y35" s="147"/>
      <c r="Z35" s="8"/>
      <c r="AA35" s="148"/>
      <c r="AB35" s="149"/>
      <c r="AC35" s="150"/>
      <c r="AD35" s="151"/>
      <c r="AE35" s="326"/>
      <c r="AF35" s="326"/>
      <c r="AG35" s="326"/>
      <c r="AH35" s="326"/>
      <c r="AI35" s="326"/>
      <c r="AJ35" s="326"/>
      <c r="AK35" s="326"/>
      <c r="AL35" s="326"/>
      <c r="AM35" s="326"/>
      <c r="AN35" s="326"/>
      <c r="AO35" s="326"/>
      <c r="AP35" s="326"/>
      <c r="AQ35" s="326"/>
    </row>
    <row r="36" spans="1:43" s="291" customFormat="1" ht="45.75" customHeight="1" x14ac:dyDescent="0.25">
      <c r="A36" s="726"/>
      <c r="B36" s="821"/>
      <c r="C36" s="349" t="s">
        <v>1042</v>
      </c>
      <c r="D36" s="728">
        <v>0.6</v>
      </c>
      <c r="E36" s="729"/>
      <c r="F36" s="107">
        <f>'UKP BULANAN SETAHUN'!F36</f>
        <v>17</v>
      </c>
      <c r="G36" s="730">
        <f>F36*D36/(12/9)</f>
        <v>7.6499999999999995</v>
      </c>
      <c r="H36" s="730">
        <f>AC36</f>
        <v>34</v>
      </c>
      <c r="I36" s="731">
        <f t="shared" ref="I36:I39" si="19">H36/F36*100</f>
        <v>200</v>
      </c>
      <c r="J36" s="731">
        <f t="shared" ref="J36:J39" si="20">H36/G36*100</f>
        <v>444.44444444444446</v>
      </c>
      <c r="K36" s="732"/>
      <c r="L36" s="732"/>
      <c r="M36" s="732"/>
      <c r="N36" s="732"/>
      <c r="O36" s="732">
        <v>5</v>
      </c>
      <c r="P36" s="732">
        <v>5</v>
      </c>
      <c r="Q36" s="8">
        <v>5</v>
      </c>
      <c r="R36" s="732">
        <v>5</v>
      </c>
      <c r="S36" s="732">
        <v>5</v>
      </c>
      <c r="T36" s="8">
        <v>5</v>
      </c>
      <c r="U36" s="732">
        <v>5</v>
      </c>
      <c r="V36" s="732">
        <v>5</v>
      </c>
      <c r="W36" s="8">
        <v>5</v>
      </c>
      <c r="X36" s="732">
        <v>5</v>
      </c>
      <c r="Y36" s="732">
        <v>5</v>
      </c>
      <c r="Z36" s="8">
        <v>5</v>
      </c>
      <c r="AA36" s="319">
        <f>'UKP BULANAN SETAHUN'!AA36</f>
        <v>34</v>
      </c>
      <c r="AB36" s="823">
        <f>SUM(O36:T36)</f>
        <v>30</v>
      </c>
      <c r="AC36" s="321">
        <f>'UKP BULANAN SETAHUN'!AC36</f>
        <v>34</v>
      </c>
      <c r="AD36" s="825">
        <f>SUM(O36:Z36)</f>
        <v>60</v>
      </c>
      <c r="AE36" s="326"/>
      <c r="AF36" s="326"/>
      <c r="AG36" s="326"/>
      <c r="AH36" s="326"/>
      <c r="AI36" s="326"/>
      <c r="AJ36" s="326"/>
      <c r="AK36" s="326"/>
      <c r="AL36" s="326"/>
      <c r="AM36" s="326"/>
      <c r="AN36" s="326"/>
      <c r="AO36" s="326"/>
      <c r="AP36" s="326"/>
      <c r="AQ36" s="326"/>
    </row>
    <row r="37" spans="1:43" s="291" customFormat="1" ht="45.75" customHeight="1" x14ac:dyDescent="0.25">
      <c r="A37" s="726"/>
      <c r="B37" s="727"/>
      <c r="C37" s="349" t="s">
        <v>1043</v>
      </c>
      <c r="D37" s="728">
        <v>1</v>
      </c>
      <c r="E37" s="729"/>
      <c r="F37" s="107">
        <f>'UKP BULANAN SETAHUN'!F37</f>
        <v>16551</v>
      </c>
      <c r="G37" s="730">
        <f t="shared" ref="G37:G39" si="21">F37*D37/(12/9)</f>
        <v>12413.25</v>
      </c>
      <c r="H37" s="730">
        <f t="shared" ref="H37:H39" si="22">AC37</f>
        <v>11930</v>
      </c>
      <c r="I37" s="731">
        <f t="shared" si="19"/>
        <v>72.080236843695246</v>
      </c>
      <c r="J37" s="731">
        <f t="shared" si="20"/>
        <v>96.106982458260319</v>
      </c>
      <c r="K37" s="732"/>
      <c r="L37" s="732"/>
      <c r="M37" s="732"/>
      <c r="N37" s="732"/>
      <c r="O37" s="732">
        <v>5</v>
      </c>
      <c r="P37" s="732">
        <v>5</v>
      </c>
      <c r="Q37" s="8">
        <v>5</v>
      </c>
      <c r="R37" s="732">
        <v>5</v>
      </c>
      <c r="S37" s="732">
        <v>5</v>
      </c>
      <c r="T37" s="8">
        <v>5</v>
      </c>
      <c r="U37" s="732">
        <v>5</v>
      </c>
      <c r="V37" s="732">
        <v>5</v>
      </c>
      <c r="W37" s="8">
        <v>5</v>
      </c>
      <c r="X37" s="732">
        <v>5</v>
      </c>
      <c r="Y37" s="732">
        <v>5</v>
      </c>
      <c r="Z37" s="8">
        <v>5</v>
      </c>
      <c r="AA37" s="319">
        <f>'UKP BULANAN SETAHUN'!AA37</f>
        <v>4899</v>
      </c>
      <c r="AB37" s="823">
        <f t="shared" ref="AB37:AB39" si="23">SUM(O37:T37)</f>
        <v>30</v>
      </c>
      <c r="AC37" s="321">
        <f>'UKP BULANAN SETAHUN'!AC37</f>
        <v>11930</v>
      </c>
      <c r="AD37" s="825">
        <f t="shared" ref="AD37:AD39" si="24">SUM(O37:Z37)</f>
        <v>60</v>
      </c>
      <c r="AE37" s="326"/>
      <c r="AF37" s="326"/>
      <c r="AG37" s="326"/>
      <c r="AH37" s="326"/>
      <c r="AI37" s="326"/>
      <c r="AJ37" s="326"/>
      <c r="AK37" s="326"/>
      <c r="AL37" s="326"/>
      <c r="AM37" s="326"/>
      <c r="AN37" s="326"/>
      <c r="AO37" s="326"/>
      <c r="AP37" s="326"/>
      <c r="AQ37" s="326"/>
    </row>
    <row r="38" spans="1:43" s="291" customFormat="1" ht="45.75" customHeight="1" x14ac:dyDescent="0.25">
      <c r="A38" s="726"/>
      <c r="B38" s="727"/>
      <c r="C38" s="349" t="s">
        <v>1044</v>
      </c>
      <c r="D38" s="728">
        <v>1</v>
      </c>
      <c r="E38" s="729"/>
      <c r="F38" s="107">
        <f>'UKP BULANAN SETAHUN'!F38</f>
        <v>4</v>
      </c>
      <c r="G38" s="730">
        <f t="shared" si="21"/>
        <v>3</v>
      </c>
      <c r="H38" s="730">
        <f t="shared" si="22"/>
        <v>2</v>
      </c>
      <c r="I38" s="731">
        <f t="shared" si="19"/>
        <v>50</v>
      </c>
      <c r="J38" s="731">
        <f t="shared" si="20"/>
        <v>66.666666666666657</v>
      </c>
      <c r="K38" s="732"/>
      <c r="L38" s="732"/>
      <c r="M38" s="732"/>
      <c r="N38" s="732"/>
      <c r="O38" s="732">
        <v>5</v>
      </c>
      <c r="P38" s="732">
        <v>5</v>
      </c>
      <c r="Q38" s="8">
        <v>5</v>
      </c>
      <c r="R38" s="732">
        <v>5</v>
      </c>
      <c r="S38" s="732">
        <v>5</v>
      </c>
      <c r="T38" s="8">
        <v>5</v>
      </c>
      <c r="U38" s="732">
        <v>5</v>
      </c>
      <c r="V38" s="732">
        <v>5</v>
      </c>
      <c r="W38" s="8">
        <v>5</v>
      </c>
      <c r="X38" s="732">
        <v>5</v>
      </c>
      <c r="Y38" s="732">
        <v>5</v>
      </c>
      <c r="Z38" s="8">
        <v>5</v>
      </c>
      <c r="AA38" s="319">
        <f>'UKP BULANAN SETAHUN'!AA38</f>
        <v>2</v>
      </c>
      <c r="AB38" s="823">
        <f t="shared" si="23"/>
        <v>30</v>
      </c>
      <c r="AC38" s="321">
        <f>'UKP BULANAN SETAHUN'!AC38</f>
        <v>2</v>
      </c>
      <c r="AD38" s="825">
        <f t="shared" si="24"/>
        <v>60</v>
      </c>
      <c r="AE38" s="326"/>
      <c r="AF38" s="326"/>
      <c r="AG38" s="326"/>
      <c r="AH38" s="326"/>
      <c r="AI38" s="326"/>
      <c r="AJ38" s="326"/>
      <c r="AK38" s="326"/>
      <c r="AL38" s="326"/>
      <c r="AM38" s="326"/>
      <c r="AN38" s="326"/>
      <c r="AO38" s="326"/>
      <c r="AP38" s="326"/>
      <c r="AQ38" s="326"/>
    </row>
    <row r="39" spans="1:43" s="291" customFormat="1" ht="45.75" customHeight="1" x14ac:dyDescent="0.25">
      <c r="A39" s="726"/>
      <c r="B39" s="727"/>
      <c r="C39" s="349" t="s">
        <v>1045</v>
      </c>
      <c r="D39" s="728">
        <v>1</v>
      </c>
      <c r="E39" s="729"/>
      <c r="F39" s="107">
        <f>'UKP BULANAN SETAHUN'!F39</f>
        <v>862</v>
      </c>
      <c r="G39" s="730">
        <f t="shared" si="21"/>
        <v>646.5</v>
      </c>
      <c r="H39" s="730">
        <f t="shared" si="22"/>
        <v>1819</v>
      </c>
      <c r="I39" s="731">
        <f t="shared" si="19"/>
        <v>211.02088167053364</v>
      </c>
      <c r="J39" s="731">
        <f t="shared" si="20"/>
        <v>281.36117556071156</v>
      </c>
      <c r="K39" s="732"/>
      <c r="L39" s="732"/>
      <c r="M39" s="732"/>
      <c r="N39" s="732"/>
      <c r="O39" s="732">
        <v>5</v>
      </c>
      <c r="P39" s="732">
        <v>5</v>
      </c>
      <c r="Q39" s="8">
        <v>5</v>
      </c>
      <c r="R39" s="732">
        <v>5</v>
      </c>
      <c r="S39" s="732">
        <v>5</v>
      </c>
      <c r="T39" s="8">
        <v>5</v>
      </c>
      <c r="U39" s="732">
        <v>5</v>
      </c>
      <c r="V39" s="732">
        <v>5</v>
      </c>
      <c r="W39" s="8">
        <v>5</v>
      </c>
      <c r="X39" s="732">
        <v>5</v>
      </c>
      <c r="Y39" s="732">
        <v>5</v>
      </c>
      <c r="Z39" s="8">
        <v>5</v>
      </c>
      <c r="AA39" s="319">
        <f>'UKP BULANAN SETAHUN'!AA39</f>
        <v>749</v>
      </c>
      <c r="AB39" s="823">
        <f t="shared" si="23"/>
        <v>30</v>
      </c>
      <c r="AC39" s="321">
        <f>'UKP BULANAN SETAHUN'!AC39</f>
        <v>1819</v>
      </c>
      <c r="AD39" s="825">
        <f t="shared" si="24"/>
        <v>60</v>
      </c>
      <c r="AE39" s="326"/>
      <c r="AF39" s="326"/>
      <c r="AG39" s="326"/>
      <c r="AH39" s="326"/>
      <c r="AI39" s="326"/>
      <c r="AJ39" s="326"/>
      <c r="AK39" s="326"/>
      <c r="AL39" s="326"/>
      <c r="AM39" s="326"/>
      <c r="AN39" s="326"/>
      <c r="AO39" s="326"/>
      <c r="AP39" s="326"/>
      <c r="AQ39" s="326"/>
    </row>
    <row r="40" spans="1:43" s="291" customFormat="1" ht="32.25" hidden="1" customHeight="1" x14ac:dyDescent="0.25">
      <c r="A40" s="327"/>
      <c r="B40" s="335"/>
      <c r="C40" s="328"/>
      <c r="D40" s="329"/>
      <c r="E40" s="330"/>
      <c r="F40" s="347"/>
      <c r="G40" s="273"/>
      <c r="H40" s="273"/>
      <c r="I40" s="354"/>
      <c r="J40" s="354"/>
      <c r="K40" s="272"/>
      <c r="L40" s="272"/>
      <c r="M40" s="272"/>
      <c r="N40" s="272"/>
      <c r="O40" s="272"/>
      <c r="P40" s="272"/>
      <c r="Q40" s="8"/>
      <c r="R40" s="272"/>
      <c r="S40" s="272"/>
      <c r="T40" s="8"/>
      <c r="U40" s="272"/>
      <c r="V40" s="272"/>
      <c r="W40" s="8"/>
      <c r="X40" s="272"/>
      <c r="Y40" s="272"/>
      <c r="Z40" s="8"/>
      <c r="AA40" s="331"/>
      <c r="AB40" s="332"/>
      <c r="AC40" s="333"/>
      <c r="AD40" s="334"/>
      <c r="AE40" s="326"/>
      <c r="AF40" s="326"/>
      <c r="AG40" s="326"/>
      <c r="AH40" s="326"/>
      <c r="AI40" s="326"/>
      <c r="AJ40" s="326"/>
      <c r="AK40" s="326"/>
      <c r="AL40" s="326"/>
      <c r="AM40" s="326"/>
      <c r="AN40" s="326"/>
      <c r="AO40" s="326"/>
      <c r="AP40" s="326"/>
      <c r="AQ40" s="326"/>
    </row>
    <row r="41" spans="1:43" s="326" customFormat="1" ht="13.5" customHeight="1" x14ac:dyDescent="0.25">
      <c r="A41" s="12"/>
      <c r="B41" s="28"/>
      <c r="C41" s="21"/>
      <c r="D41" s="428"/>
      <c r="E41" s="29"/>
      <c r="F41" s="108"/>
      <c r="G41" s="108"/>
      <c r="H41" s="108"/>
      <c r="I41" s="351"/>
      <c r="J41" s="351"/>
      <c r="K41" s="532"/>
      <c r="L41" s="532"/>
      <c r="M41" s="532"/>
      <c r="N41" s="532"/>
      <c r="O41" s="532"/>
      <c r="P41" s="532"/>
      <c r="Q41" s="8"/>
      <c r="R41" s="532"/>
      <c r="S41" s="532"/>
      <c r="T41" s="8"/>
      <c r="U41" s="532"/>
      <c r="V41" s="532"/>
      <c r="W41" s="8"/>
      <c r="X41" s="532"/>
      <c r="Y41" s="532"/>
      <c r="Z41" s="8"/>
      <c r="AA41" s="44"/>
      <c r="AB41" s="51"/>
      <c r="AC41" s="65"/>
      <c r="AD41" s="66"/>
    </row>
    <row r="42" spans="1:43" s="250" customFormat="1" ht="23.25" hidden="1" customHeight="1" x14ac:dyDescent="0.25">
      <c r="A42" s="208"/>
      <c r="B42" s="1077" t="s">
        <v>690</v>
      </c>
      <c r="C42" s="1077"/>
      <c r="D42" s="223"/>
      <c r="E42" s="233"/>
      <c r="F42" s="217"/>
      <c r="G42" s="217"/>
      <c r="H42" s="217"/>
      <c r="I42" s="210"/>
      <c r="J42" s="210"/>
      <c r="K42" s="348" t="e">
        <f>AVERAGE(J43)</f>
        <v>#DIV/0!</v>
      </c>
      <c r="L42" s="348"/>
      <c r="M42" s="348"/>
      <c r="N42" s="348"/>
      <c r="O42" s="147"/>
      <c r="P42" s="147"/>
      <c r="Q42" s="8"/>
      <c r="R42" s="147"/>
      <c r="S42" s="147"/>
      <c r="T42" s="8"/>
      <c r="U42" s="147"/>
      <c r="V42" s="147"/>
      <c r="W42" s="8"/>
      <c r="X42" s="147"/>
      <c r="Y42" s="147"/>
      <c r="Z42" s="8"/>
      <c r="AA42" s="148">
        <f t="shared" ref="AA42:AA43" si="25">O42+P42+Q42</f>
        <v>0</v>
      </c>
      <c r="AB42" s="149">
        <f t="shared" ref="AB42:AB43" si="26">SUM(O42:T42)</f>
        <v>0</v>
      </c>
      <c r="AC42" s="150">
        <f t="shared" ref="AC42:AC43" si="27">SUM(O42:W42)</f>
        <v>0</v>
      </c>
      <c r="AD42" s="151">
        <f t="shared" ref="AD42:AD43" si="28">SUM(O42:Z42)</f>
        <v>0</v>
      </c>
      <c r="AE42" s="326"/>
      <c r="AF42" s="326"/>
      <c r="AG42" s="326"/>
      <c r="AH42" s="326"/>
      <c r="AI42" s="326"/>
      <c r="AJ42" s="326"/>
      <c r="AK42" s="326"/>
      <c r="AL42" s="326"/>
      <c r="AM42" s="326"/>
      <c r="AN42" s="326"/>
      <c r="AO42" s="326"/>
      <c r="AP42" s="326"/>
      <c r="AQ42" s="326"/>
    </row>
    <row r="43" spans="1:43" s="292" customFormat="1" ht="32.25" hidden="1" customHeight="1" x14ac:dyDescent="0.25">
      <c r="A43" s="293"/>
      <c r="B43" s="294"/>
      <c r="C43" s="294" t="s">
        <v>691</v>
      </c>
      <c r="D43" s="302"/>
      <c r="E43" s="295"/>
      <c r="F43" s="347"/>
      <c r="G43" s="296">
        <f t="shared" ref="G43" si="29">F43*D43</f>
        <v>0</v>
      </c>
      <c r="H43" s="296">
        <f>AD43</f>
        <v>0</v>
      </c>
      <c r="I43" s="353" t="e">
        <f t="shared" ref="I43" si="30">H43/F43*100</f>
        <v>#DIV/0!</v>
      </c>
      <c r="J43" s="353" t="e">
        <f t="shared" ref="J43" si="31">H43/G43*100</f>
        <v>#DIV/0!</v>
      </c>
      <c r="K43" s="297"/>
      <c r="L43" s="297"/>
      <c r="M43" s="297"/>
      <c r="N43" s="297"/>
      <c r="O43" s="297"/>
      <c r="P43" s="297"/>
      <c r="Q43" s="8"/>
      <c r="R43" s="297"/>
      <c r="S43" s="297"/>
      <c r="T43" s="8"/>
      <c r="U43" s="297"/>
      <c r="V43" s="297"/>
      <c r="W43" s="8"/>
      <c r="X43" s="297"/>
      <c r="Y43" s="297"/>
      <c r="Z43" s="8"/>
      <c r="AA43" s="298">
        <f t="shared" si="25"/>
        <v>0</v>
      </c>
      <c r="AB43" s="299">
        <f t="shared" si="26"/>
        <v>0</v>
      </c>
      <c r="AC43" s="300">
        <f t="shared" si="27"/>
        <v>0</v>
      </c>
      <c r="AD43" s="301">
        <f t="shared" si="28"/>
        <v>0</v>
      </c>
      <c r="AE43" s="326"/>
      <c r="AF43" s="326"/>
      <c r="AG43" s="326"/>
      <c r="AH43" s="326"/>
      <c r="AI43" s="326"/>
      <c r="AJ43" s="326"/>
      <c r="AK43" s="326"/>
      <c r="AL43" s="326"/>
      <c r="AM43" s="326"/>
      <c r="AN43" s="326"/>
      <c r="AO43" s="326"/>
      <c r="AP43" s="326"/>
      <c r="AQ43" s="326"/>
    </row>
    <row r="44" spans="1:43" s="326" customFormat="1" ht="15.75" hidden="1" x14ac:dyDescent="0.25">
      <c r="A44" s="12"/>
      <c r="B44" s="28"/>
      <c r="C44" s="28"/>
      <c r="D44" s="428"/>
      <c r="E44" s="29"/>
      <c r="F44" s="108"/>
      <c r="G44" s="108"/>
      <c r="H44" s="108"/>
      <c r="I44" s="351"/>
      <c r="J44" s="351"/>
      <c r="K44" s="532"/>
      <c r="L44" s="532"/>
      <c r="M44" s="532"/>
      <c r="N44" s="532"/>
      <c r="O44" s="532"/>
      <c r="P44" s="532"/>
      <c r="Q44" s="8"/>
      <c r="R44" s="532"/>
      <c r="S44" s="532"/>
      <c r="T44" s="8"/>
      <c r="U44" s="532"/>
      <c r="V44" s="532"/>
      <c r="W44" s="8"/>
      <c r="X44" s="532"/>
      <c r="Y44" s="532"/>
      <c r="Z44" s="8"/>
      <c r="AA44" s="44"/>
      <c r="AB44" s="51"/>
      <c r="AC44" s="65"/>
      <c r="AD44" s="66"/>
    </row>
    <row r="45" spans="1:43" s="250" customFormat="1" ht="22.5" customHeight="1" x14ac:dyDescent="0.25">
      <c r="A45" s="208"/>
      <c r="B45" s="1052" t="s">
        <v>845</v>
      </c>
      <c r="C45" s="1052"/>
      <c r="D45" s="223"/>
      <c r="E45" s="233"/>
      <c r="F45" s="217"/>
      <c r="G45" s="217"/>
      <c r="H45" s="217"/>
      <c r="I45" s="210"/>
      <c r="J45" s="210"/>
      <c r="K45" s="544">
        <f>SUM(J46+J48)/2</f>
        <v>54.444444444444443</v>
      </c>
      <c r="L45" s="544"/>
      <c r="M45" s="544"/>
      <c r="N45" s="544"/>
      <c r="O45" s="147"/>
      <c r="P45" s="147"/>
      <c r="Q45" s="8"/>
      <c r="R45" s="147"/>
      <c r="S45" s="147"/>
      <c r="T45" s="8"/>
      <c r="U45" s="147"/>
      <c r="V45" s="147"/>
      <c r="W45" s="8"/>
      <c r="X45" s="147"/>
      <c r="Y45" s="147"/>
      <c r="Z45" s="8"/>
      <c r="AA45" s="148"/>
      <c r="AB45" s="149"/>
      <c r="AC45" s="150"/>
      <c r="AD45" s="151"/>
      <c r="AE45" s="326"/>
      <c r="AF45" s="326"/>
      <c r="AG45" s="326"/>
      <c r="AH45" s="326"/>
      <c r="AI45" s="326"/>
      <c r="AJ45" s="326"/>
      <c r="AK45" s="326"/>
      <c r="AL45" s="326"/>
      <c r="AM45" s="326"/>
      <c r="AN45" s="326"/>
      <c r="AO45" s="326"/>
      <c r="AP45" s="326"/>
      <c r="AQ45" s="326"/>
    </row>
    <row r="46" spans="1:43" s="311" customFormat="1" ht="44.25" customHeight="1" x14ac:dyDescent="0.25">
      <c r="A46" s="310"/>
      <c r="B46" s="25"/>
      <c r="C46" s="25" t="s">
        <v>846</v>
      </c>
      <c r="D46" s="303" t="s">
        <v>1005</v>
      </c>
      <c r="E46" s="31"/>
      <c r="F46" s="107">
        <f>'UKP BULANAN SETAHUN'!F46</f>
        <v>584</v>
      </c>
      <c r="G46" s="304">
        <f>F46*39.9%/(12/9)</f>
        <v>174.762</v>
      </c>
      <c r="H46" s="304">
        <f>AC46</f>
        <v>98</v>
      </c>
      <c r="I46" s="355">
        <f t="shared" ref="I46:I50" si="32">H46/F46*100</f>
        <v>16.780821917808218</v>
      </c>
      <c r="J46" s="355" t="str">
        <f>IF(H46&lt;AF46,"100",IF(H46&lt;AG46,"75",IF(H46&lt;AH46,"50",IF(H46&lt;AI46,"25","0"))))</f>
        <v>0</v>
      </c>
      <c r="K46" s="17"/>
      <c r="L46" s="17"/>
      <c r="M46" s="17"/>
      <c r="N46" s="17"/>
      <c r="O46" s="17">
        <v>5</v>
      </c>
      <c r="P46" s="17">
        <v>5</v>
      </c>
      <c r="Q46" s="8">
        <v>5</v>
      </c>
      <c r="R46" s="17">
        <v>5</v>
      </c>
      <c r="S46" s="17">
        <v>5</v>
      </c>
      <c r="T46" s="8">
        <v>5</v>
      </c>
      <c r="U46" s="17">
        <v>5</v>
      </c>
      <c r="V46" s="17">
        <v>5</v>
      </c>
      <c r="W46" s="8">
        <v>5</v>
      </c>
      <c r="X46" s="17">
        <v>5</v>
      </c>
      <c r="Y46" s="17">
        <v>5</v>
      </c>
      <c r="Z46" s="8">
        <v>5</v>
      </c>
      <c r="AA46" s="319">
        <f>'UKP BULANAN SETAHUN'!AA46</f>
        <v>56</v>
      </c>
      <c r="AB46" s="306">
        <f>SUM(O46:T46)</f>
        <v>30</v>
      </c>
      <c r="AC46" s="321">
        <f>'UKP BULANAN SETAHUN'!AC46</f>
        <v>98</v>
      </c>
      <c r="AD46" s="308">
        <f>SUM(O46:Z46)</f>
        <v>60</v>
      </c>
      <c r="AE46" s="326"/>
      <c r="AF46" s="630">
        <f>G46*40%</f>
        <v>69.904800000000009</v>
      </c>
      <c r="AG46" s="630">
        <f>G46*45%</f>
        <v>78.642899999999997</v>
      </c>
      <c r="AH46" s="630">
        <f>G46*50%</f>
        <v>87.381</v>
      </c>
      <c r="AI46" s="630">
        <f>G46*55%</f>
        <v>96.119100000000003</v>
      </c>
      <c r="AJ46" s="326" t="s">
        <v>1021</v>
      </c>
      <c r="AK46" s="326"/>
      <c r="AL46" s="326"/>
      <c r="AM46" s="326"/>
      <c r="AN46" s="326"/>
      <c r="AO46" s="326"/>
      <c r="AP46" s="326"/>
      <c r="AQ46" s="326"/>
    </row>
    <row r="47" spans="1:43" s="311" customFormat="1" ht="44.25" hidden="1" customHeight="1" x14ac:dyDescent="0.25">
      <c r="A47" s="310"/>
      <c r="B47" s="25"/>
      <c r="C47" s="25"/>
      <c r="D47" s="309"/>
      <c r="E47" s="31"/>
      <c r="F47" s="107"/>
      <c r="G47" s="304"/>
      <c r="H47" s="304">
        <f t="shared" ref="H47" si="33">AB47</f>
        <v>0</v>
      </c>
      <c r="I47" s="355"/>
      <c r="J47" s="355"/>
      <c r="K47" s="17"/>
      <c r="L47" s="17"/>
      <c r="M47" s="17"/>
      <c r="N47" s="17"/>
      <c r="O47" s="17"/>
      <c r="P47" s="17"/>
      <c r="Q47" s="8"/>
      <c r="R47" s="17"/>
      <c r="S47" s="17"/>
      <c r="T47" s="8"/>
      <c r="U47" s="17"/>
      <c r="V47" s="17"/>
      <c r="W47" s="8"/>
      <c r="X47" s="17"/>
      <c r="Y47" s="17"/>
      <c r="Z47" s="8"/>
      <c r="AA47" s="319">
        <f>'UKP BULANAN SETAHUN'!AA47</f>
        <v>0</v>
      </c>
      <c r="AB47" s="306"/>
      <c r="AC47" s="321">
        <f>'UKP BULANAN SETAHUN'!AC47</f>
        <v>0</v>
      </c>
      <c r="AD47" s="308"/>
      <c r="AE47" s="326"/>
      <c r="AF47" s="326"/>
      <c r="AG47" s="326"/>
      <c r="AH47" s="326"/>
      <c r="AI47" s="326"/>
      <c r="AJ47" s="326"/>
      <c r="AK47" s="326"/>
      <c r="AL47" s="326"/>
      <c r="AM47" s="326"/>
      <c r="AN47" s="326"/>
      <c r="AO47" s="326"/>
      <c r="AP47" s="326"/>
      <c r="AQ47" s="326"/>
    </row>
    <row r="48" spans="1:43" s="311" customFormat="1" ht="44.25" customHeight="1" x14ac:dyDescent="0.25">
      <c r="A48" s="310"/>
      <c r="B48" s="25"/>
      <c r="C48" s="25" t="s">
        <v>847</v>
      </c>
      <c r="D48" s="309">
        <v>1</v>
      </c>
      <c r="E48" s="31"/>
      <c r="F48" s="107">
        <f>'UKP BULANAN SETAHUN'!F48</f>
        <v>120</v>
      </c>
      <c r="G48" s="304">
        <f>F48*D48/(12/9)</f>
        <v>90</v>
      </c>
      <c r="H48" s="304">
        <f>AC48</f>
        <v>98</v>
      </c>
      <c r="I48" s="355">
        <f t="shared" si="32"/>
        <v>81.666666666666671</v>
      </c>
      <c r="J48" s="355">
        <f t="shared" ref="J48:J50" si="34">H48/G48*100</f>
        <v>108.88888888888889</v>
      </c>
      <c r="K48" s="17"/>
      <c r="L48" s="17"/>
      <c r="M48" s="17"/>
      <c r="N48" s="17"/>
      <c r="O48" s="17">
        <v>5</v>
      </c>
      <c r="P48" s="17">
        <v>5</v>
      </c>
      <c r="Q48" s="8">
        <v>5</v>
      </c>
      <c r="R48" s="17">
        <v>5</v>
      </c>
      <c r="S48" s="17">
        <v>5</v>
      </c>
      <c r="T48" s="8">
        <v>5</v>
      </c>
      <c r="U48" s="17">
        <v>5</v>
      </c>
      <c r="V48" s="17">
        <v>5</v>
      </c>
      <c r="W48" s="8">
        <v>5</v>
      </c>
      <c r="X48" s="17">
        <v>5</v>
      </c>
      <c r="Y48" s="17">
        <v>5</v>
      </c>
      <c r="Z48" s="8">
        <v>5</v>
      </c>
      <c r="AA48" s="319">
        <f>'UKP BULANAN SETAHUN'!AA48</f>
        <v>98</v>
      </c>
      <c r="AB48" s="306">
        <f>SUM(O48:T48)</f>
        <v>30</v>
      </c>
      <c r="AC48" s="321">
        <f>'UKP BULANAN SETAHUN'!AC48</f>
        <v>98</v>
      </c>
      <c r="AD48" s="308">
        <f>SUM(O48:Z48)</f>
        <v>60</v>
      </c>
      <c r="AE48" s="326"/>
      <c r="AF48" s="326"/>
      <c r="AG48" s="326"/>
      <c r="AH48" s="326"/>
      <c r="AI48" s="326"/>
      <c r="AJ48" s="326"/>
      <c r="AK48" s="326"/>
      <c r="AL48" s="326"/>
      <c r="AM48" s="326"/>
      <c r="AN48" s="326"/>
      <c r="AO48" s="326"/>
      <c r="AP48" s="326"/>
      <c r="AQ48" s="326"/>
    </row>
    <row r="49" spans="1:43" s="311" customFormat="1" ht="30.75" hidden="1" customHeight="1" x14ac:dyDescent="0.25">
      <c r="A49" s="310"/>
      <c r="B49" s="25"/>
      <c r="C49" s="25" t="s">
        <v>565</v>
      </c>
      <c r="D49" s="309">
        <v>1</v>
      </c>
      <c r="E49" s="31"/>
      <c r="F49" s="347"/>
      <c r="G49" s="304">
        <f t="shared" ref="G49:G50" si="35">F49*D49</f>
        <v>0</v>
      </c>
      <c r="H49" s="304">
        <f>AD49</f>
        <v>0</v>
      </c>
      <c r="I49" s="355" t="e">
        <f t="shared" si="32"/>
        <v>#DIV/0!</v>
      </c>
      <c r="J49" s="355" t="e">
        <f t="shared" si="34"/>
        <v>#DIV/0!</v>
      </c>
      <c r="K49" s="17"/>
      <c r="L49" s="17"/>
      <c r="M49" s="17"/>
      <c r="N49" s="17"/>
      <c r="O49" s="17"/>
      <c r="P49" s="17"/>
      <c r="Q49" s="17"/>
      <c r="R49" s="17"/>
      <c r="S49" s="17"/>
      <c r="T49" s="17"/>
      <c r="U49" s="17"/>
      <c r="V49" s="17"/>
      <c r="W49" s="17"/>
      <c r="X49" s="17"/>
      <c r="Y49" s="17"/>
      <c r="Z49" s="17"/>
      <c r="AA49" s="305">
        <f t="shared" ref="AA49:AA50" si="36">O49+P49+Q49</f>
        <v>0</v>
      </c>
      <c r="AB49" s="306">
        <f t="shared" ref="AB49:AB50" si="37">SUM(O49:T49)</f>
        <v>0</v>
      </c>
      <c r="AC49" s="307">
        <f t="shared" ref="AC49:AC50" si="38">SUM(O49:W49)</f>
        <v>0</v>
      </c>
      <c r="AD49" s="308">
        <f t="shared" ref="AD49:AD50" si="39">SUM(O49:Z49)</f>
        <v>0</v>
      </c>
      <c r="AE49" s="326"/>
      <c r="AF49" s="326"/>
      <c r="AG49" s="326"/>
      <c r="AH49" s="326"/>
      <c r="AI49" s="326"/>
      <c r="AJ49" s="326"/>
      <c r="AK49" s="326"/>
      <c r="AL49" s="326"/>
      <c r="AM49" s="326"/>
      <c r="AN49" s="326"/>
      <c r="AO49" s="326"/>
      <c r="AP49" s="326"/>
      <c r="AQ49" s="326"/>
    </row>
    <row r="50" spans="1:43" s="311" customFormat="1" ht="27" hidden="1" customHeight="1" x14ac:dyDescent="0.25">
      <c r="A50" s="310"/>
      <c r="B50" s="25"/>
      <c r="C50" s="25" t="s">
        <v>566</v>
      </c>
      <c r="D50" s="303">
        <v>0.8</v>
      </c>
      <c r="E50" s="31"/>
      <c r="F50" s="347"/>
      <c r="G50" s="304">
        <f t="shared" si="35"/>
        <v>0</v>
      </c>
      <c r="H50" s="304">
        <f>AD50</f>
        <v>0</v>
      </c>
      <c r="I50" s="355" t="e">
        <f t="shared" si="32"/>
        <v>#DIV/0!</v>
      </c>
      <c r="J50" s="355" t="e">
        <f t="shared" si="34"/>
        <v>#DIV/0!</v>
      </c>
      <c r="K50" s="17"/>
      <c r="L50" s="17"/>
      <c r="M50" s="17"/>
      <c r="N50" s="17"/>
      <c r="O50" s="17"/>
      <c r="P50" s="17"/>
      <c r="Q50" s="17"/>
      <c r="R50" s="17"/>
      <c r="S50" s="17"/>
      <c r="T50" s="17"/>
      <c r="U50" s="17"/>
      <c r="V50" s="17"/>
      <c r="W50" s="17"/>
      <c r="X50" s="17"/>
      <c r="Y50" s="17"/>
      <c r="Z50" s="17"/>
      <c r="AA50" s="305">
        <f t="shared" si="36"/>
        <v>0</v>
      </c>
      <c r="AB50" s="306">
        <f t="shared" si="37"/>
        <v>0</v>
      </c>
      <c r="AC50" s="307">
        <f t="shared" si="38"/>
        <v>0</v>
      </c>
      <c r="AD50" s="308">
        <f t="shared" si="39"/>
        <v>0</v>
      </c>
      <c r="AE50" s="326"/>
      <c r="AF50" s="326"/>
      <c r="AG50" s="326"/>
      <c r="AH50" s="326"/>
      <c r="AI50" s="326"/>
      <c r="AJ50" s="326"/>
      <c r="AK50" s="326"/>
      <c r="AL50" s="326"/>
      <c r="AM50" s="326"/>
      <c r="AN50" s="326"/>
      <c r="AO50" s="326"/>
      <c r="AP50" s="326"/>
      <c r="AQ50" s="326"/>
    </row>
    <row r="51" spans="1:43" x14ac:dyDescent="0.25">
      <c r="AL51" s="326"/>
      <c r="AM51" s="326"/>
      <c r="AN51" s="326"/>
      <c r="AO51" s="326"/>
    </row>
    <row r="52" spans="1:43" ht="24" customHeight="1" x14ac:dyDescent="0.25">
      <c r="C52" s="99" t="s">
        <v>613</v>
      </c>
      <c r="D52" s="99"/>
      <c r="AL52" s="326"/>
      <c r="AM52" s="326"/>
      <c r="AN52" s="326"/>
      <c r="AO52" s="326"/>
    </row>
    <row r="53" spans="1:43" ht="24" customHeight="1" x14ac:dyDescent="0.25">
      <c r="C53" s="543" t="s">
        <v>600</v>
      </c>
      <c r="D53" s="801" t="s">
        <v>881</v>
      </c>
      <c r="G53" s="326"/>
      <c r="AL53" s="326"/>
      <c r="AM53" s="326"/>
      <c r="AN53" s="326"/>
      <c r="AO53" s="326"/>
    </row>
    <row r="54" spans="1:43" ht="24" customHeight="1" x14ac:dyDescent="0.25">
      <c r="C54" s="543" t="s">
        <v>601</v>
      </c>
      <c r="D54" s="801" t="s">
        <v>882</v>
      </c>
      <c r="AL54" s="326"/>
      <c r="AM54" s="326"/>
      <c r="AN54" s="326"/>
      <c r="AO54" s="326"/>
    </row>
    <row r="55" spans="1:43" ht="24" customHeight="1" x14ac:dyDescent="0.25">
      <c r="C55" s="543" t="s">
        <v>602</v>
      </c>
      <c r="D55" s="801" t="s">
        <v>883</v>
      </c>
      <c r="AL55" s="326"/>
      <c r="AM55" s="326"/>
      <c r="AN55" s="326"/>
      <c r="AO55" s="326"/>
    </row>
  </sheetData>
  <mergeCells count="18">
    <mergeCell ref="B42:C42"/>
    <mergeCell ref="B45:C45"/>
    <mergeCell ref="I4:K4"/>
    <mergeCell ref="L4:L5"/>
    <mergeCell ref="M4:M5"/>
    <mergeCell ref="N4:N5"/>
    <mergeCell ref="O4:Z4"/>
    <mergeCell ref="B8:C8"/>
    <mergeCell ref="A1:Z1"/>
    <mergeCell ref="A2:K2"/>
    <mergeCell ref="A4:A5"/>
    <mergeCell ref="B4:B5"/>
    <mergeCell ref="C4:C5"/>
    <mergeCell ref="D4:D5"/>
    <mergeCell ref="E4:E5"/>
    <mergeCell ref="F4:F5"/>
    <mergeCell ref="G4:G5"/>
    <mergeCell ref="H4:H5"/>
  </mergeCells>
  <printOptions horizontalCentered="1"/>
  <pageMargins left="0.39370078740157483" right="0.39370078740157483" top="0.59055118110236227" bottom="0.39370078740157483" header="0.31496062992125984" footer="0.31496062992125984"/>
  <pageSetup paperSize="256" orientation="landscape" horizontalDpi="360" verticalDpi="360"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39"/>
  <sheetViews>
    <sheetView view="pageBreakPreview" topLeftCell="D5" zoomScale="76" zoomScaleNormal="100" zoomScaleSheetLayoutView="76" workbookViewId="0">
      <selection activeCell="J15" sqref="J15"/>
    </sheetView>
  </sheetViews>
  <sheetFormatPr defaultRowHeight="15.75" x14ac:dyDescent="0.25"/>
  <cols>
    <col min="1" max="1" width="6.42578125" style="9" customWidth="1"/>
    <col min="2" max="2" width="8" style="9" customWidth="1"/>
    <col min="3" max="3" width="54.85546875" style="9" customWidth="1"/>
    <col min="4" max="4" width="12.85546875" style="9" customWidth="1"/>
    <col min="5" max="5" width="11.7109375" style="9" customWidth="1"/>
    <col min="6" max="6" width="11.5703125" style="552" customWidth="1"/>
    <col min="7" max="7" width="11.7109375" style="552" customWidth="1"/>
    <col min="8" max="11" width="11.7109375" style="9" customWidth="1"/>
    <col min="12" max="23" width="8.7109375" style="9" customWidth="1"/>
    <col min="24" max="27" width="9.140625" style="9" customWidth="1"/>
    <col min="28" max="30" width="52.42578125" style="9" customWidth="1"/>
    <col min="32" max="32" width="54.28515625" customWidth="1"/>
    <col min="33" max="33" width="16.7109375" customWidth="1"/>
    <col min="34" max="34" width="19" customWidth="1"/>
    <col min="35" max="35" width="22" customWidth="1"/>
  </cols>
  <sheetData>
    <row r="1" spans="1:35" x14ac:dyDescent="0.25">
      <c r="A1" s="1087" t="s">
        <v>503</v>
      </c>
      <c r="B1" s="1087"/>
      <c r="C1" s="1087"/>
      <c r="D1" s="1087"/>
      <c r="E1" s="1087"/>
      <c r="F1" s="1087"/>
      <c r="G1" s="1087"/>
      <c r="H1" s="1087"/>
      <c r="I1" s="1087"/>
      <c r="J1" s="1087"/>
      <c r="K1" s="1087"/>
      <c r="L1" s="797"/>
      <c r="M1" s="797"/>
      <c r="N1" s="797"/>
      <c r="O1" s="797"/>
      <c r="P1" s="797"/>
      <c r="Q1" s="797"/>
      <c r="R1" s="797"/>
    </row>
    <row r="2" spans="1:35" ht="15.75" customHeight="1" x14ac:dyDescent="0.25">
      <c r="A2" s="1086" t="s">
        <v>1225</v>
      </c>
      <c r="B2" s="1086"/>
      <c r="C2" s="1086"/>
      <c r="D2" s="1086"/>
      <c r="E2" s="1086"/>
      <c r="F2" s="1086"/>
      <c r="G2" s="1086"/>
      <c r="H2" s="1086"/>
      <c r="I2" s="1086"/>
      <c r="J2" s="1086"/>
      <c r="K2" s="1086"/>
      <c r="L2" s="844"/>
      <c r="M2" s="844"/>
      <c r="N2" s="844"/>
      <c r="O2" s="844"/>
      <c r="P2" s="844"/>
      <c r="Q2" s="844"/>
      <c r="R2" s="844"/>
    </row>
    <row r="4" spans="1:35" x14ac:dyDescent="0.25">
      <c r="A4" s="998" t="s">
        <v>0</v>
      </c>
      <c r="B4" s="1092" t="s">
        <v>504</v>
      </c>
      <c r="C4" s="998" t="s">
        <v>505</v>
      </c>
      <c r="D4" s="1092" t="s">
        <v>1047</v>
      </c>
      <c r="E4" s="1092" t="s">
        <v>506</v>
      </c>
      <c r="F4" s="1079" t="s">
        <v>507</v>
      </c>
      <c r="G4" s="1079" t="s">
        <v>508</v>
      </c>
      <c r="H4" s="1093" t="s">
        <v>753</v>
      </c>
      <c r="I4" s="1088" t="s">
        <v>509</v>
      </c>
      <c r="J4" s="1089"/>
      <c r="K4" s="1090"/>
      <c r="L4" s="998" t="s">
        <v>635</v>
      </c>
      <c r="M4" s="998"/>
      <c r="N4" s="998"/>
      <c r="O4" s="998"/>
      <c r="P4" s="998"/>
      <c r="Q4" s="998"/>
      <c r="R4" s="998"/>
      <c r="S4" s="998"/>
      <c r="T4" s="998"/>
      <c r="U4" s="998"/>
      <c r="V4" s="998"/>
      <c r="W4" s="1091"/>
      <c r="X4" s="356"/>
      <c r="Y4" s="358"/>
      <c r="Z4" s="359"/>
      <c r="AA4" s="360"/>
      <c r="AB4" s="993" t="s">
        <v>905</v>
      </c>
      <c r="AC4" s="993" t="s">
        <v>906</v>
      </c>
      <c r="AD4" s="993" t="s">
        <v>907</v>
      </c>
    </row>
    <row r="5" spans="1:35" ht="78.75" x14ac:dyDescent="0.25">
      <c r="A5" s="998"/>
      <c r="B5" s="1092"/>
      <c r="C5" s="998"/>
      <c r="D5" s="1092"/>
      <c r="E5" s="1092"/>
      <c r="F5" s="1079"/>
      <c r="G5" s="1079"/>
      <c r="H5" s="1094"/>
      <c r="I5" s="808" t="s">
        <v>512</v>
      </c>
      <c r="J5" s="116" t="s">
        <v>695</v>
      </c>
      <c r="K5" s="116" t="s">
        <v>619</v>
      </c>
      <c r="L5" s="808" t="s">
        <v>650</v>
      </c>
      <c r="M5" s="808" t="s">
        <v>651</v>
      </c>
      <c r="N5" s="808" t="s">
        <v>652</v>
      </c>
      <c r="O5" s="808" t="s">
        <v>653</v>
      </c>
      <c r="P5" s="808" t="s">
        <v>654</v>
      </c>
      <c r="Q5" s="808" t="s">
        <v>655</v>
      </c>
      <c r="R5" s="346" t="s">
        <v>656</v>
      </c>
      <c r="S5" s="346" t="s">
        <v>661</v>
      </c>
      <c r="T5" s="346" t="s">
        <v>660</v>
      </c>
      <c r="U5" s="346" t="s">
        <v>657</v>
      </c>
      <c r="V5" s="346" t="s">
        <v>658</v>
      </c>
      <c r="W5" s="346" t="s">
        <v>659</v>
      </c>
      <c r="X5" s="806" t="s">
        <v>674</v>
      </c>
      <c r="Y5" s="56" t="s">
        <v>675</v>
      </c>
      <c r="Z5" s="58" t="s">
        <v>676</v>
      </c>
      <c r="AA5" s="60" t="s">
        <v>677</v>
      </c>
      <c r="AB5" s="993"/>
      <c r="AC5" s="993"/>
      <c r="AD5" s="993"/>
    </row>
    <row r="6" spans="1:35" x14ac:dyDescent="0.25">
      <c r="A6" s="409">
        <v>1</v>
      </c>
      <c r="B6" s="409">
        <v>2</v>
      </c>
      <c r="C6" s="410">
        <v>3</v>
      </c>
      <c r="D6" s="409">
        <v>4</v>
      </c>
      <c r="E6" s="409">
        <v>5</v>
      </c>
      <c r="F6" s="549">
        <v>6</v>
      </c>
      <c r="G6" s="550">
        <v>7</v>
      </c>
      <c r="H6" s="409">
        <v>8</v>
      </c>
      <c r="I6" s="410">
        <v>9</v>
      </c>
      <c r="J6" s="409">
        <v>10</v>
      </c>
      <c r="K6" s="409">
        <v>11</v>
      </c>
      <c r="L6" s="410">
        <v>12</v>
      </c>
      <c r="M6" s="409">
        <v>13</v>
      </c>
      <c r="N6" s="409">
        <v>14</v>
      </c>
      <c r="O6" s="410">
        <v>15</v>
      </c>
      <c r="P6" s="409">
        <v>16</v>
      </c>
      <c r="Q6" s="409">
        <v>17</v>
      </c>
      <c r="R6" s="410">
        <v>18</v>
      </c>
      <c r="S6" s="409">
        <v>19</v>
      </c>
      <c r="T6" s="409">
        <v>20</v>
      </c>
      <c r="U6" s="410">
        <v>21</v>
      </c>
      <c r="V6" s="409">
        <v>22</v>
      </c>
      <c r="W6" s="409">
        <v>23</v>
      </c>
      <c r="X6" s="410">
        <v>24</v>
      </c>
      <c r="Y6" s="409">
        <v>25</v>
      </c>
      <c r="Z6" s="409">
        <v>26</v>
      </c>
      <c r="AA6" s="410">
        <v>27</v>
      </c>
      <c r="AB6" s="409">
        <v>12</v>
      </c>
      <c r="AC6" s="409">
        <v>13</v>
      </c>
      <c r="AD6" s="839">
        <v>14</v>
      </c>
    </row>
    <row r="7" spans="1:35" x14ac:dyDescent="0.25">
      <c r="A7" s="14" t="s">
        <v>567</v>
      </c>
      <c r="B7" s="15"/>
      <c r="C7" s="431"/>
      <c r="D7" s="35"/>
      <c r="E7" s="436"/>
      <c r="F7" s="554"/>
      <c r="G7" s="551"/>
      <c r="H7" s="430"/>
      <c r="I7" s="430"/>
      <c r="J7" s="430"/>
      <c r="K7" s="828">
        <f>(J8+J9+J13+J28)/4</f>
        <v>87.07722476481058</v>
      </c>
      <c r="L7" s="532"/>
      <c r="M7" s="532"/>
      <c r="N7" s="532"/>
      <c r="O7" s="532"/>
      <c r="P7" s="532"/>
      <c r="Q7" s="532"/>
      <c r="R7" s="532"/>
      <c r="S7" s="532"/>
      <c r="T7" s="532"/>
      <c r="U7" s="532"/>
      <c r="V7" s="532"/>
      <c r="W7" s="532"/>
      <c r="X7" s="44"/>
      <c r="Y7" s="51"/>
      <c r="Z7" s="65"/>
      <c r="AA7" s="66"/>
      <c r="AB7" s="10"/>
      <c r="AC7" s="10"/>
      <c r="AD7" s="835"/>
    </row>
    <row r="8" spans="1:35" ht="30" x14ac:dyDescent="0.25">
      <c r="A8" s="431"/>
      <c r="B8" s="432"/>
      <c r="C8" s="19" t="s">
        <v>1084</v>
      </c>
      <c r="D8" s="428" t="s">
        <v>1006</v>
      </c>
      <c r="E8" s="29" t="s">
        <v>848</v>
      </c>
      <c r="F8" s="215">
        <v>100</v>
      </c>
      <c r="G8" s="108">
        <f>F8*100%</f>
        <v>100</v>
      </c>
      <c r="H8" s="272">
        <f>AA8</f>
        <v>81.040000000000006</v>
      </c>
      <c r="I8" s="553" t="str">
        <f>IF(H8&lt;25,"0",IF(H8&lt;65,"25",IF(H8&lt;76.61,"50",IF(H8&lt;88.31,"75","100"))))</f>
        <v>75</v>
      </c>
      <c r="J8" s="553" t="str">
        <f>IF(H8&lt;25,"0",IF(H8&lt;65,"25",IF(H8&lt;76.61,"50",IF(H8&lt;88.31,"75","100"))))</f>
        <v>75</v>
      </c>
      <c r="K8" s="843">
        <f>J8*1</f>
        <v>75</v>
      </c>
      <c r="L8" s="532"/>
      <c r="M8" s="532"/>
      <c r="N8" s="357"/>
      <c r="O8" s="71"/>
      <c r="P8" s="532"/>
      <c r="Q8" s="357"/>
      <c r="R8" s="532"/>
      <c r="S8" s="532"/>
      <c r="T8" s="357"/>
      <c r="U8" s="532"/>
      <c r="V8" s="532"/>
      <c r="W8" s="357">
        <v>81.040000000000006</v>
      </c>
      <c r="X8" s="44">
        <f t="shared" ref="X8" si="0">L8+M8+N8</f>
        <v>0</v>
      </c>
      <c r="Y8" s="51">
        <f t="shared" ref="Y8" si="1">SUM(L8:Q8)</f>
        <v>0</v>
      </c>
      <c r="Z8" s="65">
        <f t="shared" ref="Z8" si="2">SUM(L8:T8)</f>
        <v>0</v>
      </c>
      <c r="AA8" s="66">
        <f t="shared" ref="AA8" si="3">SUM(L8:W8)</f>
        <v>81.040000000000006</v>
      </c>
      <c r="AB8" s="10"/>
      <c r="AC8" s="10"/>
      <c r="AD8" s="835"/>
    </row>
    <row r="9" spans="1:35" x14ac:dyDescent="0.25">
      <c r="A9" s="431"/>
      <c r="B9" s="432"/>
      <c r="C9" s="19" t="s">
        <v>1007</v>
      </c>
      <c r="D9" s="428" t="s">
        <v>1008</v>
      </c>
      <c r="E9" s="29" t="s">
        <v>782</v>
      </c>
      <c r="F9" s="215">
        <v>100</v>
      </c>
      <c r="G9" s="108">
        <f>F9*80%</f>
        <v>80</v>
      </c>
      <c r="H9" s="272">
        <f t="shared" ref="H9" si="4">AA9</f>
        <v>75</v>
      </c>
      <c r="I9" s="354">
        <f>H9/F9*100</f>
        <v>75</v>
      </c>
      <c r="J9" s="553">
        <f>H9/G9*100</f>
        <v>93.75</v>
      </c>
      <c r="K9" s="272"/>
      <c r="L9" s="532">
        <v>75</v>
      </c>
      <c r="M9" s="532">
        <v>75</v>
      </c>
      <c r="N9" s="532">
        <v>75</v>
      </c>
      <c r="O9" s="532">
        <v>75</v>
      </c>
      <c r="P9" s="532">
        <v>75</v>
      </c>
      <c r="Q9" s="532">
        <v>75</v>
      </c>
      <c r="R9" s="532">
        <v>75</v>
      </c>
      <c r="S9" s="532">
        <v>75</v>
      </c>
      <c r="T9" s="532">
        <v>75</v>
      </c>
      <c r="U9" s="532">
        <v>75</v>
      </c>
      <c r="V9" s="532">
        <v>75</v>
      </c>
      <c r="W9" s="532">
        <v>75</v>
      </c>
      <c r="X9" s="44">
        <f>(L9+M9+N9)/3</f>
        <v>75</v>
      </c>
      <c r="Y9" s="51">
        <f>SUM(L9:Q9)/6</f>
        <v>75</v>
      </c>
      <c r="Z9" s="65">
        <f>SUM(L9:T9)/9</f>
        <v>75</v>
      </c>
      <c r="AA9" s="66">
        <f>SUM(L9:W9)/12</f>
        <v>75</v>
      </c>
      <c r="AB9" s="10"/>
      <c r="AC9" s="10"/>
      <c r="AD9" s="835"/>
    </row>
    <row r="10" spans="1:35" hidden="1" x14ac:dyDescent="0.25">
      <c r="A10" s="431"/>
      <c r="B10" s="432"/>
      <c r="C10" s="19"/>
      <c r="D10" s="344"/>
      <c r="E10" s="29"/>
      <c r="F10" s="317"/>
      <c r="G10" s="108"/>
      <c r="H10" s="272"/>
      <c r="I10" s="354"/>
      <c r="J10" s="553"/>
      <c r="K10" s="272"/>
      <c r="L10" s="532"/>
      <c r="M10" s="532"/>
      <c r="N10" s="532"/>
      <c r="O10" s="532"/>
      <c r="P10" s="532"/>
      <c r="Q10" s="532"/>
      <c r="R10" s="532"/>
      <c r="S10" s="532"/>
      <c r="T10" s="532"/>
      <c r="U10" s="532"/>
      <c r="V10" s="532"/>
      <c r="W10" s="532"/>
      <c r="X10" s="44"/>
      <c r="Y10" s="51"/>
      <c r="Z10" s="65"/>
      <c r="AA10" s="66"/>
      <c r="AB10" s="10"/>
      <c r="AC10" s="10"/>
      <c r="AD10" s="835"/>
    </row>
    <row r="11" spans="1:35" hidden="1" x14ac:dyDescent="0.25">
      <c r="A11" s="431"/>
      <c r="B11" s="432"/>
      <c r="C11" s="19"/>
      <c r="D11" s="344"/>
      <c r="E11" s="29"/>
      <c r="F11" s="317"/>
      <c r="G11" s="108"/>
      <c r="H11" s="272"/>
      <c r="I11" s="354"/>
      <c r="J11" s="553"/>
      <c r="K11" s="272"/>
      <c r="L11" s="532"/>
      <c r="M11" s="532"/>
      <c r="N11" s="532"/>
      <c r="O11" s="532"/>
      <c r="P11" s="532"/>
      <c r="Q11" s="532"/>
      <c r="R11" s="532"/>
      <c r="S11" s="532"/>
      <c r="T11" s="532"/>
      <c r="U11" s="532"/>
      <c r="V11" s="532"/>
      <c r="W11" s="532"/>
      <c r="X11" s="44"/>
      <c r="Y11" s="51"/>
      <c r="Z11" s="65"/>
      <c r="AA11" s="66"/>
      <c r="AB11" s="10"/>
      <c r="AC11" s="10"/>
      <c r="AD11" s="835"/>
    </row>
    <row r="12" spans="1:35" hidden="1" x14ac:dyDescent="0.25">
      <c r="A12" s="431"/>
      <c r="B12" s="432"/>
      <c r="C12" s="19"/>
      <c r="D12" s="344"/>
      <c r="E12" s="29"/>
      <c r="F12" s="317"/>
      <c r="G12" s="108"/>
      <c r="H12" s="272"/>
      <c r="I12" s="354"/>
      <c r="J12" s="553"/>
      <c r="K12" s="272"/>
      <c r="L12" s="532"/>
      <c r="M12" s="532"/>
      <c r="N12" s="532"/>
      <c r="O12" s="532"/>
      <c r="P12" s="532"/>
      <c r="Q12" s="532"/>
      <c r="R12" s="532"/>
      <c r="S12" s="532"/>
      <c r="T12" s="532"/>
      <c r="U12" s="532"/>
      <c r="V12" s="532"/>
      <c r="W12" s="532"/>
      <c r="X12" s="44"/>
      <c r="Y12" s="51"/>
      <c r="Z12" s="65"/>
      <c r="AA12" s="66"/>
      <c r="AB12" s="10"/>
      <c r="AC12" s="10"/>
      <c r="AD12" s="835"/>
    </row>
    <row r="13" spans="1:35" x14ac:dyDescent="0.25">
      <c r="A13" s="431"/>
      <c r="B13" s="432"/>
      <c r="C13" s="838" t="s">
        <v>1009</v>
      </c>
      <c r="D13" s="344"/>
      <c r="E13" s="29"/>
      <c r="F13" s="317"/>
      <c r="G13" s="108"/>
      <c r="H13" s="272"/>
      <c r="I13" s="354"/>
      <c r="J13" s="829">
        <f>AVERAGE(J15:J25)</f>
        <v>86.781121281464536</v>
      </c>
      <c r="K13" s="272"/>
      <c r="L13" s="532"/>
      <c r="M13" s="532"/>
      <c r="N13" s="532"/>
      <c r="O13" s="532"/>
      <c r="P13" s="532"/>
      <c r="Q13" s="532"/>
      <c r="R13" s="532"/>
      <c r="S13" s="532"/>
      <c r="T13" s="532"/>
      <c r="U13" s="532"/>
      <c r="V13" s="532"/>
      <c r="W13" s="532"/>
      <c r="X13" s="44"/>
      <c r="Y13" s="51"/>
      <c r="Z13" s="65"/>
      <c r="AA13" s="66"/>
      <c r="AB13" s="10"/>
      <c r="AC13" s="10"/>
      <c r="AD13" s="835"/>
      <c r="AE13" s="240" t="s">
        <v>569</v>
      </c>
      <c r="AF13" s="240" t="s">
        <v>734</v>
      </c>
      <c r="AG13" s="240" t="s">
        <v>735</v>
      </c>
      <c r="AH13" s="240" t="s">
        <v>736</v>
      </c>
      <c r="AI13" s="240" t="s">
        <v>737</v>
      </c>
    </row>
    <row r="14" spans="1:35" ht="26.25" customHeight="1" x14ac:dyDescent="0.25">
      <c r="A14" s="431"/>
      <c r="B14" s="432"/>
      <c r="C14" s="19" t="s">
        <v>1173</v>
      </c>
      <c r="D14" s="344"/>
      <c r="E14" s="29"/>
      <c r="F14" s="317"/>
      <c r="G14" s="108"/>
      <c r="H14" s="272"/>
      <c r="I14" s="354"/>
      <c r="J14" s="354"/>
      <c r="K14" s="272"/>
      <c r="L14" s="532"/>
      <c r="M14" s="532"/>
      <c r="N14" s="532"/>
      <c r="O14" s="532"/>
      <c r="P14" s="532"/>
      <c r="Q14" s="532"/>
      <c r="R14" s="532"/>
      <c r="S14" s="532"/>
      <c r="T14" s="532"/>
      <c r="U14" s="532"/>
      <c r="V14" s="532"/>
      <c r="W14" s="532"/>
      <c r="X14" s="44"/>
      <c r="Y14" s="51"/>
      <c r="Z14" s="65"/>
      <c r="AA14" s="66"/>
      <c r="AB14" s="10"/>
      <c r="AC14" s="10"/>
      <c r="AD14" s="835"/>
      <c r="AE14" s="803">
        <v>1</v>
      </c>
      <c r="AF14" s="92" t="s">
        <v>1165</v>
      </c>
      <c r="AG14" s="803">
        <v>100</v>
      </c>
      <c r="AH14" s="52">
        <f>K8</f>
        <v>75</v>
      </c>
      <c r="AI14" s="837">
        <f>AH14/AG14*100</f>
        <v>75</v>
      </c>
    </row>
    <row r="15" spans="1:35" ht="30" x14ac:dyDescent="0.25">
      <c r="A15" s="431"/>
      <c r="B15" s="432"/>
      <c r="C15" s="30" t="s">
        <v>1174</v>
      </c>
      <c r="D15" s="344">
        <v>1</v>
      </c>
      <c r="E15" s="29" t="s">
        <v>849</v>
      </c>
      <c r="F15" s="317">
        <v>57</v>
      </c>
      <c r="G15" s="108">
        <f t="shared" ref="G15:G34" si="5">F15*D15</f>
        <v>57</v>
      </c>
      <c r="H15" s="272">
        <f t="shared" ref="H15" si="6">AA15</f>
        <v>78.75</v>
      </c>
      <c r="I15" s="354">
        <f t="shared" ref="I15:I34" si="7">H15/F15*100</f>
        <v>138.15789473684211</v>
      </c>
      <c r="J15" s="354">
        <f t="shared" ref="J15:J34" si="8">H15/G15*100</f>
        <v>138.15789473684211</v>
      </c>
      <c r="K15" s="272"/>
      <c r="L15" s="532">
        <v>79</v>
      </c>
      <c r="M15" s="532">
        <v>79</v>
      </c>
      <c r="N15" s="532">
        <v>80</v>
      </c>
      <c r="O15" s="532">
        <v>79</v>
      </c>
      <c r="P15" s="532">
        <v>77</v>
      </c>
      <c r="Q15" s="532">
        <v>71</v>
      </c>
      <c r="R15" s="532">
        <v>79</v>
      </c>
      <c r="S15" s="532">
        <v>79</v>
      </c>
      <c r="T15" s="532">
        <v>79</v>
      </c>
      <c r="U15" s="532">
        <v>81</v>
      </c>
      <c r="V15" s="532">
        <v>83</v>
      </c>
      <c r="W15" s="532">
        <v>79</v>
      </c>
      <c r="X15" s="831">
        <f>(L15+M15+N15)/3</f>
        <v>79.333333333333329</v>
      </c>
      <c r="Y15" s="832">
        <f>SUM(L15:Q15)/6</f>
        <v>77.5</v>
      </c>
      <c r="Z15" s="833">
        <f>SUM(L15:T15)/9</f>
        <v>78</v>
      </c>
      <c r="AA15" s="834">
        <f>SUM(L15:W15)/12</f>
        <v>78.75</v>
      </c>
      <c r="AB15" s="10"/>
      <c r="AC15" s="10"/>
      <c r="AD15" s="835"/>
      <c r="AE15" s="803">
        <v>2</v>
      </c>
      <c r="AF15" s="92" t="s">
        <v>1179</v>
      </c>
      <c r="AG15" s="803">
        <v>100</v>
      </c>
      <c r="AH15" s="52">
        <f>J9</f>
        <v>93.75</v>
      </c>
      <c r="AI15" s="837">
        <f t="shared" ref="AI15:AI17" si="9">AH15/AG15*100</f>
        <v>93.75</v>
      </c>
    </row>
    <row r="16" spans="1:35" ht="24" customHeight="1" x14ac:dyDescent="0.25">
      <c r="A16" s="431"/>
      <c r="B16" s="432"/>
      <c r="C16" s="19" t="s">
        <v>1172</v>
      </c>
      <c r="D16" s="344"/>
      <c r="E16" s="29"/>
      <c r="F16" s="317"/>
      <c r="G16" s="108"/>
      <c r="H16" s="273"/>
      <c r="I16" s="354"/>
      <c r="J16" s="354"/>
      <c r="K16" s="272"/>
      <c r="L16" s="532"/>
      <c r="M16" s="532"/>
      <c r="N16" s="532"/>
      <c r="O16" s="532"/>
      <c r="P16" s="532"/>
      <c r="Q16" s="532"/>
      <c r="R16" s="532"/>
      <c r="S16" s="532"/>
      <c r="T16" s="532"/>
      <c r="U16" s="532"/>
      <c r="V16" s="532"/>
      <c r="W16" s="532"/>
      <c r="X16" s="831"/>
      <c r="Y16" s="832"/>
      <c r="Z16" s="833"/>
      <c r="AA16" s="834"/>
      <c r="AB16" s="10"/>
      <c r="AC16" s="10"/>
      <c r="AD16" s="835"/>
      <c r="AE16" s="803">
        <v>3</v>
      </c>
      <c r="AF16" s="92" t="s">
        <v>1166</v>
      </c>
      <c r="AG16" s="803">
        <v>100</v>
      </c>
      <c r="AH16" s="52">
        <f>J13</f>
        <v>86.781121281464536</v>
      </c>
      <c r="AI16" s="841">
        <f t="shared" si="9"/>
        <v>86.781121281464536</v>
      </c>
    </row>
    <row r="17" spans="1:35" ht="34.5" customHeight="1" x14ac:dyDescent="0.25">
      <c r="A17" s="431"/>
      <c r="B17" s="432"/>
      <c r="C17" s="19" t="s">
        <v>1175</v>
      </c>
      <c r="D17" s="344">
        <v>1</v>
      </c>
      <c r="E17" s="29" t="s">
        <v>776</v>
      </c>
      <c r="F17" s="317">
        <v>57</v>
      </c>
      <c r="G17" s="108">
        <f t="shared" si="5"/>
        <v>57</v>
      </c>
      <c r="H17" s="272">
        <f t="shared" ref="H17" si="10">AA17</f>
        <v>78.75</v>
      </c>
      <c r="I17" s="354">
        <f t="shared" si="7"/>
        <v>138.15789473684211</v>
      </c>
      <c r="J17" s="354">
        <f t="shared" si="8"/>
        <v>138.15789473684211</v>
      </c>
      <c r="K17" s="272"/>
      <c r="L17" s="532">
        <v>79</v>
      </c>
      <c r="M17" s="532">
        <v>79</v>
      </c>
      <c r="N17" s="532">
        <v>80</v>
      </c>
      <c r="O17" s="532">
        <v>79</v>
      </c>
      <c r="P17" s="532">
        <v>77</v>
      </c>
      <c r="Q17" s="532">
        <v>71</v>
      </c>
      <c r="R17" s="532">
        <v>79</v>
      </c>
      <c r="S17" s="532">
        <v>79</v>
      </c>
      <c r="T17" s="532">
        <v>79</v>
      </c>
      <c r="U17" s="532">
        <v>81</v>
      </c>
      <c r="V17" s="532">
        <v>83</v>
      </c>
      <c r="W17" s="532">
        <v>79</v>
      </c>
      <c r="X17" s="831">
        <f>(L17+M17+N17)/3</f>
        <v>79.333333333333329</v>
      </c>
      <c r="Y17" s="832">
        <f>SUM(L17:Q17)/6</f>
        <v>77.5</v>
      </c>
      <c r="Z17" s="833">
        <f>SUM(L17:T17)/9</f>
        <v>78</v>
      </c>
      <c r="AA17" s="834">
        <f>SUM(L17:W17)/12</f>
        <v>78.75</v>
      </c>
      <c r="AB17" s="10"/>
      <c r="AC17" s="10"/>
      <c r="AD17" s="835"/>
      <c r="AE17" s="803">
        <v>4</v>
      </c>
      <c r="AF17" s="92" t="s">
        <v>1167</v>
      </c>
      <c r="AG17" s="803">
        <v>100</v>
      </c>
      <c r="AH17" s="241">
        <f>J28</f>
        <v>92.777777777777757</v>
      </c>
      <c r="AI17" s="841">
        <f t="shared" si="9"/>
        <v>92.777777777777757</v>
      </c>
    </row>
    <row r="18" spans="1:35" ht="34.5" customHeight="1" x14ac:dyDescent="0.25">
      <c r="A18" s="431"/>
      <c r="B18" s="432"/>
      <c r="C18" s="19" t="s">
        <v>1170</v>
      </c>
      <c r="D18" s="344"/>
      <c r="E18" s="29"/>
      <c r="F18" s="317"/>
      <c r="G18" s="108"/>
      <c r="H18" s="273"/>
      <c r="I18" s="354"/>
      <c r="J18" s="354"/>
      <c r="K18" s="272"/>
      <c r="L18" s="532"/>
      <c r="M18" s="532"/>
      <c r="N18" s="532"/>
      <c r="O18" s="532"/>
      <c r="P18" s="532"/>
      <c r="Q18" s="532"/>
      <c r="R18" s="532"/>
      <c r="S18" s="532"/>
      <c r="T18" s="532"/>
      <c r="U18" s="532"/>
      <c r="V18" s="532"/>
      <c r="W18" s="532"/>
      <c r="X18" s="44"/>
      <c r="Y18" s="51"/>
      <c r="Z18" s="65"/>
      <c r="AA18" s="66"/>
      <c r="AB18" s="10"/>
      <c r="AC18" s="10"/>
      <c r="AD18" s="835"/>
      <c r="AE18" s="1083" t="s">
        <v>854</v>
      </c>
      <c r="AF18" s="1084"/>
      <c r="AG18" s="1084"/>
      <c r="AH18" s="1085"/>
      <c r="AI18" s="842">
        <f>(AI14+AI15+AI16+AI17)/4</f>
        <v>87.07722476481058</v>
      </c>
    </row>
    <row r="19" spans="1:35" ht="48" customHeight="1" x14ac:dyDescent="0.25">
      <c r="A19" s="431"/>
      <c r="B19" s="432"/>
      <c r="C19" s="30" t="s">
        <v>1171</v>
      </c>
      <c r="D19" s="344">
        <v>1</v>
      </c>
      <c r="E19" s="29" t="s">
        <v>776</v>
      </c>
      <c r="F19" s="317">
        <v>7500</v>
      </c>
      <c r="G19" s="108">
        <f t="shared" si="5"/>
        <v>7500</v>
      </c>
      <c r="H19" s="272">
        <f t="shared" ref="H19" si="11">AA19</f>
        <v>78.75</v>
      </c>
      <c r="I19" s="354">
        <f t="shared" si="7"/>
        <v>1.05</v>
      </c>
      <c r="J19" s="354">
        <f t="shared" si="8"/>
        <v>1.05</v>
      </c>
      <c r="K19" s="272"/>
      <c r="L19" s="532">
        <v>79</v>
      </c>
      <c r="M19" s="532">
        <v>79</v>
      </c>
      <c r="N19" s="532">
        <v>80</v>
      </c>
      <c r="O19" s="532">
        <v>79</v>
      </c>
      <c r="P19" s="532">
        <v>77</v>
      </c>
      <c r="Q19" s="532">
        <v>71</v>
      </c>
      <c r="R19" s="532">
        <v>79</v>
      </c>
      <c r="S19" s="532">
        <v>79</v>
      </c>
      <c r="T19" s="532">
        <v>79</v>
      </c>
      <c r="U19" s="532">
        <v>81</v>
      </c>
      <c r="V19" s="532">
        <v>83</v>
      </c>
      <c r="W19" s="532">
        <v>79</v>
      </c>
      <c r="X19" s="831">
        <f>(L19+M19+N19)/3</f>
        <v>79.333333333333329</v>
      </c>
      <c r="Y19" s="832">
        <f>SUM(L19:Q19)/6</f>
        <v>77.5</v>
      </c>
      <c r="Z19" s="833">
        <f>SUM(L19:T19)/9</f>
        <v>78</v>
      </c>
      <c r="AA19" s="834">
        <f>SUM(L19:W19)/12</f>
        <v>78.75</v>
      </c>
      <c r="AB19" s="10"/>
      <c r="AC19" s="10"/>
      <c r="AD19" s="10"/>
    </row>
    <row r="20" spans="1:35" ht="50.25" customHeight="1" x14ac:dyDescent="0.25">
      <c r="A20" s="431"/>
      <c r="B20" s="432"/>
      <c r="C20" s="19" t="s">
        <v>1168</v>
      </c>
      <c r="D20" s="344"/>
      <c r="E20" s="29"/>
      <c r="F20" s="317"/>
      <c r="G20" s="108"/>
      <c r="H20" s="273"/>
      <c r="I20" s="354"/>
      <c r="J20" s="354"/>
      <c r="K20" s="272"/>
      <c r="L20" s="532"/>
      <c r="M20" s="532"/>
      <c r="N20" s="532"/>
      <c r="O20" s="532"/>
      <c r="P20" s="532"/>
      <c r="Q20" s="532"/>
      <c r="R20" s="532"/>
      <c r="S20" s="532"/>
      <c r="T20" s="532"/>
      <c r="U20" s="532"/>
      <c r="V20" s="532"/>
      <c r="W20" s="532"/>
      <c r="X20" s="831"/>
      <c r="Y20" s="832"/>
      <c r="Z20" s="833"/>
      <c r="AA20" s="834"/>
      <c r="AB20" s="10"/>
      <c r="AC20" s="10"/>
      <c r="AD20" s="10"/>
    </row>
    <row r="21" spans="1:35" ht="36" customHeight="1" x14ac:dyDescent="0.25">
      <c r="A21" s="431"/>
      <c r="B21" s="432"/>
      <c r="C21" s="19" t="s">
        <v>1169</v>
      </c>
      <c r="D21" s="344">
        <v>1</v>
      </c>
      <c r="E21" s="29" t="s">
        <v>776</v>
      </c>
      <c r="F21" s="317">
        <v>690</v>
      </c>
      <c r="G21" s="108">
        <f t="shared" si="5"/>
        <v>690</v>
      </c>
      <c r="H21" s="272">
        <f t="shared" ref="H21" si="12">AA21</f>
        <v>78.75</v>
      </c>
      <c r="I21" s="354">
        <f t="shared" si="7"/>
        <v>11.413043478260869</v>
      </c>
      <c r="J21" s="354">
        <f t="shared" si="8"/>
        <v>11.413043478260869</v>
      </c>
      <c r="K21" s="272"/>
      <c r="L21" s="532">
        <v>79</v>
      </c>
      <c r="M21" s="532">
        <v>79</v>
      </c>
      <c r="N21" s="532">
        <v>80</v>
      </c>
      <c r="O21" s="532">
        <v>79</v>
      </c>
      <c r="P21" s="532">
        <v>77</v>
      </c>
      <c r="Q21" s="532">
        <v>71</v>
      </c>
      <c r="R21" s="532">
        <v>79</v>
      </c>
      <c r="S21" s="532">
        <v>79</v>
      </c>
      <c r="T21" s="532">
        <v>79</v>
      </c>
      <c r="U21" s="532">
        <v>81</v>
      </c>
      <c r="V21" s="532">
        <v>83</v>
      </c>
      <c r="W21" s="532">
        <v>79</v>
      </c>
      <c r="X21" s="831">
        <f>(L21+M21+N21)/3</f>
        <v>79.333333333333329</v>
      </c>
      <c r="Y21" s="832">
        <f>SUM(L21:Q21)/6</f>
        <v>77.5</v>
      </c>
      <c r="Z21" s="833">
        <f>SUM(L21:T21)/9</f>
        <v>78</v>
      </c>
      <c r="AA21" s="834">
        <f>SUM(L21:W21)/12</f>
        <v>78.75</v>
      </c>
      <c r="AB21" s="10"/>
      <c r="AC21" s="10"/>
      <c r="AD21" s="10"/>
    </row>
    <row r="22" spans="1:35" ht="39" customHeight="1" x14ac:dyDescent="0.25">
      <c r="A22" s="431"/>
      <c r="B22" s="432"/>
      <c r="C22" s="19" t="s">
        <v>1010</v>
      </c>
      <c r="D22" s="344"/>
      <c r="E22" s="29"/>
      <c r="F22" s="317"/>
      <c r="G22" s="108"/>
      <c r="H22" s="272"/>
      <c r="I22" s="354"/>
      <c r="J22" s="354"/>
      <c r="K22" s="272"/>
      <c r="L22" s="532"/>
      <c r="M22" s="532"/>
      <c r="N22" s="532"/>
      <c r="O22" s="532"/>
      <c r="P22" s="532"/>
      <c r="Q22" s="532"/>
      <c r="R22" s="532"/>
      <c r="S22" s="532"/>
      <c r="T22" s="532"/>
      <c r="U22" s="532"/>
      <c r="V22" s="532"/>
      <c r="W22" s="532"/>
      <c r="X22" s="831"/>
      <c r="Y22" s="832"/>
      <c r="Z22" s="833"/>
      <c r="AA22" s="834"/>
      <c r="AB22" s="10"/>
      <c r="AC22" s="10"/>
      <c r="AD22" s="10"/>
    </row>
    <row r="23" spans="1:35" ht="37.5" customHeight="1" x14ac:dyDescent="0.25">
      <c r="A23" s="431"/>
      <c r="B23" s="432"/>
      <c r="C23" s="19" t="s">
        <v>1011</v>
      </c>
      <c r="D23" s="344">
        <v>1</v>
      </c>
      <c r="E23" s="29" t="s">
        <v>849</v>
      </c>
      <c r="F23" s="317">
        <v>84</v>
      </c>
      <c r="G23" s="108">
        <f t="shared" si="5"/>
        <v>84</v>
      </c>
      <c r="H23" s="272">
        <f t="shared" ref="H23" si="13">AA23</f>
        <v>78.75</v>
      </c>
      <c r="I23" s="354">
        <f t="shared" si="7"/>
        <v>93.75</v>
      </c>
      <c r="J23" s="354">
        <f t="shared" si="8"/>
        <v>93.75</v>
      </c>
      <c r="K23" s="272"/>
      <c r="L23" s="532">
        <v>79</v>
      </c>
      <c r="M23" s="532">
        <v>79</v>
      </c>
      <c r="N23" s="532">
        <v>80</v>
      </c>
      <c r="O23" s="532">
        <v>79</v>
      </c>
      <c r="P23" s="532">
        <v>77</v>
      </c>
      <c r="Q23" s="532">
        <v>71</v>
      </c>
      <c r="R23" s="532">
        <v>79</v>
      </c>
      <c r="S23" s="532">
        <v>79</v>
      </c>
      <c r="T23" s="532">
        <v>79</v>
      </c>
      <c r="U23" s="532">
        <v>81</v>
      </c>
      <c r="V23" s="532">
        <v>83</v>
      </c>
      <c r="W23" s="532">
        <v>79</v>
      </c>
      <c r="X23" s="831">
        <f>(L23+M23+N23)/3</f>
        <v>79.333333333333329</v>
      </c>
      <c r="Y23" s="832">
        <f>SUM(L23:Q23)/6</f>
        <v>77.5</v>
      </c>
      <c r="Z23" s="833">
        <f>SUM(L23:T23)/9</f>
        <v>78</v>
      </c>
      <c r="AA23" s="834">
        <f>SUM(L23:W23)/12</f>
        <v>78.75</v>
      </c>
      <c r="AB23" s="10"/>
      <c r="AC23" s="10"/>
      <c r="AD23" s="10"/>
      <c r="AE23" s="836"/>
      <c r="AF23" s="840"/>
    </row>
    <row r="24" spans="1:35" ht="32.25" customHeight="1" x14ac:dyDescent="0.25">
      <c r="A24" s="431"/>
      <c r="B24" s="432"/>
      <c r="C24" s="19" t="s">
        <v>1012</v>
      </c>
      <c r="D24" s="344"/>
      <c r="E24" s="29"/>
      <c r="F24" s="317"/>
      <c r="G24" s="108"/>
      <c r="H24" s="272"/>
      <c r="I24" s="354"/>
      <c r="J24" s="354"/>
      <c r="K24" s="272"/>
      <c r="L24" s="532"/>
      <c r="M24" s="532"/>
      <c r="N24" s="532"/>
      <c r="O24" s="532"/>
      <c r="P24" s="532"/>
      <c r="Q24" s="532"/>
      <c r="R24" s="532"/>
      <c r="S24" s="532"/>
      <c r="T24" s="532"/>
      <c r="U24" s="532"/>
      <c r="V24" s="532"/>
      <c r="W24" s="532"/>
      <c r="X24" s="44"/>
      <c r="Y24" s="51"/>
      <c r="Z24" s="65"/>
      <c r="AA24" s="66"/>
      <c r="AB24" s="10"/>
      <c r="AC24" s="10"/>
      <c r="AD24" s="10"/>
      <c r="AE24" s="840"/>
      <c r="AF24" s="840"/>
    </row>
    <row r="25" spans="1:35" ht="181.5" customHeight="1" x14ac:dyDescent="0.25">
      <c r="A25" s="431"/>
      <c r="B25" s="432"/>
      <c r="C25" s="19" t="s">
        <v>1176</v>
      </c>
      <c r="D25" s="588">
        <v>1</v>
      </c>
      <c r="E25" s="29"/>
      <c r="F25" s="845">
        <v>57</v>
      </c>
      <c r="G25" s="846">
        <f t="shared" ref="G25" si="14">F25*D25</f>
        <v>57</v>
      </c>
      <c r="H25" s="847">
        <f t="shared" ref="H25" si="15">AA25</f>
        <v>78.75</v>
      </c>
      <c r="I25" s="848">
        <f t="shared" ref="I25" si="16">H25/F25*100</f>
        <v>138.15789473684211</v>
      </c>
      <c r="J25" s="848">
        <f t="shared" ref="J25" si="17">H25/G25*100</f>
        <v>138.15789473684211</v>
      </c>
      <c r="K25" s="272"/>
      <c r="L25" s="849">
        <v>79</v>
      </c>
      <c r="M25" s="849">
        <v>79</v>
      </c>
      <c r="N25" s="849">
        <v>80</v>
      </c>
      <c r="O25" s="849">
        <v>79</v>
      </c>
      <c r="P25" s="849">
        <v>77</v>
      </c>
      <c r="Q25" s="849">
        <v>71</v>
      </c>
      <c r="R25" s="849">
        <v>79</v>
      </c>
      <c r="S25" s="849">
        <v>79</v>
      </c>
      <c r="T25" s="849">
        <v>79</v>
      </c>
      <c r="U25" s="849">
        <v>81</v>
      </c>
      <c r="V25" s="849">
        <v>83</v>
      </c>
      <c r="W25" s="849">
        <v>79</v>
      </c>
      <c r="X25" s="850">
        <f>(L25+M25+N25)/3</f>
        <v>79.333333333333329</v>
      </c>
      <c r="Y25" s="851">
        <f>SUM(L25:Q25)/6</f>
        <v>77.5</v>
      </c>
      <c r="Z25" s="852">
        <f>SUM(L25:T25)/9</f>
        <v>78</v>
      </c>
      <c r="AA25" s="853">
        <f>SUM(L25:W25)/12</f>
        <v>78.75</v>
      </c>
      <c r="AB25" s="10"/>
      <c r="AC25" s="10"/>
      <c r="AD25" s="10"/>
    </row>
    <row r="26" spans="1:35" hidden="1" x14ac:dyDescent="0.25">
      <c r="A26" s="431"/>
      <c r="B26" s="432"/>
      <c r="C26" s="19"/>
      <c r="D26" s="344"/>
      <c r="E26" s="29"/>
      <c r="F26" s="317"/>
      <c r="G26" s="108"/>
      <c r="H26" s="272"/>
      <c r="I26" s="354"/>
      <c r="J26" s="354"/>
      <c r="K26" s="272"/>
      <c r="L26" s="532"/>
      <c r="M26" s="532"/>
      <c r="N26" s="532"/>
      <c r="O26" s="532"/>
      <c r="P26" s="532"/>
      <c r="Q26" s="532"/>
      <c r="R26" s="532"/>
      <c r="S26" s="532"/>
      <c r="T26" s="532"/>
      <c r="U26" s="532"/>
      <c r="V26" s="532"/>
      <c r="W26" s="532"/>
      <c r="X26" s="44"/>
      <c r="Y26" s="51"/>
      <c r="Z26" s="65"/>
      <c r="AA26" s="66"/>
      <c r="AB26" s="10"/>
      <c r="AC26" s="10"/>
      <c r="AD26" s="10"/>
    </row>
    <row r="27" spans="1:35" hidden="1" x14ac:dyDescent="0.25">
      <c r="A27" s="431"/>
      <c r="B27" s="432"/>
      <c r="C27" s="19"/>
      <c r="D27" s="344"/>
      <c r="E27" s="29"/>
      <c r="F27" s="317"/>
      <c r="G27" s="108"/>
      <c r="H27" s="272"/>
      <c r="I27" s="354"/>
      <c r="J27" s="354"/>
      <c r="K27" s="272"/>
      <c r="L27" s="532"/>
      <c r="M27" s="532"/>
      <c r="N27" s="532"/>
      <c r="O27" s="532"/>
      <c r="P27" s="532"/>
      <c r="Q27" s="532"/>
      <c r="R27" s="532"/>
      <c r="S27" s="532"/>
      <c r="T27" s="532"/>
      <c r="U27" s="532"/>
      <c r="V27" s="532"/>
      <c r="W27" s="532"/>
      <c r="X27" s="44"/>
      <c r="Y27" s="51"/>
      <c r="Z27" s="65"/>
      <c r="AA27" s="66"/>
      <c r="AB27" s="10"/>
      <c r="AC27" s="10"/>
      <c r="AD27" s="10"/>
    </row>
    <row r="28" spans="1:35" ht="35.25" customHeight="1" x14ac:dyDescent="0.25">
      <c r="A28" s="805"/>
      <c r="B28" s="433"/>
      <c r="C28" s="20" t="s">
        <v>1016</v>
      </c>
      <c r="D28" s="362"/>
      <c r="E28" s="437"/>
      <c r="F28" s="317"/>
      <c r="G28" s="108"/>
      <c r="H28" s="272"/>
      <c r="I28" s="354"/>
      <c r="J28" s="830">
        <f>(J30+J31+J32+J33+J34)/5</f>
        <v>92.777777777777757</v>
      </c>
      <c r="K28" s="555"/>
      <c r="L28" s="346"/>
      <c r="M28" s="346"/>
      <c r="N28" s="346"/>
      <c r="O28" s="346"/>
      <c r="P28" s="346"/>
      <c r="Q28" s="346"/>
      <c r="R28" s="346"/>
      <c r="S28" s="346"/>
      <c r="T28" s="346"/>
      <c r="U28" s="346"/>
      <c r="V28" s="346"/>
      <c r="W28" s="346"/>
      <c r="X28" s="44"/>
      <c r="Y28" s="51"/>
      <c r="Z28" s="65"/>
      <c r="AA28" s="66"/>
      <c r="AB28" s="736"/>
      <c r="AC28" s="736"/>
      <c r="AD28" s="736"/>
    </row>
    <row r="29" spans="1:35" hidden="1" x14ac:dyDescent="0.25">
      <c r="A29" s="431"/>
      <c r="B29" s="19"/>
      <c r="C29" s="19"/>
      <c r="D29" s="344"/>
      <c r="E29" s="29"/>
      <c r="F29" s="317"/>
      <c r="G29" s="108"/>
      <c r="H29" s="272"/>
      <c r="I29" s="354"/>
      <c r="J29" s="354"/>
      <c r="K29" s="272"/>
      <c r="L29" s="532"/>
      <c r="M29" s="532"/>
      <c r="N29" s="532"/>
      <c r="O29" s="532"/>
      <c r="P29" s="532"/>
      <c r="Q29" s="532"/>
      <c r="R29" s="532"/>
      <c r="S29" s="532"/>
      <c r="T29" s="532"/>
      <c r="U29" s="532"/>
      <c r="V29" s="532"/>
      <c r="W29" s="532"/>
      <c r="X29" s="44"/>
      <c r="Y29" s="51"/>
      <c r="Z29" s="65"/>
      <c r="AA29" s="66"/>
      <c r="AB29" s="10"/>
      <c r="AC29" s="10"/>
      <c r="AD29" s="10"/>
    </row>
    <row r="30" spans="1:35" ht="38.25" customHeight="1" x14ac:dyDescent="0.25">
      <c r="A30" s="431"/>
      <c r="B30" s="19"/>
      <c r="C30" s="19" t="s">
        <v>1013</v>
      </c>
      <c r="D30" s="344">
        <v>1</v>
      </c>
      <c r="E30" s="29" t="s">
        <v>849</v>
      </c>
      <c r="F30" s="317">
        <v>54</v>
      </c>
      <c r="G30" s="108">
        <f t="shared" si="5"/>
        <v>54</v>
      </c>
      <c r="H30" s="272">
        <f t="shared" ref="H30:H34" si="18">AA30</f>
        <v>48.75</v>
      </c>
      <c r="I30" s="354">
        <f t="shared" si="7"/>
        <v>90.277777777777786</v>
      </c>
      <c r="J30" s="354">
        <f t="shared" si="8"/>
        <v>90.277777777777786</v>
      </c>
      <c r="K30" s="272"/>
      <c r="L30" s="532">
        <v>45</v>
      </c>
      <c r="M30" s="532">
        <v>45</v>
      </c>
      <c r="N30" s="532">
        <v>54</v>
      </c>
      <c r="O30" s="532">
        <v>54</v>
      </c>
      <c r="P30" s="532">
        <v>54</v>
      </c>
      <c r="Q30" s="532">
        <v>54</v>
      </c>
      <c r="R30" s="532">
        <v>45</v>
      </c>
      <c r="S30" s="532">
        <v>45</v>
      </c>
      <c r="T30" s="532">
        <v>45</v>
      </c>
      <c r="U30" s="532">
        <v>45</v>
      </c>
      <c r="V30" s="532">
        <v>45</v>
      </c>
      <c r="W30" s="532">
        <v>54</v>
      </c>
      <c r="X30" s="831">
        <f t="shared" ref="X30:X34" si="19">(L30+M30+N30)/3</f>
        <v>48</v>
      </c>
      <c r="Y30" s="832">
        <f t="shared" ref="Y30:Y34" si="20">SUM(L30:Q30)/6</f>
        <v>51</v>
      </c>
      <c r="Z30" s="833">
        <f t="shared" ref="Z30:Z34" si="21">SUM(L30:T30)/9</f>
        <v>49</v>
      </c>
      <c r="AA30" s="834">
        <f t="shared" ref="AA30:AA34" si="22">SUM(L30:W30)/12</f>
        <v>48.75</v>
      </c>
      <c r="AB30" s="10"/>
      <c r="AC30" s="10"/>
      <c r="AD30" s="10"/>
    </row>
    <row r="31" spans="1:35" ht="36.75" customHeight="1" x14ac:dyDescent="0.25">
      <c r="A31" s="431"/>
      <c r="B31" s="19"/>
      <c r="C31" s="19" t="s">
        <v>1178</v>
      </c>
      <c r="D31" s="344">
        <v>1</v>
      </c>
      <c r="E31" s="29" t="s">
        <v>850</v>
      </c>
      <c r="F31" s="317">
        <v>23</v>
      </c>
      <c r="G31" s="108">
        <f t="shared" si="5"/>
        <v>23</v>
      </c>
      <c r="H31" s="272">
        <f t="shared" si="18"/>
        <v>23</v>
      </c>
      <c r="I31" s="354">
        <f t="shared" si="7"/>
        <v>100</v>
      </c>
      <c r="J31" s="354">
        <f t="shared" si="8"/>
        <v>100</v>
      </c>
      <c r="K31" s="272"/>
      <c r="L31" s="532">
        <v>23</v>
      </c>
      <c r="M31" s="532">
        <v>23</v>
      </c>
      <c r="N31" s="532">
        <v>23</v>
      </c>
      <c r="O31" s="532">
        <v>23</v>
      </c>
      <c r="P31" s="532">
        <v>23</v>
      </c>
      <c r="Q31" s="532">
        <v>23</v>
      </c>
      <c r="R31" s="532">
        <v>23</v>
      </c>
      <c r="S31" s="532">
        <v>23</v>
      </c>
      <c r="T31" s="532">
        <v>23</v>
      </c>
      <c r="U31" s="532">
        <v>23</v>
      </c>
      <c r="V31" s="532">
        <v>23</v>
      </c>
      <c r="W31" s="532">
        <v>23</v>
      </c>
      <c r="X31" s="831">
        <f t="shared" si="19"/>
        <v>23</v>
      </c>
      <c r="Y31" s="832">
        <f t="shared" si="20"/>
        <v>23</v>
      </c>
      <c r="Z31" s="833">
        <f t="shared" si="21"/>
        <v>23</v>
      </c>
      <c r="AA31" s="834">
        <f t="shared" si="22"/>
        <v>23</v>
      </c>
      <c r="AB31" s="10"/>
      <c r="AC31" s="10"/>
      <c r="AD31" s="10"/>
    </row>
    <row r="32" spans="1:35" ht="48.75" customHeight="1" x14ac:dyDescent="0.25">
      <c r="A32" s="431"/>
      <c r="B32" s="19"/>
      <c r="C32" s="19" t="s">
        <v>1014</v>
      </c>
      <c r="D32" s="344">
        <v>1</v>
      </c>
      <c r="E32" s="29" t="s">
        <v>849</v>
      </c>
      <c r="F32" s="317">
        <v>54</v>
      </c>
      <c r="G32" s="108">
        <f t="shared" si="5"/>
        <v>54</v>
      </c>
      <c r="H32" s="272">
        <f t="shared" si="18"/>
        <v>48</v>
      </c>
      <c r="I32" s="354">
        <f t="shared" si="7"/>
        <v>88.888888888888886</v>
      </c>
      <c r="J32" s="354">
        <f t="shared" si="8"/>
        <v>88.888888888888886</v>
      </c>
      <c r="K32" s="272"/>
      <c r="L32" s="532">
        <v>45</v>
      </c>
      <c r="M32" s="532">
        <v>45</v>
      </c>
      <c r="N32" s="532">
        <v>45</v>
      </c>
      <c r="O32" s="532">
        <v>45</v>
      </c>
      <c r="P32" s="532">
        <v>54</v>
      </c>
      <c r="Q32" s="532">
        <v>54</v>
      </c>
      <c r="R32" s="532">
        <v>54</v>
      </c>
      <c r="S32" s="532">
        <v>45</v>
      </c>
      <c r="T32" s="532">
        <v>45</v>
      </c>
      <c r="U32" s="532">
        <v>45</v>
      </c>
      <c r="V32" s="532">
        <v>45</v>
      </c>
      <c r="W32" s="532">
        <v>54</v>
      </c>
      <c r="X32" s="831">
        <f t="shared" si="19"/>
        <v>45</v>
      </c>
      <c r="Y32" s="832">
        <f t="shared" si="20"/>
        <v>48</v>
      </c>
      <c r="Z32" s="833">
        <f t="shared" si="21"/>
        <v>48</v>
      </c>
      <c r="AA32" s="834">
        <f t="shared" si="22"/>
        <v>48</v>
      </c>
      <c r="AB32" s="10"/>
      <c r="AC32" s="10"/>
      <c r="AD32" s="10"/>
    </row>
    <row r="33" spans="1:30" ht="42" customHeight="1" x14ac:dyDescent="0.25">
      <c r="A33" s="431"/>
      <c r="B33" s="19"/>
      <c r="C33" s="19" t="s">
        <v>1177</v>
      </c>
      <c r="D33" s="344">
        <v>1</v>
      </c>
      <c r="E33" s="29" t="s">
        <v>849</v>
      </c>
      <c r="F33" s="317">
        <v>54</v>
      </c>
      <c r="G33" s="108">
        <f t="shared" si="5"/>
        <v>54</v>
      </c>
      <c r="H33" s="272">
        <f t="shared" si="18"/>
        <v>50.25</v>
      </c>
      <c r="I33" s="354">
        <f t="shared" si="7"/>
        <v>93.055555555555557</v>
      </c>
      <c r="J33" s="354">
        <f t="shared" si="8"/>
        <v>93.055555555555557</v>
      </c>
      <c r="K33" s="272"/>
      <c r="L33" s="532">
        <v>54</v>
      </c>
      <c r="M33" s="532">
        <v>54</v>
      </c>
      <c r="N33" s="532">
        <v>54</v>
      </c>
      <c r="O33" s="532">
        <v>54</v>
      </c>
      <c r="P33" s="532">
        <v>45</v>
      </c>
      <c r="Q33" s="532">
        <v>45</v>
      </c>
      <c r="R33" s="532">
        <v>45</v>
      </c>
      <c r="S33" s="532">
        <v>45</v>
      </c>
      <c r="T33" s="532">
        <v>45</v>
      </c>
      <c r="U33" s="532">
        <v>54</v>
      </c>
      <c r="V33" s="532">
        <v>54</v>
      </c>
      <c r="W33" s="532">
        <v>54</v>
      </c>
      <c r="X33" s="831">
        <f t="shared" si="19"/>
        <v>54</v>
      </c>
      <c r="Y33" s="832">
        <f t="shared" si="20"/>
        <v>51</v>
      </c>
      <c r="Z33" s="833">
        <f t="shared" si="21"/>
        <v>49</v>
      </c>
      <c r="AA33" s="834">
        <f t="shared" si="22"/>
        <v>50.25</v>
      </c>
      <c r="AB33" s="10"/>
      <c r="AC33" s="10"/>
      <c r="AD33" s="10"/>
    </row>
    <row r="34" spans="1:30" ht="39.75" customHeight="1" x14ac:dyDescent="0.25">
      <c r="A34" s="434"/>
      <c r="B34" s="19"/>
      <c r="C34" s="19" t="s">
        <v>1015</v>
      </c>
      <c r="D34" s="344">
        <v>1</v>
      </c>
      <c r="E34" s="29" t="s">
        <v>849</v>
      </c>
      <c r="F34" s="317">
        <v>54</v>
      </c>
      <c r="G34" s="108">
        <f t="shared" si="5"/>
        <v>54</v>
      </c>
      <c r="H34" s="272">
        <f t="shared" si="18"/>
        <v>49.5</v>
      </c>
      <c r="I34" s="354">
        <f t="shared" si="7"/>
        <v>91.666666666666657</v>
      </c>
      <c r="J34" s="354">
        <f t="shared" si="8"/>
        <v>91.666666666666657</v>
      </c>
      <c r="K34" s="272"/>
      <c r="L34" s="532">
        <v>54</v>
      </c>
      <c r="M34" s="532">
        <v>45</v>
      </c>
      <c r="N34" s="532">
        <v>45</v>
      </c>
      <c r="O34" s="532">
        <v>45</v>
      </c>
      <c r="P34" s="532">
        <v>45</v>
      </c>
      <c r="Q34" s="532">
        <v>45</v>
      </c>
      <c r="R34" s="532">
        <v>45</v>
      </c>
      <c r="S34" s="532">
        <v>54</v>
      </c>
      <c r="T34" s="532">
        <v>54</v>
      </c>
      <c r="U34" s="532">
        <v>54</v>
      </c>
      <c r="V34" s="532">
        <v>54</v>
      </c>
      <c r="W34" s="532">
        <v>54</v>
      </c>
      <c r="X34" s="831">
        <f t="shared" si="19"/>
        <v>48</v>
      </c>
      <c r="Y34" s="832">
        <f t="shared" si="20"/>
        <v>46.5</v>
      </c>
      <c r="Z34" s="833">
        <f t="shared" si="21"/>
        <v>48</v>
      </c>
      <c r="AA34" s="834">
        <f t="shared" si="22"/>
        <v>49.5</v>
      </c>
      <c r="AB34" s="10"/>
      <c r="AC34" s="10"/>
      <c r="AD34" s="10"/>
    </row>
    <row r="36" spans="1:30" x14ac:dyDescent="0.25">
      <c r="C36" s="9" t="s">
        <v>613</v>
      </c>
    </row>
    <row r="37" spans="1:30" ht="15" customHeight="1" x14ac:dyDescent="0.25">
      <c r="C37" s="345" t="s">
        <v>600</v>
      </c>
      <c r="D37" s="10" t="s">
        <v>648</v>
      </c>
    </row>
    <row r="38" spans="1:30" ht="18" customHeight="1" x14ac:dyDescent="0.25">
      <c r="C38" s="345" t="s">
        <v>601</v>
      </c>
      <c r="D38" s="10" t="s">
        <v>614</v>
      </c>
    </row>
    <row r="39" spans="1:30" ht="18.75" customHeight="1" x14ac:dyDescent="0.25">
      <c r="C39" s="345" t="s">
        <v>602</v>
      </c>
      <c r="D39" s="10" t="s">
        <v>649</v>
      </c>
    </row>
  </sheetData>
  <mergeCells count="16">
    <mergeCell ref="AE18:AH18"/>
    <mergeCell ref="A2:K2"/>
    <mergeCell ref="A1:K1"/>
    <mergeCell ref="I4:K4"/>
    <mergeCell ref="L4:W4"/>
    <mergeCell ref="AB4:AB5"/>
    <mergeCell ref="AC4:AC5"/>
    <mergeCell ref="AD4:AD5"/>
    <mergeCell ref="A4:A5"/>
    <mergeCell ref="B4:B5"/>
    <mergeCell ref="C4:C5"/>
    <mergeCell ref="D4:D5"/>
    <mergeCell ref="E4:E5"/>
    <mergeCell ref="F4:F5"/>
    <mergeCell ref="G4:G5"/>
    <mergeCell ref="H4:H5"/>
  </mergeCells>
  <printOptions horizontalCentered="1"/>
  <pageMargins left="0.19685039370078741" right="0.39370078740157483" top="0.59055118110236227" bottom="0.39370078740157483" header="0.31496062992125984" footer="0.31496062992125984"/>
  <pageSetup paperSize="5" scale="60" orientation="landscape" horizontalDpi="360" verticalDpi="360"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I39"/>
  <sheetViews>
    <sheetView view="pageBreakPreview" topLeftCell="A22" zoomScale="60" zoomScaleNormal="100" workbookViewId="0">
      <selection activeCell="J28" sqref="J28"/>
    </sheetView>
  </sheetViews>
  <sheetFormatPr defaultRowHeight="15.75" x14ac:dyDescent="0.25"/>
  <cols>
    <col min="1" max="1" width="6.42578125" style="9" customWidth="1"/>
    <col min="2" max="2" width="8" style="9" customWidth="1"/>
    <col min="3" max="3" width="54.85546875" style="9" customWidth="1"/>
    <col min="4" max="4" width="12.85546875" style="9" customWidth="1"/>
    <col min="5" max="5" width="11.7109375" style="9" customWidth="1"/>
    <col min="6" max="6" width="11.5703125" style="552" customWidth="1"/>
    <col min="7" max="7" width="11.7109375" style="552" customWidth="1"/>
    <col min="8" max="11" width="11.7109375" style="9" customWidth="1"/>
    <col min="12" max="23" width="8.7109375" style="9" hidden="1" customWidth="1"/>
    <col min="24" max="27" width="9.140625" style="9" hidden="1" customWidth="1"/>
    <col min="28" max="30" width="52.42578125" style="9" customWidth="1"/>
    <col min="32" max="32" width="54.28515625" customWidth="1"/>
    <col min="33" max="33" width="16.7109375" customWidth="1"/>
    <col min="34" max="34" width="19" customWidth="1"/>
    <col min="35" max="35" width="22" customWidth="1"/>
  </cols>
  <sheetData>
    <row r="1" spans="1:35" x14ac:dyDescent="0.25">
      <c r="A1" s="1087" t="s">
        <v>503</v>
      </c>
      <c r="B1" s="1087"/>
      <c r="C1" s="1087"/>
      <c r="D1" s="1087"/>
      <c r="E1" s="1087"/>
      <c r="F1" s="1087"/>
      <c r="G1" s="1087"/>
      <c r="H1" s="1087"/>
      <c r="I1" s="1087"/>
      <c r="J1" s="1087"/>
      <c r="K1" s="1087"/>
      <c r="L1" s="797"/>
      <c r="M1" s="797"/>
      <c r="N1" s="797"/>
      <c r="O1" s="797"/>
      <c r="P1" s="797"/>
      <c r="Q1" s="797"/>
      <c r="R1" s="797"/>
    </row>
    <row r="2" spans="1:35" ht="15.75" customHeight="1" x14ac:dyDescent="0.25">
      <c r="A2" s="1086" t="s">
        <v>1226</v>
      </c>
      <c r="B2" s="1086"/>
      <c r="C2" s="1086"/>
      <c r="D2" s="1086"/>
      <c r="E2" s="1086"/>
      <c r="F2" s="1086"/>
      <c r="G2" s="1086"/>
      <c r="H2" s="1086"/>
      <c r="I2" s="1086"/>
      <c r="J2" s="1086"/>
      <c r="K2" s="1086"/>
      <c r="L2" s="844"/>
      <c r="M2" s="844"/>
      <c r="N2" s="844"/>
      <c r="O2" s="844"/>
      <c r="P2" s="844"/>
      <c r="Q2" s="844"/>
      <c r="R2" s="844"/>
    </row>
    <row r="4" spans="1:35" x14ac:dyDescent="0.25">
      <c r="A4" s="998" t="s">
        <v>0</v>
      </c>
      <c r="B4" s="1092" t="s">
        <v>504</v>
      </c>
      <c r="C4" s="998" t="s">
        <v>505</v>
      </c>
      <c r="D4" s="1092" t="s">
        <v>1047</v>
      </c>
      <c r="E4" s="1092" t="s">
        <v>506</v>
      </c>
      <c r="F4" s="1079" t="s">
        <v>507</v>
      </c>
      <c r="G4" s="1079" t="s">
        <v>508</v>
      </c>
      <c r="H4" s="1093" t="s">
        <v>753</v>
      </c>
      <c r="I4" s="1088" t="s">
        <v>509</v>
      </c>
      <c r="J4" s="1089"/>
      <c r="K4" s="1090"/>
      <c r="L4" s="998"/>
      <c r="M4" s="998"/>
      <c r="N4" s="998"/>
      <c r="O4" s="998"/>
      <c r="P4" s="998"/>
      <c r="Q4" s="998"/>
      <c r="R4" s="998"/>
      <c r="S4" s="998"/>
      <c r="T4" s="998"/>
      <c r="U4" s="998"/>
      <c r="V4" s="998"/>
      <c r="W4" s="1091"/>
      <c r="X4" s="356"/>
      <c r="Y4" s="358"/>
      <c r="Z4" s="359"/>
      <c r="AA4" s="360"/>
      <c r="AB4" s="993" t="s">
        <v>905</v>
      </c>
      <c r="AC4" s="993" t="s">
        <v>906</v>
      </c>
      <c r="AD4" s="993" t="s">
        <v>907</v>
      </c>
    </row>
    <row r="5" spans="1:35" ht="78.75" x14ac:dyDescent="0.25">
      <c r="A5" s="998"/>
      <c r="B5" s="1092"/>
      <c r="C5" s="998"/>
      <c r="D5" s="1092"/>
      <c r="E5" s="1092"/>
      <c r="F5" s="1079"/>
      <c r="G5" s="1079"/>
      <c r="H5" s="1094"/>
      <c r="I5" s="808" t="s">
        <v>512</v>
      </c>
      <c r="J5" s="116" t="s">
        <v>695</v>
      </c>
      <c r="K5" s="116" t="s">
        <v>619</v>
      </c>
      <c r="L5" s="808"/>
      <c r="M5" s="808"/>
      <c r="N5" s="808"/>
      <c r="O5" s="808"/>
      <c r="P5" s="808"/>
      <c r="Q5" s="808"/>
      <c r="R5" s="346"/>
      <c r="S5" s="346"/>
      <c r="T5" s="346"/>
      <c r="U5" s="346"/>
      <c r="V5" s="346"/>
      <c r="W5" s="346"/>
      <c r="X5" s="806" t="s">
        <v>674</v>
      </c>
      <c r="Y5" s="56"/>
      <c r="Z5" s="58"/>
      <c r="AA5" s="60"/>
      <c r="AB5" s="993"/>
      <c r="AC5" s="993"/>
      <c r="AD5" s="993"/>
    </row>
    <row r="6" spans="1:35" x14ac:dyDescent="0.25">
      <c r="A6" s="409">
        <v>1</v>
      </c>
      <c r="B6" s="409">
        <v>2</v>
      </c>
      <c r="C6" s="410">
        <v>3</v>
      </c>
      <c r="D6" s="409">
        <v>4</v>
      </c>
      <c r="E6" s="409">
        <v>5</v>
      </c>
      <c r="F6" s="549">
        <v>6</v>
      </c>
      <c r="G6" s="550">
        <v>7</v>
      </c>
      <c r="H6" s="409">
        <v>8</v>
      </c>
      <c r="I6" s="410">
        <v>9</v>
      </c>
      <c r="J6" s="409">
        <v>10</v>
      </c>
      <c r="K6" s="409">
        <v>11</v>
      </c>
      <c r="L6" s="410"/>
      <c r="M6" s="409"/>
      <c r="N6" s="409"/>
      <c r="O6" s="410"/>
      <c r="P6" s="409"/>
      <c r="Q6" s="409"/>
      <c r="R6" s="410"/>
      <c r="S6" s="409"/>
      <c r="T6" s="409"/>
      <c r="U6" s="410"/>
      <c r="V6" s="409"/>
      <c r="W6" s="409"/>
      <c r="X6" s="410">
        <v>24</v>
      </c>
      <c r="Y6" s="409"/>
      <c r="Z6" s="409"/>
      <c r="AA6" s="410"/>
      <c r="AB6" s="409">
        <v>12</v>
      </c>
      <c r="AC6" s="409">
        <v>13</v>
      </c>
      <c r="AD6" s="839">
        <v>14</v>
      </c>
    </row>
    <row r="7" spans="1:35" x14ac:dyDescent="0.25">
      <c r="A7" s="14" t="s">
        <v>567</v>
      </c>
      <c r="B7" s="15"/>
      <c r="C7" s="431"/>
      <c r="D7" s="35"/>
      <c r="E7" s="436"/>
      <c r="F7" s="554"/>
      <c r="G7" s="551"/>
      <c r="H7" s="430"/>
      <c r="I7" s="430"/>
      <c r="J7" s="430"/>
      <c r="K7" s="828">
        <f>(J8+J9+J13+J28)/4</f>
        <v>273.39616662429017</v>
      </c>
      <c r="L7" s="532"/>
      <c r="M7" s="532"/>
      <c r="N7" s="532"/>
      <c r="O7" s="532"/>
      <c r="P7" s="532"/>
      <c r="Q7" s="532"/>
      <c r="R7" s="532"/>
      <c r="S7" s="532"/>
      <c r="T7" s="532"/>
      <c r="U7" s="532"/>
      <c r="V7" s="532"/>
      <c r="W7" s="532"/>
      <c r="X7" s="44"/>
      <c r="Y7" s="51"/>
      <c r="Z7" s="65"/>
      <c r="AA7" s="66"/>
      <c r="AB7" s="10"/>
      <c r="AC7" s="10"/>
      <c r="AD7" s="835"/>
    </row>
    <row r="8" spans="1:35" ht="30" x14ac:dyDescent="0.25">
      <c r="A8" s="431"/>
      <c r="B8" s="432"/>
      <c r="C8" s="19" t="s">
        <v>1084</v>
      </c>
      <c r="D8" s="428" t="s">
        <v>1006</v>
      </c>
      <c r="E8" s="29" t="s">
        <v>848</v>
      </c>
      <c r="F8" s="215">
        <f>'MUTU BULANAN SETAHUN'!F8</f>
        <v>100</v>
      </c>
      <c r="G8" s="108">
        <f>F8*100%/4</f>
        <v>25</v>
      </c>
      <c r="H8" s="272">
        <f>X8</f>
        <v>0</v>
      </c>
      <c r="I8" s="553" t="str">
        <f>IF(H8&lt;25,"0",IF(H8&lt;65,"25",IF(H8&lt;76.61,"50",IF(H8&lt;88.31,"75","100"))))</f>
        <v>0</v>
      </c>
      <c r="J8" s="553" t="str">
        <f>IF(H8&lt;25,"0",IF(H8&lt;65,"25",IF(H8&lt;76.61,"50",IF(H8&lt;88.31,"75","100"))))</f>
        <v>0</v>
      </c>
      <c r="K8" s="843">
        <f>J8*1</f>
        <v>0</v>
      </c>
      <c r="L8" s="532"/>
      <c r="M8" s="532"/>
      <c r="N8" s="357"/>
      <c r="O8" s="71"/>
      <c r="P8" s="532"/>
      <c r="Q8" s="357"/>
      <c r="R8" s="532"/>
      <c r="S8" s="532"/>
      <c r="T8" s="357"/>
      <c r="U8" s="532"/>
      <c r="V8" s="532"/>
      <c r="W8" s="357"/>
      <c r="X8" s="831">
        <f>'MUTU BULANAN SETAHUN'!X8</f>
        <v>0</v>
      </c>
      <c r="Y8" s="51"/>
      <c r="Z8" s="65"/>
      <c r="AA8" s="66"/>
      <c r="AB8" s="12" t="s">
        <v>1505</v>
      </c>
      <c r="AC8" s="10"/>
      <c r="AD8" s="835"/>
    </row>
    <row r="9" spans="1:35" x14ac:dyDescent="0.25">
      <c r="A9" s="431"/>
      <c r="B9" s="432"/>
      <c r="C9" s="19" t="s">
        <v>1007</v>
      </c>
      <c r="D9" s="428" t="s">
        <v>1008</v>
      </c>
      <c r="E9" s="29" t="s">
        <v>848</v>
      </c>
      <c r="F9" s="215">
        <f>'MUTU BULANAN SETAHUN'!F9</f>
        <v>100</v>
      </c>
      <c r="G9" s="108">
        <f>F9*80%/4</f>
        <v>20</v>
      </c>
      <c r="H9" s="272">
        <f>X9</f>
        <v>75</v>
      </c>
      <c r="I9" s="354">
        <f>H9/F9*100</f>
        <v>75</v>
      </c>
      <c r="J9" s="553">
        <f>H9/G9*100</f>
        <v>375</v>
      </c>
      <c r="K9" s="272"/>
      <c r="L9" s="532"/>
      <c r="M9" s="532"/>
      <c r="N9" s="532"/>
      <c r="O9" s="532"/>
      <c r="P9" s="532"/>
      <c r="Q9" s="532"/>
      <c r="R9" s="532"/>
      <c r="S9" s="532"/>
      <c r="T9" s="532"/>
      <c r="U9" s="532"/>
      <c r="V9" s="532"/>
      <c r="W9" s="532"/>
      <c r="X9" s="831">
        <f>'MUTU BULANAN SETAHUN'!X9</f>
        <v>75</v>
      </c>
      <c r="Y9" s="51"/>
      <c r="Z9" s="65"/>
      <c r="AA9" s="66"/>
      <c r="AB9" s="10"/>
      <c r="AC9" s="10"/>
      <c r="AD9" s="835"/>
    </row>
    <row r="10" spans="1:35" hidden="1" x14ac:dyDescent="0.25">
      <c r="A10" s="431"/>
      <c r="B10" s="432"/>
      <c r="C10" s="19"/>
      <c r="D10" s="344"/>
      <c r="E10" s="29"/>
      <c r="F10" s="317"/>
      <c r="G10" s="108"/>
      <c r="H10" s="272"/>
      <c r="I10" s="354"/>
      <c r="J10" s="553"/>
      <c r="K10" s="272"/>
      <c r="L10" s="532"/>
      <c r="M10" s="532"/>
      <c r="N10" s="532"/>
      <c r="O10" s="532"/>
      <c r="P10" s="532"/>
      <c r="Q10" s="532"/>
      <c r="R10" s="532"/>
      <c r="S10" s="532"/>
      <c r="T10" s="532"/>
      <c r="U10" s="532"/>
      <c r="V10" s="532"/>
      <c r="W10" s="532"/>
      <c r="X10" s="831"/>
      <c r="Y10" s="51"/>
      <c r="Z10" s="65"/>
      <c r="AA10" s="66"/>
      <c r="AB10" s="10"/>
      <c r="AC10" s="10"/>
      <c r="AD10" s="835"/>
    </row>
    <row r="11" spans="1:35" hidden="1" x14ac:dyDescent="0.25">
      <c r="A11" s="431"/>
      <c r="B11" s="432"/>
      <c r="C11" s="19"/>
      <c r="D11" s="344"/>
      <c r="E11" s="29"/>
      <c r="F11" s="317"/>
      <c r="G11" s="108"/>
      <c r="H11" s="272"/>
      <c r="I11" s="354"/>
      <c r="J11" s="553"/>
      <c r="K11" s="272"/>
      <c r="L11" s="532"/>
      <c r="M11" s="532"/>
      <c r="N11" s="532"/>
      <c r="O11" s="532"/>
      <c r="P11" s="532"/>
      <c r="Q11" s="532"/>
      <c r="R11" s="532"/>
      <c r="S11" s="532"/>
      <c r="T11" s="532"/>
      <c r="U11" s="532"/>
      <c r="V11" s="532"/>
      <c r="W11" s="532"/>
      <c r="X11" s="831"/>
      <c r="Y11" s="51"/>
      <c r="Z11" s="65"/>
      <c r="AA11" s="66"/>
      <c r="AB11" s="10"/>
      <c r="AC11" s="10"/>
      <c r="AD11" s="835"/>
    </row>
    <row r="12" spans="1:35" hidden="1" x14ac:dyDescent="0.25">
      <c r="A12" s="431"/>
      <c r="B12" s="432"/>
      <c r="C12" s="19"/>
      <c r="D12" s="344"/>
      <c r="E12" s="29"/>
      <c r="F12" s="317"/>
      <c r="G12" s="108"/>
      <c r="H12" s="272"/>
      <c r="I12" s="354"/>
      <c r="J12" s="553"/>
      <c r="K12" s="272"/>
      <c r="L12" s="532"/>
      <c r="M12" s="532"/>
      <c r="N12" s="532"/>
      <c r="O12" s="532"/>
      <c r="P12" s="532"/>
      <c r="Q12" s="532"/>
      <c r="R12" s="532"/>
      <c r="S12" s="532"/>
      <c r="T12" s="532"/>
      <c r="U12" s="532"/>
      <c r="V12" s="532"/>
      <c r="W12" s="532"/>
      <c r="X12" s="831"/>
      <c r="Y12" s="51"/>
      <c r="Z12" s="65"/>
      <c r="AA12" s="66"/>
      <c r="AB12" s="10"/>
      <c r="AC12" s="10"/>
      <c r="AD12" s="835"/>
    </row>
    <row r="13" spans="1:35" x14ac:dyDescent="0.25">
      <c r="A13" s="431"/>
      <c r="B13" s="432"/>
      <c r="C13" s="838" t="s">
        <v>1009</v>
      </c>
      <c r="D13" s="344"/>
      <c r="E13" s="29"/>
      <c r="F13" s="317"/>
      <c r="G13" s="108"/>
      <c r="H13" s="272"/>
      <c r="I13" s="354"/>
      <c r="J13" s="829">
        <f>AVERAGE(J15:J25)</f>
        <v>349.69577760827184</v>
      </c>
      <c r="K13" s="272"/>
      <c r="L13" s="532"/>
      <c r="M13" s="532"/>
      <c r="N13" s="532"/>
      <c r="O13" s="532"/>
      <c r="P13" s="532"/>
      <c r="Q13" s="532"/>
      <c r="R13" s="532"/>
      <c r="S13" s="532"/>
      <c r="T13" s="532"/>
      <c r="U13" s="532"/>
      <c r="V13" s="532"/>
      <c r="W13" s="532"/>
      <c r="X13" s="831"/>
      <c r="Y13" s="51"/>
      <c r="Z13" s="65"/>
      <c r="AA13" s="66"/>
      <c r="AB13" s="10"/>
      <c r="AC13" s="10"/>
      <c r="AD13" s="835"/>
      <c r="AE13" s="240" t="s">
        <v>569</v>
      </c>
      <c r="AF13" s="240" t="s">
        <v>734</v>
      </c>
      <c r="AG13" s="240" t="s">
        <v>735</v>
      </c>
      <c r="AH13" s="240" t="s">
        <v>736</v>
      </c>
      <c r="AI13" s="240" t="s">
        <v>737</v>
      </c>
    </row>
    <row r="14" spans="1:35" ht="26.25" customHeight="1" x14ac:dyDescent="0.25">
      <c r="A14" s="431"/>
      <c r="B14" s="432"/>
      <c r="C14" s="19" t="s">
        <v>1173</v>
      </c>
      <c r="D14" s="344"/>
      <c r="E14" s="29"/>
      <c r="F14" s="317"/>
      <c r="G14" s="108"/>
      <c r="H14" s="272"/>
      <c r="I14" s="354"/>
      <c r="J14" s="354"/>
      <c r="K14" s="272"/>
      <c r="L14" s="532"/>
      <c r="M14" s="532"/>
      <c r="N14" s="532"/>
      <c r="O14" s="532"/>
      <c r="P14" s="532"/>
      <c r="Q14" s="532"/>
      <c r="R14" s="532"/>
      <c r="S14" s="532"/>
      <c r="T14" s="532"/>
      <c r="U14" s="532"/>
      <c r="V14" s="532"/>
      <c r="W14" s="532"/>
      <c r="X14" s="831"/>
      <c r="Y14" s="51"/>
      <c r="Z14" s="65"/>
      <c r="AA14" s="66"/>
      <c r="AB14" s="10"/>
      <c r="AC14" s="10"/>
      <c r="AD14" s="835"/>
      <c r="AE14" s="803">
        <v>1</v>
      </c>
      <c r="AF14" s="92" t="s">
        <v>1165</v>
      </c>
      <c r="AG14" s="803">
        <v>100</v>
      </c>
      <c r="AH14" s="52">
        <f>K8</f>
        <v>0</v>
      </c>
      <c r="AI14" s="837">
        <f>AH14/AG14*100</f>
        <v>0</v>
      </c>
    </row>
    <row r="15" spans="1:35" ht="30" x14ac:dyDescent="0.25">
      <c r="A15" s="431"/>
      <c r="B15" s="432"/>
      <c r="C15" s="30" t="s">
        <v>1174</v>
      </c>
      <c r="D15" s="344">
        <v>1</v>
      </c>
      <c r="E15" s="29" t="s">
        <v>849</v>
      </c>
      <c r="F15" s="317">
        <f>'MUTU BULANAN SETAHUN'!F15</f>
        <v>57</v>
      </c>
      <c r="G15" s="108">
        <f>F15*D15/4</f>
        <v>14.25</v>
      </c>
      <c r="H15" s="553">
        <f>X15</f>
        <v>79.333333333333329</v>
      </c>
      <c r="I15" s="354">
        <f t="shared" ref="I15:I34" si="0">H15/F15*100</f>
        <v>139.18128654970758</v>
      </c>
      <c r="J15" s="354">
        <f t="shared" ref="J15:J34" si="1">H15/G15*100</f>
        <v>556.72514619883032</v>
      </c>
      <c r="K15" s="272"/>
      <c r="L15" s="532"/>
      <c r="M15" s="532"/>
      <c r="N15" s="532"/>
      <c r="O15" s="532"/>
      <c r="P15" s="532"/>
      <c r="Q15" s="532"/>
      <c r="R15" s="532"/>
      <c r="S15" s="532"/>
      <c r="T15" s="532"/>
      <c r="U15" s="532"/>
      <c r="V15" s="532"/>
      <c r="W15" s="532"/>
      <c r="X15" s="831">
        <f>'MUTU BULANAN SETAHUN'!X15</f>
        <v>79.333333333333329</v>
      </c>
      <c r="Y15" s="832"/>
      <c r="Z15" s="833"/>
      <c r="AA15" s="834"/>
      <c r="AB15" s="10"/>
      <c r="AC15" s="10"/>
      <c r="AD15" s="835"/>
      <c r="AE15" s="803">
        <v>2</v>
      </c>
      <c r="AF15" s="92" t="s">
        <v>1179</v>
      </c>
      <c r="AG15" s="803">
        <v>100</v>
      </c>
      <c r="AH15" s="52">
        <f>J9</f>
        <v>375</v>
      </c>
      <c r="AI15" s="837">
        <f t="shared" ref="AI15:AI17" si="2">AH15/AG15*100</f>
        <v>375</v>
      </c>
    </row>
    <row r="16" spans="1:35" ht="24" customHeight="1" x14ac:dyDescent="0.25">
      <c r="A16" s="431"/>
      <c r="B16" s="432"/>
      <c r="C16" s="19" t="s">
        <v>1172</v>
      </c>
      <c r="D16" s="344"/>
      <c r="E16" s="29"/>
      <c r="F16" s="317"/>
      <c r="G16" s="108"/>
      <c r="H16" s="273"/>
      <c r="I16" s="354"/>
      <c r="J16" s="354"/>
      <c r="K16" s="272"/>
      <c r="L16" s="532"/>
      <c r="M16" s="532"/>
      <c r="N16" s="532"/>
      <c r="O16" s="532"/>
      <c r="P16" s="532"/>
      <c r="Q16" s="532"/>
      <c r="R16" s="532"/>
      <c r="S16" s="532"/>
      <c r="T16" s="532"/>
      <c r="U16" s="532"/>
      <c r="V16" s="532"/>
      <c r="W16" s="532"/>
      <c r="X16" s="831"/>
      <c r="Y16" s="832"/>
      <c r="Z16" s="833"/>
      <c r="AA16" s="834"/>
      <c r="AB16" s="10"/>
      <c r="AC16" s="10"/>
      <c r="AD16" s="835"/>
      <c r="AE16" s="803">
        <v>3</v>
      </c>
      <c r="AF16" s="92" t="s">
        <v>1166</v>
      </c>
      <c r="AG16" s="803">
        <v>100</v>
      </c>
      <c r="AH16" s="52">
        <f>J13</f>
        <v>349.69577760827184</v>
      </c>
      <c r="AI16" s="841">
        <f t="shared" si="2"/>
        <v>349.69577760827184</v>
      </c>
    </row>
    <row r="17" spans="1:35" ht="34.5" customHeight="1" x14ac:dyDescent="0.25">
      <c r="A17" s="431"/>
      <c r="B17" s="432"/>
      <c r="C17" s="19" t="s">
        <v>1175</v>
      </c>
      <c r="D17" s="344">
        <v>1</v>
      </c>
      <c r="E17" s="29" t="s">
        <v>776</v>
      </c>
      <c r="F17" s="317">
        <f>'MUTU BULANAN SETAHUN'!F17</f>
        <v>57</v>
      </c>
      <c r="G17" s="108">
        <f>F17*D17/4</f>
        <v>14.25</v>
      </c>
      <c r="H17" s="553">
        <f>X17</f>
        <v>79.333333333333329</v>
      </c>
      <c r="I17" s="354">
        <f t="shared" si="0"/>
        <v>139.18128654970758</v>
      </c>
      <c r="J17" s="354">
        <f t="shared" si="1"/>
        <v>556.72514619883032</v>
      </c>
      <c r="K17" s="272"/>
      <c r="L17" s="532"/>
      <c r="M17" s="532"/>
      <c r="N17" s="532"/>
      <c r="O17" s="532"/>
      <c r="P17" s="532"/>
      <c r="Q17" s="532"/>
      <c r="R17" s="532"/>
      <c r="S17" s="532"/>
      <c r="T17" s="532"/>
      <c r="U17" s="532"/>
      <c r="V17" s="532"/>
      <c r="W17" s="532"/>
      <c r="X17" s="831">
        <f>'MUTU BULANAN SETAHUN'!X17</f>
        <v>79.333333333333329</v>
      </c>
      <c r="Y17" s="832"/>
      <c r="Z17" s="833"/>
      <c r="AA17" s="834"/>
      <c r="AB17" s="10"/>
      <c r="AC17" s="10"/>
      <c r="AD17" s="835"/>
      <c r="AE17" s="803">
        <v>4</v>
      </c>
      <c r="AF17" s="92" t="s">
        <v>1167</v>
      </c>
      <c r="AG17" s="803">
        <v>100</v>
      </c>
      <c r="AH17" s="241">
        <f>J28</f>
        <v>368.88888888888886</v>
      </c>
      <c r="AI17" s="841">
        <f t="shared" si="2"/>
        <v>368.88888888888886</v>
      </c>
    </row>
    <row r="18" spans="1:35" ht="34.5" customHeight="1" x14ac:dyDescent="0.25">
      <c r="A18" s="431"/>
      <c r="B18" s="432"/>
      <c r="C18" s="19" t="s">
        <v>1170</v>
      </c>
      <c r="D18" s="344"/>
      <c r="E18" s="29"/>
      <c r="F18" s="317"/>
      <c r="G18" s="108"/>
      <c r="H18" s="273"/>
      <c r="I18" s="354"/>
      <c r="J18" s="354"/>
      <c r="K18" s="272"/>
      <c r="L18" s="532"/>
      <c r="M18" s="532"/>
      <c r="N18" s="532"/>
      <c r="O18" s="532"/>
      <c r="P18" s="532"/>
      <c r="Q18" s="532"/>
      <c r="R18" s="532"/>
      <c r="S18" s="532"/>
      <c r="T18" s="532"/>
      <c r="U18" s="532"/>
      <c r="V18" s="532"/>
      <c r="W18" s="532"/>
      <c r="X18" s="831"/>
      <c r="Y18" s="51"/>
      <c r="Z18" s="65"/>
      <c r="AA18" s="66"/>
      <c r="AB18" s="10"/>
      <c r="AC18" s="10"/>
      <c r="AD18" s="835"/>
      <c r="AE18" s="1083" t="s">
        <v>854</v>
      </c>
      <c r="AF18" s="1084"/>
      <c r="AG18" s="1084"/>
      <c r="AH18" s="1085"/>
      <c r="AI18" s="842">
        <f>(AI14+AI15+AI16+AI17)/4</f>
        <v>273.39616662429017</v>
      </c>
    </row>
    <row r="19" spans="1:35" ht="48" customHeight="1" x14ac:dyDescent="0.25">
      <c r="A19" s="431"/>
      <c r="B19" s="432"/>
      <c r="C19" s="30" t="s">
        <v>1171</v>
      </c>
      <c r="D19" s="344">
        <v>1</v>
      </c>
      <c r="E19" s="29" t="s">
        <v>776</v>
      </c>
      <c r="F19" s="317">
        <f>'MUTU BULANAN SETAHUN'!F19</f>
        <v>7500</v>
      </c>
      <c r="G19" s="108">
        <f>F19*D19/4</f>
        <v>1875</v>
      </c>
      <c r="H19" s="553">
        <f>X19</f>
        <v>79.333333333333329</v>
      </c>
      <c r="I19" s="354">
        <f t="shared" si="0"/>
        <v>1.0577777777777777</v>
      </c>
      <c r="J19" s="354">
        <f t="shared" si="1"/>
        <v>4.2311111111111108</v>
      </c>
      <c r="K19" s="272"/>
      <c r="L19" s="532"/>
      <c r="M19" s="532"/>
      <c r="N19" s="532"/>
      <c r="O19" s="532"/>
      <c r="P19" s="532"/>
      <c r="Q19" s="532"/>
      <c r="R19" s="532"/>
      <c r="S19" s="532"/>
      <c r="T19" s="532"/>
      <c r="U19" s="532"/>
      <c r="V19" s="532"/>
      <c r="W19" s="532"/>
      <c r="X19" s="831">
        <f>'MUTU BULANAN SETAHUN'!X19</f>
        <v>79.333333333333329</v>
      </c>
      <c r="Y19" s="832"/>
      <c r="Z19" s="833"/>
      <c r="AA19" s="834"/>
      <c r="AB19" s="10"/>
      <c r="AC19" s="10"/>
      <c r="AD19" s="10"/>
    </row>
    <row r="20" spans="1:35" ht="50.25" customHeight="1" x14ac:dyDescent="0.25">
      <c r="A20" s="431"/>
      <c r="B20" s="432"/>
      <c r="C20" s="19" t="s">
        <v>1168</v>
      </c>
      <c r="D20" s="344"/>
      <c r="E20" s="29"/>
      <c r="F20" s="317"/>
      <c r="G20" s="108"/>
      <c r="H20" s="273"/>
      <c r="I20" s="354"/>
      <c r="J20" s="354"/>
      <c r="K20" s="272"/>
      <c r="L20" s="532"/>
      <c r="M20" s="532"/>
      <c r="N20" s="532"/>
      <c r="O20" s="532"/>
      <c r="P20" s="532"/>
      <c r="Q20" s="532"/>
      <c r="R20" s="532"/>
      <c r="S20" s="532"/>
      <c r="T20" s="532"/>
      <c r="U20" s="532"/>
      <c r="V20" s="532"/>
      <c r="W20" s="532"/>
      <c r="X20" s="831"/>
      <c r="Y20" s="832"/>
      <c r="Z20" s="833"/>
      <c r="AA20" s="834"/>
      <c r="AB20" s="10"/>
      <c r="AC20" s="10"/>
      <c r="AD20" s="10"/>
    </row>
    <row r="21" spans="1:35" ht="36" customHeight="1" x14ac:dyDescent="0.25">
      <c r="A21" s="431"/>
      <c r="B21" s="432"/>
      <c r="C21" s="19" t="s">
        <v>1169</v>
      </c>
      <c r="D21" s="344">
        <v>1</v>
      </c>
      <c r="E21" s="29" t="s">
        <v>776</v>
      </c>
      <c r="F21" s="317">
        <f>'MUTU BULANAN SETAHUN'!F21</f>
        <v>690</v>
      </c>
      <c r="G21" s="108">
        <f>F21*D21/4</f>
        <v>172.5</v>
      </c>
      <c r="H21" s="553">
        <f>X21</f>
        <v>79.333333333333329</v>
      </c>
      <c r="I21" s="354">
        <f t="shared" si="0"/>
        <v>11.497584541062801</v>
      </c>
      <c r="J21" s="354">
        <f t="shared" si="1"/>
        <v>45.990338164251206</v>
      </c>
      <c r="K21" s="272"/>
      <c r="L21" s="532"/>
      <c r="M21" s="532"/>
      <c r="N21" s="532"/>
      <c r="O21" s="532"/>
      <c r="P21" s="532"/>
      <c r="Q21" s="532"/>
      <c r="R21" s="532"/>
      <c r="S21" s="532"/>
      <c r="T21" s="532"/>
      <c r="U21" s="532"/>
      <c r="V21" s="532"/>
      <c r="W21" s="532"/>
      <c r="X21" s="831">
        <f>'MUTU BULANAN SETAHUN'!X21</f>
        <v>79.333333333333329</v>
      </c>
      <c r="Y21" s="832"/>
      <c r="Z21" s="833"/>
      <c r="AA21" s="834"/>
      <c r="AB21" s="10"/>
      <c r="AC21" s="10"/>
      <c r="AD21" s="10"/>
    </row>
    <row r="22" spans="1:35" ht="39" customHeight="1" x14ac:dyDescent="0.25">
      <c r="A22" s="431"/>
      <c r="B22" s="432"/>
      <c r="C22" s="19" t="s">
        <v>1010</v>
      </c>
      <c r="D22" s="344"/>
      <c r="E22" s="29"/>
      <c r="F22" s="317"/>
      <c r="G22" s="108"/>
      <c r="H22" s="272"/>
      <c r="I22" s="354"/>
      <c r="J22" s="354"/>
      <c r="K22" s="272"/>
      <c r="L22" s="532"/>
      <c r="M22" s="532"/>
      <c r="N22" s="532"/>
      <c r="O22" s="532"/>
      <c r="P22" s="532"/>
      <c r="Q22" s="532"/>
      <c r="R22" s="532"/>
      <c r="S22" s="532"/>
      <c r="T22" s="532"/>
      <c r="U22" s="532"/>
      <c r="V22" s="532"/>
      <c r="W22" s="532"/>
      <c r="X22" s="831"/>
      <c r="Y22" s="832"/>
      <c r="Z22" s="833"/>
      <c r="AA22" s="834"/>
      <c r="AB22" s="10"/>
      <c r="AC22" s="10"/>
      <c r="AD22" s="10"/>
    </row>
    <row r="23" spans="1:35" ht="37.5" customHeight="1" x14ac:dyDescent="0.25">
      <c r="A23" s="431"/>
      <c r="B23" s="432"/>
      <c r="C23" s="19" t="s">
        <v>1011</v>
      </c>
      <c r="D23" s="344">
        <v>1</v>
      </c>
      <c r="E23" s="29" t="s">
        <v>849</v>
      </c>
      <c r="F23" s="317">
        <f>'MUTU BULANAN SETAHUN'!F23</f>
        <v>84</v>
      </c>
      <c r="G23" s="108">
        <f>F23*D23/4</f>
        <v>21</v>
      </c>
      <c r="H23" s="553">
        <f>X23</f>
        <v>79.333333333333329</v>
      </c>
      <c r="I23" s="354">
        <f t="shared" si="0"/>
        <v>94.444444444444443</v>
      </c>
      <c r="J23" s="354">
        <f t="shared" si="1"/>
        <v>377.77777777777777</v>
      </c>
      <c r="K23" s="272"/>
      <c r="L23" s="532"/>
      <c r="M23" s="532"/>
      <c r="N23" s="532"/>
      <c r="O23" s="532"/>
      <c r="P23" s="532"/>
      <c r="Q23" s="532"/>
      <c r="R23" s="532"/>
      <c r="S23" s="532"/>
      <c r="T23" s="532"/>
      <c r="U23" s="532"/>
      <c r="V23" s="532"/>
      <c r="W23" s="532"/>
      <c r="X23" s="831">
        <f>'MUTU BULANAN SETAHUN'!X23</f>
        <v>79.333333333333329</v>
      </c>
      <c r="Y23" s="832"/>
      <c r="Z23" s="833"/>
      <c r="AA23" s="834"/>
      <c r="AB23" s="10"/>
      <c r="AC23" s="10"/>
      <c r="AD23" s="10"/>
      <c r="AE23" s="836"/>
      <c r="AF23" s="840"/>
    </row>
    <row r="24" spans="1:35" ht="32.25" customHeight="1" x14ac:dyDescent="0.25">
      <c r="A24" s="431"/>
      <c r="B24" s="432"/>
      <c r="C24" s="19" t="s">
        <v>1012</v>
      </c>
      <c r="D24" s="344"/>
      <c r="E24" s="29"/>
      <c r="F24" s="317"/>
      <c r="G24" s="108"/>
      <c r="H24" s="272"/>
      <c r="I24" s="354"/>
      <c r="J24" s="354"/>
      <c r="K24" s="272"/>
      <c r="L24" s="532"/>
      <c r="M24" s="532"/>
      <c r="N24" s="532"/>
      <c r="O24" s="532"/>
      <c r="P24" s="532"/>
      <c r="Q24" s="532"/>
      <c r="R24" s="532"/>
      <c r="S24" s="532"/>
      <c r="T24" s="532"/>
      <c r="U24" s="532"/>
      <c r="V24" s="532"/>
      <c r="W24" s="532"/>
      <c r="X24" s="831"/>
      <c r="Y24" s="51"/>
      <c r="Z24" s="65"/>
      <c r="AA24" s="66"/>
      <c r="AB24" s="10"/>
      <c r="AC24" s="10"/>
      <c r="AD24" s="10"/>
      <c r="AE24" s="840"/>
      <c r="AF24" s="840"/>
    </row>
    <row r="25" spans="1:35" ht="181.5" customHeight="1" x14ac:dyDescent="0.25">
      <c r="A25" s="431"/>
      <c r="B25" s="432"/>
      <c r="C25" s="19" t="s">
        <v>1176</v>
      </c>
      <c r="D25" s="588">
        <v>1</v>
      </c>
      <c r="E25" s="29"/>
      <c r="F25" s="845">
        <f>'MUTU BULANAN SETAHUN'!F25</f>
        <v>57</v>
      </c>
      <c r="G25" s="846">
        <f>F25*D25/4</f>
        <v>14.25</v>
      </c>
      <c r="H25" s="854">
        <f>X25</f>
        <v>79.333333333333329</v>
      </c>
      <c r="I25" s="848">
        <f t="shared" ref="I25" si="3">H25/F25*100</f>
        <v>139.18128654970758</v>
      </c>
      <c r="J25" s="848">
        <f t="shared" ref="J25" si="4">H25/G25*100</f>
        <v>556.72514619883032</v>
      </c>
      <c r="K25" s="272"/>
      <c r="L25" s="849"/>
      <c r="M25" s="849"/>
      <c r="N25" s="849"/>
      <c r="O25" s="849"/>
      <c r="P25" s="849"/>
      <c r="Q25" s="849"/>
      <c r="R25" s="849"/>
      <c r="S25" s="849"/>
      <c r="T25" s="849"/>
      <c r="U25" s="849"/>
      <c r="V25" s="849"/>
      <c r="W25" s="849"/>
      <c r="X25" s="850">
        <f>'MUTU BULANAN SETAHUN'!X25</f>
        <v>79.333333333333329</v>
      </c>
      <c r="Y25" s="851"/>
      <c r="Z25" s="852"/>
      <c r="AA25" s="853"/>
      <c r="AB25" s="10"/>
      <c r="AC25" s="10"/>
      <c r="AD25" s="10"/>
    </row>
    <row r="26" spans="1:35" hidden="1" x14ac:dyDescent="0.25">
      <c r="A26" s="431"/>
      <c r="B26" s="432"/>
      <c r="C26" s="19"/>
      <c r="D26" s="344"/>
      <c r="E26" s="29"/>
      <c r="F26" s="317"/>
      <c r="G26" s="108"/>
      <c r="H26" s="272"/>
      <c r="I26" s="354"/>
      <c r="J26" s="354"/>
      <c r="K26" s="272"/>
      <c r="L26" s="532"/>
      <c r="M26" s="532"/>
      <c r="N26" s="532"/>
      <c r="O26" s="532"/>
      <c r="P26" s="532"/>
      <c r="Q26" s="532"/>
      <c r="R26" s="532"/>
      <c r="S26" s="532"/>
      <c r="T26" s="532"/>
      <c r="U26" s="532"/>
      <c r="V26" s="532"/>
      <c r="W26" s="532"/>
      <c r="X26" s="831"/>
      <c r="Y26" s="51"/>
      <c r="Z26" s="65"/>
      <c r="AA26" s="66"/>
      <c r="AB26" s="10"/>
      <c r="AC26" s="10"/>
      <c r="AD26" s="10"/>
    </row>
    <row r="27" spans="1:35" hidden="1" x14ac:dyDescent="0.25">
      <c r="A27" s="431"/>
      <c r="B27" s="432"/>
      <c r="C27" s="19"/>
      <c r="D27" s="344"/>
      <c r="E27" s="29"/>
      <c r="F27" s="317"/>
      <c r="G27" s="108"/>
      <c r="H27" s="272"/>
      <c r="I27" s="354"/>
      <c r="J27" s="354"/>
      <c r="K27" s="272"/>
      <c r="L27" s="532"/>
      <c r="M27" s="532"/>
      <c r="N27" s="532"/>
      <c r="O27" s="532"/>
      <c r="P27" s="532"/>
      <c r="Q27" s="532"/>
      <c r="R27" s="532"/>
      <c r="S27" s="532"/>
      <c r="T27" s="532"/>
      <c r="U27" s="532"/>
      <c r="V27" s="532"/>
      <c r="W27" s="532"/>
      <c r="X27" s="831"/>
      <c r="Y27" s="51"/>
      <c r="Z27" s="65"/>
      <c r="AA27" s="66"/>
      <c r="AB27" s="10"/>
      <c r="AC27" s="10"/>
      <c r="AD27" s="10"/>
    </row>
    <row r="28" spans="1:35" ht="35.25" customHeight="1" x14ac:dyDescent="0.25">
      <c r="A28" s="805"/>
      <c r="B28" s="433"/>
      <c r="C28" s="20" t="s">
        <v>1016</v>
      </c>
      <c r="D28" s="362"/>
      <c r="E28" s="437"/>
      <c r="F28" s="317"/>
      <c r="G28" s="108"/>
      <c r="H28" s="272"/>
      <c r="I28" s="354"/>
      <c r="J28" s="830">
        <f>(J30+J31+J32+J33+J34)/5</f>
        <v>368.88888888888886</v>
      </c>
      <c r="K28" s="555"/>
      <c r="L28" s="346"/>
      <c r="M28" s="346"/>
      <c r="N28" s="346"/>
      <c r="O28" s="346"/>
      <c r="P28" s="346"/>
      <c r="Q28" s="346"/>
      <c r="R28" s="346"/>
      <c r="S28" s="346"/>
      <c r="T28" s="346"/>
      <c r="U28" s="346"/>
      <c r="V28" s="346"/>
      <c r="W28" s="346"/>
      <c r="X28" s="831"/>
      <c r="Y28" s="51"/>
      <c r="Z28" s="65"/>
      <c r="AA28" s="66"/>
      <c r="AB28" s="736"/>
      <c r="AC28" s="736"/>
      <c r="AD28" s="736"/>
    </row>
    <row r="29" spans="1:35" hidden="1" x14ac:dyDescent="0.25">
      <c r="A29" s="431"/>
      <c r="B29" s="19"/>
      <c r="C29" s="19"/>
      <c r="D29" s="344"/>
      <c r="E29" s="29"/>
      <c r="F29" s="317"/>
      <c r="G29" s="108"/>
      <c r="H29" s="272"/>
      <c r="I29" s="354"/>
      <c r="J29" s="354"/>
      <c r="K29" s="272"/>
      <c r="L29" s="532"/>
      <c r="M29" s="532"/>
      <c r="N29" s="532"/>
      <c r="O29" s="532"/>
      <c r="P29" s="532"/>
      <c r="Q29" s="532"/>
      <c r="R29" s="532"/>
      <c r="S29" s="532"/>
      <c r="T29" s="532"/>
      <c r="U29" s="532"/>
      <c r="V29" s="532"/>
      <c r="W29" s="532"/>
      <c r="X29" s="831"/>
      <c r="Y29" s="51"/>
      <c r="Z29" s="65"/>
      <c r="AA29" s="66"/>
      <c r="AB29" s="10"/>
      <c r="AC29" s="10"/>
      <c r="AD29" s="10"/>
    </row>
    <row r="30" spans="1:35" ht="38.25" customHeight="1" x14ac:dyDescent="0.25">
      <c r="A30" s="431"/>
      <c r="B30" s="19"/>
      <c r="C30" s="19" t="s">
        <v>1013</v>
      </c>
      <c r="D30" s="344">
        <v>1</v>
      </c>
      <c r="E30" s="29" t="s">
        <v>849</v>
      </c>
      <c r="F30" s="317">
        <f>'MUTU BULANAN SETAHUN'!F30</f>
        <v>54</v>
      </c>
      <c r="G30" s="108">
        <f>F30*D30/4</f>
        <v>13.5</v>
      </c>
      <c r="H30" s="553">
        <f>X30</f>
        <v>48</v>
      </c>
      <c r="I30" s="354">
        <f t="shared" si="0"/>
        <v>88.888888888888886</v>
      </c>
      <c r="J30" s="354">
        <f t="shared" si="1"/>
        <v>355.55555555555554</v>
      </c>
      <c r="K30" s="272"/>
      <c r="L30" s="532"/>
      <c r="M30" s="532"/>
      <c r="N30" s="532"/>
      <c r="O30" s="532"/>
      <c r="P30" s="532"/>
      <c r="Q30" s="532"/>
      <c r="R30" s="532"/>
      <c r="S30" s="532"/>
      <c r="T30" s="532"/>
      <c r="U30" s="532"/>
      <c r="V30" s="532"/>
      <c r="W30" s="532"/>
      <c r="X30" s="831">
        <f>'MUTU BULANAN SETAHUN'!X30</f>
        <v>48</v>
      </c>
      <c r="Y30" s="832"/>
      <c r="Z30" s="833"/>
      <c r="AA30" s="834"/>
      <c r="AB30" s="10"/>
      <c r="AC30" s="10"/>
      <c r="AD30" s="10"/>
    </row>
    <row r="31" spans="1:35" ht="36.75" customHeight="1" x14ac:dyDescent="0.25">
      <c r="A31" s="431"/>
      <c r="B31" s="19"/>
      <c r="C31" s="19" t="s">
        <v>1178</v>
      </c>
      <c r="D31" s="344">
        <v>1</v>
      </c>
      <c r="E31" s="29" t="s">
        <v>850</v>
      </c>
      <c r="F31" s="317">
        <f>'MUTU BULANAN SETAHUN'!F31</f>
        <v>23</v>
      </c>
      <c r="G31" s="108">
        <f t="shared" ref="G31:G34" si="5">F31*D31/4</f>
        <v>5.75</v>
      </c>
      <c r="H31" s="553">
        <f t="shared" ref="H31:H34" si="6">X31</f>
        <v>23</v>
      </c>
      <c r="I31" s="354">
        <f t="shared" si="0"/>
        <v>100</v>
      </c>
      <c r="J31" s="354">
        <f t="shared" si="1"/>
        <v>400</v>
      </c>
      <c r="K31" s="272"/>
      <c r="L31" s="532"/>
      <c r="M31" s="532"/>
      <c r="N31" s="532"/>
      <c r="O31" s="532"/>
      <c r="P31" s="532"/>
      <c r="Q31" s="532"/>
      <c r="R31" s="532"/>
      <c r="S31" s="532"/>
      <c r="T31" s="532"/>
      <c r="U31" s="532"/>
      <c r="V31" s="532"/>
      <c r="W31" s="532"/>
      <c r="X31" s="831">
        <f>'MUTU BULANAN SETAHUN'!X31</f>
        <v>23</v>
      </c>
      <c r="Y31" s="832"/>
      <c r="Z31" s="833"/>
      <c r="AA31" s="834"/>
      <c r="AB31" s="10"/>
      <c r="AC31" s="10"/>
      <c r="AD31" s="10"/>
    </row>
    <row r="32" spans="1:35" ht="48.75" customHeight="1" x14ac:dyDescent="0.25">
      <c r="A32" s="431"/>
      <c r="B32" s="19"/>
      <c r="C32" s="19" t="s">
        <v>1014</v>
      </c>
      <c r="D32" s="344">
        <v>1</v>
      </c>
      <c r="E32" s="29" t="s">
        <v>849</v>
      </c>
      <c r="F32" s="317">
        <f>'MUTU BULANAN SETAHUN'!F32</f>
        <v>54</v>
      </c>
      <c r="G32" s="108">
        <f t="shared" si="5"/>
        <v>13.5</v>
      </c>
      <c r="H32" s="553">
        <f t="shared" si="6"/>
        <v>45</v>
      </c>
      <c r="I32" s="354">
        <f t="shared" si="0"/>
        <v>83.333333333333343</v>
      </c>
      <c r="J32" s="354">
        <f t="shared" si="1"/>
        <v>333.33333333333337</v>
      </c>
      <c r="K32" s="272"/>
      <c r="L32" s="532"/>
      <c r="M32" s="532"/>
      <c r="N32" s="532"/>
      <c r="O32" s="532"/>
      <c r="P32" s="532"/>
      <c r="Q32" s="532"/>
      <c r="R32" s="532"/>
      <c r="S32" s="532"/>
      <c r="T32" s="532"/>
      <c r="U32" s="532"/>
      <c r="V32" s="532"/>
      <c r="W32" s="532"/>
      <c r="X32" s="831">
        <f>'MUTU BULANAN SETAHUN'!X32</f>
        <v>45</v>
      </c>
      <c r="Y32" s="832"/>
      <c r="Z32" s="833"/>
      <c r="AA32" s="834"/>
      <c r="AB32" s="10"/>
      <c r="AC32" s="10"/>
      <c r="AD32" s="10"/>
    </row>
    <row r="33" spans="1:30" ht="42" customHeight="1" x14ac:dyDescent="0.25">
      <c r="A33" s="431"/>
      <c r="B33" s="19"/>
      <c r="C33" s="19" t="s">
        <v>1177</v>
      </c>
      <c r="D33" s="344">
        <v>1</v>
      </c>
      <c r="E33" s="29" t="s">
        <v>849</v>
      </c>
      <c r="F33" s="317">
        <f>'MUTU BULANAN SETAHUN'!F33</f>
        <v>54</v>
      </c>
      <c r="G33" s="108">
        <f t="shared" si="5"/>
        <v>13.5</v>
      </c>
      <c r="H33" s="553">
        <f t="shared" si="6"/>
        <v>54</v>
      </c>
      <c r="I33" s="354">
        <f t="shared" si="0"/>
        <v>100</v>
      </c>
      <c r="J33" s="354">
        <f t="shared" si="1"/>
        <v>400</v>
      </c>
      <c r="K33" s="272"/>
      <c r="L33" s="532"/>
      <c r="M33" s="532"/>
      <c r="N33" s="532"/>
      <c r="O33" s="532"/>
      <c r="P33" s="532"/>
      <c r="Q33" s="532"/>
      <c r="R33" s="532"/>
      <c r="S33" s="532"/>
      <c r="T33" s="532"/>
      <c r="U33" s="532"/>
      <c r="V33" s="532"/>
      <c r="W33" s="532"/>
      <c r="X33" s="831">
        <f>'MUTU BULANAN SETAHUN'!X33</f>
        <v>54</v>
      </c>
      <c r="Y33" s="832"/>
      <c r="Z33" s="833"/>
      <c r="AA33" s="834"/>
      <c r="AB33" s="10"/>
      <c r="AC33" s="10"/>
      <c r="AD33" s="10"/>
    </row>
    <row r="34" spans="1:30" ht="39.75" customHeight="1" x14ac:dyDescent="0.25">
      <c r="A34" s="434"/>
      <c r="B34" s="19"/>
      <c r="C34" s="19" t="s">
        <v>1015</v>
      </c>
      <c r="D34" s="344">
        <v>1</v>
      </c>
      <c r="E34" s="29" t="s">
        <v>849</v>
      </c>
      <c r="F34" s="317">
        <f>'MUTU BULANAN SETAHUN'!F34</f>
        <v>54</v>
      </c>
      <c r="G34" s="108">
        <f t="shared" si="5"/>
        <v>13.5</v>
      </c>
      <c r="H34" s="553">
        <f t="shared" si="6"/>
        <v>48</v>
      </c>
      <c r="I34" s="354">
        <f t="shared" si="0"/>
        <v>88.888888888888886</v>
      </c>
      <c r="J34" s="354">
        <f t="shared" si="1"/>
        <v>355.55555555555554</v>
      </c>
      <c r="K34" s="272"/>
      <c r="L34" s="532"/>
      <c r="M34" s="532"/>
      <c r="N34" s="532"/>
      <c r="O34" s="532"/>
      <c r="P34" s="532"/>
      <c r="Q34" s="532"/>
      <c r="R34" s="532"/>
      <c r="S34" s="532"/>
      <c r="T34" s="532"/>
      <c r="U34" s="532"/>
      <c r="V34" s="532"/>
      <c r="W34" s="532"/>
      <c r="X34" s="831">
        <f>'MUTU BULANAN SETAHUN'!X34</f>
        <v>48</v>
      </c>
      <c r="Y34" s="832"/>
      <c r="Z34" s="833"/>
      <c r="AA34" s="834"/>
      <c r="AB34" s="10"/>
      <c r="AC34" s="10"/>
      <c r="AD34" s="10"/>
    </row>
    <row r="36" spans="1:30" x14ac:dyDescent="0.25">
      <c r="C36" s="9" t="s">
        <v>613</v>
      </c>
    </row>
    <row r="37" spans="1:30" ht="15" customHeight="1" x14ac:dyDescent="0.25">
      <c r="C37" s="345" t="s">
        <v>600</v>
      </c>
      <c r="D37" s="10" t="s">
        <v>648</v>
      </c>
    </row>
    <row r="38" spans="1:30" ht="18" customHeight="1" x14ac:dyDescent="0.25">
      <c r="C38" s="345" t="s">
        <v>601</v>
      </c>
      <c r="D38" s="10" t="s">
        <v>614</v>
      </c>
    </row>
    <row r="39" spans="1:30" ht="18.75" customHeight="1" x14ac:dyDescent="0.25">
      <c r="C39" s="345" t="s">
        <v>602</v>
      </c>
      <c r="D39" s="10" t="s">
        <v>649</v>
      </c>
    </row>
  </sheetData>
  <mergeCells count="16">
    <mergeCell ref="AE18:AH18"/>
    <mergeCell ref="A1:K1"/>
    <mergeCell ref="A2:K2"/>
    <mergeCell ref="A4:A5"/>
    <mergeCell ref="B4:B5"/>
    <mergeCell ref="C4:C5"/>
    <mergeCell ref="D4:D5"/>
    <mergeCell ref="E4:E5"/>
    <mergeCell ref="F4:F5"/>
    <mergeCell ref="G4:G5"/>
    <mergeCell ref="H4:H5"/>
    <mergeCell ref="I4:K4"/>
    <mergeCell ref="L4:W4"/>
    <mergeCell ref="AB4:AB5"/>
    <mergeCell ref="AC4:AC5"/>
    <mergeCell ref="AD4:AD5"/>
  </mergeCells>
  <printOptions horizontalCentered="1"/>
  <pageMargins left="0.39370078740157483" right="0.39370078740157483" top="0.59055118110236227" bottom="0.39370078740157483" header="0.31496062992125984" footer="0.31496062992125984"/>
  <pageSetup paperSize="256" scale="95" orientation="landscape" horizontalDpi="360" verticalDpi="360"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I39"/>
  <sheetViews>
    <sheetView view="pageBreakPreview" topLeftCell="K24" zoomScale="60" zoomScaleNormal="100" workbookViewId="0">
      <selection activeCell="A2" sqref="A2:K2"/>
    </sheetView>
  </sheetViews>
  <sheetFormatPr defaultRowHeight="15.75" x14ac:dyDescent="0.25"/>
  <cols>
    <col min="1" max="1" width="6.42578125" style="9" customWidth="1"/>
    <col min="2" max="2" width="8" style="9" customWidth="1"/>
    <col min="3" max="3" width="54.85546875" style="9" customWidth="1"/>
    <col min="4" max="4" width="12.85546875" style="9" customWidth="1"/>
    <col min="5" max="5" width="11.7109375" style="9" customWidth="1"/>
    <col min="6" max="6" width="11.5703125" style="552" customWidth="1"/>
    <col min="7" max="7" width="11.7109375" style="552" customWidth="1"/>
    <col min="8" max="11" width="11.7109375" style="9" customWidth="1"/>
    <col min="12" max="23" width="8.7109375" style="9" hidden="1" customWidth="1"/>
    <col min="24" max="27" width="9.140625" style="9" hidden="1" customWidth="1"/>
    <col min="28" max="30" width="52.42578125" style="9" customWidth="1"/>
    <col min="32" max="32" width="54.28515625" customWidth="1"/>
    <col min="33" max="33" width="16.7109375" customWidth="1"/>
    <col min="34" max="34" width="19" customWidth="1"/>
    <col min="35" max="35" width="22" customWidth="1"/>
  </cols>
  <sheetData>
    <row r="1" spans="1:35" x14ac:dyDescent="0.25">
      <c r="A1" s="1087" t="s">
        <v>503</v>
      </c>
      <c r="B1" s="1087"/>
      <c r="C1" s="1087"/>
      <c r="D1" s="1087"/>
      <c r="E1" s="1087"/>
      <c r="F1" s="1087"/>
      <c r="G1" s="1087"/>
      <c r="H1" s="1087"/>
      <c r="I1" s="1087"/>
      <c r="J1" s="1087"/>
      <c r="K1" s="1087"/>
      <c r="L1" s="797"/>
      <c r="M1" s="797"/>
      <c r="N1" s="797"/>
      <c r="O1" s="797"/>
      <c r="P1" s="797"/>
      <c r="Q1" s="797"/>
      <c r="R1" s="797"/>
    </row>
    <row r="2" spans="1:35" ht="15.75" customHeight="1" x14ac:dyDescent="0.25">
      <c r="A2" s="1086" t="s">
        <v>1227</v>
      </c>
      <c r="B2" s="1086"/>
      <c r="C2" s="1086"/>
      <c r="D2" s="1086"/>
      <c r="E2" s="1086"/>
      <c r="F2" s="1086"/>
      <c r="G2" s="1086"/>
      <c r="H2" s="1086"/>
      <c r="I2" s="1086"/>
      <c r="J2" s="1086"/>
      <c r="K2" s="1086"/>
      <c r="L2" s="844"/>
      <c r="M2" s="844"/>
      <c r="N2" s="844"/>
      <c r="O2" s="844"/>
      <c r="P2" s="844"/>
      <c r="Q2" s="844"/>
      <c r="R2" s="844"/>
    </row>
    <row r="4" spans="1:35" x14ac:dyDescent="0.25">
      <c r="A4" s="998" t="s">
        <v>0</v>
      </c>
      <c r="B4" s="1092" t="s">
        <v>504</v>
      </c>
      <c r="C4" s="998" t="s">
        <v>505</v>
      </c>
      <c r="D4" s="1092" t="s">
        <v>1047</v>
      </c>
      <c r="E4" s="1092" t="s">
        <v>506</v>
      </c>
      <c r="F4" s="1079" t="s">
        <v>507</v>
      </c>
      <c r="G4" s="1079" t="s">
        <v>508</v>
      </c>
      <c r="H4" s="1093" t="s">
        <v>753</v>
      </c>
      <c r="I4" s="1088" t="s">
        <v>509</v>
      </c>
      <c r="J4" s="1089"/>
      <c r="K4" s="1090"/>
      <c r="L4" s="998" t="s">
        <v>635</v>
      </c>
      <c r="M4" s="998"/>
      <c r="N4" s="998"/>
      <c r="O4" s="998"/>
      <c r="P4" s="998"/>
      <c r="Q4" s="998"/>
      <c r="R4" s="998"/>
      <c r="S4" s="998"/>
      <c r="T4" s="998"/>
      <c r="U4" s="998"/>
      <c r="V4" s="998"/>
      <c r="W4" s="1091"/>
      <c r="X4" s="356"/>
      <c r="Y4" s="358"/>
      <c r="Z4" s="359"/>
      <c r="AA4" s="360"/>
      <c r="AB4" s="993" t="s">
        <v>905</v>
      </c>
      <c r="AC4" s="993" t="s">
        <v>906</v>
      </c>
      <c r="AD4" s="993" t="s">
        <v>907</v>
      </c>
    </row>
    <row r="5" spans="1:35" ht="78.75" x14ac:dyDescent="0.25">
      <c r="A5" s="998"/>
      <c r="B5" s="1092"/>
      <c r="C5" s="998"/>
      <c r="D5" s="1092"/>
      <c r="E5" s="1092"/>
      <c r="F5" s="1079"/>
      <c r="G5" s="1079"/>
      <c r="H5" s="1094"/>
      <c r="I5" s="808" t="s">
        <v>512</v>
      </c>
      <c r="J5" s="116" t="s">
        <v>695</v>
      </c>
      <c r="K5" s="116" t="s">
        <v>619</v>
      </c>
      <c r="L5" s="808" t="s">
        <v>650</v>
      </c>
      <c r="M5" s="808" t="s">
        <v>651</v>
      </c>
      <c r="N5" s="808" t="s">
        <v>652</v>
      </c>
      <c r="O5" s="808" t="s">
        <v>653</v>
      </c>
      <c r="P5" s="808" t="s">
        <v>654</v>
      </c>
      <c r="Q5" s="808" t="s">
        <v>655</v>
      </c>
      <c r="R5" s="346" t="s">
        <v>656</v>
      </c>
      <c r="S5" s="346" t="s">
        <v>661</v>
      </c>
      <c r="T5" s="346" t="s">
        <v>660</v>
      </c>
      <c r="U5" s="346" t="s">
        <v>657</v>
      </c>
      <c r="V5" s="346" t="s">
        <v>658</v>
      </c>
      <c r="W5" s="346" t="s">
        <v>659</v>
      </c>
      <c r="X5" s="806" t="s">
        <v>674</v>
      </c>
      <c r="Y5" s="56" t="s">
        <v>675</v>
      </c>
      <c r="Z5" s="58" t="s">
        <v>676</v>
      </c>
      <c r="AA5" s="60" t="s">
        <v>677</v>
      </c>
      <c r="AB5" s="993"/>
      <c r="AC5" s="993"/>
      <c r="AD5" s="993"/>
    </row>
    <row r="6" spans="1:35" x14ac:dyDescent="0.25">
      <c r="A6" s="409">
        <v>1</v>
      </c>
      <c r="B6" s="409">
        <v>2</v>
      </c>
      <c r="C6" s="410">
        <v>3</v>
      </c>
      <c r="D6" s="409">
        <v>4</v>
      </c>
      <c r="E6" s="409">
        <v>5</v>
      </c>
      <c r="F6" s="549">
        <v>6</v>
      </c>
      <c r="G6" s="550">
        <v>7</v>
      </c>
      <c r="H6" s="409">
        <v>8</v>
      </c>
      <c r="I6" s="410">
        <v>9</v>
      </c>
      <c r="J6" s="409">
        <v>10</v>
      </c>
      <c r="K6" s="409">
        <v>11</v>
      </c>
      <c r="L6" s="410">
        <v>12</v>
      </c>
      <c r="M6" s="409">
        <v>13</v>
      </c>
      <c r="N6" s="409">
        <v>14</v>
      </c>
      <c r="O6" s="410">
        <v>15</v>
      </c>
      <c r="P6" s="409">
        <v>16</v>
      </c>
      <c r="Q6" s="409">
        <v>17</v>
      </c>
      <c r="R6" s="410">
        <v>18</v>
      </c>
      <c r="S6" s="409">
        <v>19</v>
      </c>
      <c r="T6" s="409">
        <v>20</v>
      </c>
      <c r="U6" s="410">
        <v>21</v>
      </c>
      <c r="V6" s="409">
        <v>22</v>
      </c>
      <c r="W6" s="409">
        <v>23</v>
      </c>
      <c r="X6" s="410">
        <v>24</v>
      </c>
      <c r="Y6" s="409">
        <v>25</v>
      </c>
      <c r="Z6" s="409">
        <v>26</v>
      </c>
      <c r="AA6" s="410">
        <v>27</v>
      </c>
      <c r="AB6" s="409">
        <v>12</v>
      </c>
      <c r="AC6" s="409">
        <v>13</v>
      </c>
      <c r="AD6" s="839">
        <v>14</v>
      </c>
    </row>
    <row r="7" spans="1:35" x14ac:dyDescent="0.25">
      <c r="A7" s="14" t="s">
        <v>567</v>
      </c>
      <c r="B7" s="15"/>
      <c r="C7" s="431"/>
      <c r="D7" s="35"/>
      <c r="E7" s="436"/>
      <c r="F7" s="554"/>
      <c r="G7" s="551"/>
      <c r="H7" s="430"/>
      <c r="I7" s="430"/>
      <c r="J7" s="430"/>
      <c r="K7" s="828">
        <f>(J8+J9+J13+J28)/4</f>
        <v>135.96571047183176</v>
      </c>
      <c r="L7" s="532"/>
      <c r="M7" s="532"/>
      <c r="N7" s="532"/>
      <c r="O7" s="532"/>
      <c r="P7" s="532"/>
      <c r="Q7" s="532"/>
      <c r="R7" s="532"/>
      <c r="S7" s="532"/>
      <c r="T7" s="532"/>
      <c r="U7" s="532"/>
      <c r="V7" s="532"/>
      <c r="W7" s="532"/>
      <c r="X7" s="44"/>
      <c r="Y7" s="51"/>
      <c r="Z7" s="65"/>
      <c r="AA7" s="66"/>
      <c r="AB7" s="10"/>
      <c r="AC7" s="10"/>
      <c r="AD7" s="835"/>
    </row>
    <row r="8" spans="1:35" ht="30" x14ac:dyDescent="0.25">
      <c r="A8" s="431"/>
      <c r="B8" s="432"/>
      <c r="C8" s="19" t="s">
        <v>1084</v>
      </c>
      <c r="D8" s="428" t="s">
        <v>1006</v>
      </c>
      <c r="E8" s="29" t="s">
        <v>848</v>
      </c>
      <c r="F8" s="215">
        <f>'MUTU BULANAN SETAHUN'!F8</f>
        <v>100</v>
      </c>
      <c r="G8" s="108">
        <f>F8*100%/2</f>
        <v>50</v>
      </c>
      <c r="H8" s="272">
        <f>Y8</f>
        <v>0</v>
      </c>
      <c r="I8" s="553" t="str">
        <f>IF(H8&lt;25,"0",IF(H8&lt;65,"25",IF(H8&lt;76.61,"50",IF(H8&lt;88.31,"75","100"))))</f>
        <v>0</v>
      </c>
      <c r="J8" s="553" t="str">
        <f>IF(H8&lt;25,"0",IF(H8&lt;65,"25",IF(H8&lt;76.61,"50",IF(H8&lt;88.31,"75","100"))))</f>
        <v>0</v>
      </c>
      <c r="K8" s="843">
        <f>J8*1</f>
        <v>0</v>
      </c>
      <c r="L8" s="532"/>
      <c r="M8" s="532"/>
      <c r="N8" s="357"/>
      <c r="O8" s="71"/>
      <c r="P8" s="532"/>
      <c r="Q8" s="357"/>
      <c r="R8" s="532"/>
      <c r="S8" s="532"/>
      <c r="T8" s="357"/>
      <c r="U8" s="532"/>
      <c r="V8" s="532"/>
      <c r="W8" s="357"/>
      <c r="X8" s="44"/>
      <c r="Y8" s="51">
        <f>'MUTU BULANAN SETAHUN'!Y8</f>
        <v>0</v>
      </c>
      <c r="Z8" s="65"/>
      <c r="AA8" s="66"/>
      <c r="AB8" s="12" t="s">
        <v>1180</v>
      </c>
      <c r="AC8" s="10"/>
      <c r="AD8" s="835"/>
    </row>
    <row r="9" spans="1:35" x14ac:dyDescent="0.25">
      <c r="A9" s="431"/>
      <c r="B9" s="432"/>
      <c r="C9" s="19" t="s">
        <v>1007</v>
      </c>
      <c r="D9" s="428" t="s">
        <v>1008</v>
      </c>
      <c r="E9" s="29" t="s">
        <v>848</v>
      </c>
      <c r="F9" s="215">
        <f>'MUTU BULANAN SETAHUN'!F9</f>
        <v>100</v>
      </c>
      <c r="G9" s="108">
        <f>F9*80%/2</f>
        <v>40</v>
      </c>
      <c r="H9" s="272">
        <f>Y9</f>
        <v>75</v>
      </c>
      <c r="I9" s="354">
        <f>H9/F9*100</f>
        <v>75</v>
      </c>
      <c r="J9" s="553">
        <f>H9/G9*100</f>
        <v>187.5</v>
      </c>
      <c r="K9" s="272"/>
      <c r="L9" s="532"/>
      <c r="M9" s="532"/>
      <c r="N9" s="532"/>
      <c r="O9" s="532"/>
      <c r="P9" s="532"/>
      <c r="Q9" s="532"/>
      <c r="R9" s="532"/>
      <c r="S9" s="532"/>
      <c r="T9" s="532"/>
      <c r="U9" s="532"/>
      <c r="V9" s="532"/>
      <c r="W9" s="532"/>
      <c r="X9" s="44"/>
      <c r="Y9" s="51">
        <f>'MUTU BULANAN SETAHUN'!Y9</f>
        <v>75</v>
      </c>
      <c r="Z9" s="65"/>
      <c r="AA9" s="66"/>
      <c r="AB9" s="10"/>
      <c r="AC9" s="10"/>
      <c r="AD9" s="835"/>
    </row>
    <row r="10" spans="1:35" hidden="1" x14ac:dyDescent="0.25">
      <c r="A10" s="431"/>
      <c r="B10" s="432"/>
      <c r="C10" s="19"/>
      <c r="D10" s="344"/>
      <c r="E10" s="29"/>
      <c r="F10" s="317"/>
      <c r="G10" s="108"/>
      <c r="H10" s="272"/>
      <c r="I10" s="354"/>
      <c r="J10" s="553"/>
      <c r="K10" s="272"/>
      <c r="L10" s="532"/>
      <c r="M10" s="532"/>
      <c r="N10" s="532"/>
      <c r="O10" s="532"/>
      <c r="P10" s="532"/>
      <c r="Q10" s="532"/>
      <c r="R10" s="532"/>
      <c r="S10" s="532"/>
      <c r="T10" s="532"/>
      <c r="U10" s="532"/>
      <c r="V10" s="532"/>
      <c r="W10" s="532"/>
      <c r="X10" s="44"/>
      <c r="Y10" s="51"/>
      <c r="Z10" s="65"/>
      <c r="AA10" s="66"/>
      <c r="AB10" s="10"/>
      <c r="AC10" s="10"/>
      <c r="AD10" s="835"/>
    </row>
    <row r="11" spans="1:35" hidden="1" x14ac:dyDescent="0.25">
      <c r="A11" s="431"/>
      <c r="B11" s="432"/>
      <c r="C11" s="19"/>
      <c r="D11" s="344"/>
      <c r="E11" s="29"/>
      <c r="F11" s="317"/>
      <c r="G11" s="108"/>
      <c r="H11" s="272"/>
      <c r="I11" s="354"/>
      <c r="J11" s="553"/>
      <c r="K11" s="272"/>
      <c r="L11" s="532"/>
      <c r="M11" s="532"/>
      <c r="N11" s="532"/>
      <c r="O11" s="532"/>
      <c r="P11" s="532"/>
      <c r="Q11" s="532"/>
      <c r="R11" s="532"/>
      <c r="S11" s="532"/>
      <c r="T11" s="532"/>
      <c r="U11" s="532"/>
      <c r="V11" s="532"/>
      <c r="W11" s="532"/>
      <c r="X11" s="44"/>
      <c r="Y11" s="51"/>
      <c r="Z11" s="65"/>
      <c r="AA11" s="66"/>
      <c r="AB11" s="10"/>
      <c r="AC11" s="10"/>
      <c r="AD11" s="835"/>
    </row>
    <row r="12" spans="1:35" hidden="1" x14ac:dyDescent="0.25">
      <c r="A12" s="431"/>
      <c r="B12" s="432"/>
      <c r="C12" s="19"/>
      <c r="D12" s="344"/>
      <c r="E12" s="29"/>
      <c r="F12" s="317"/>
      <c r="G12" s="108"/>
      <c r="H12" s="272"/>
      <c r="I12" s="354"/>
      <c r="J12" s="553"/>
      <c r="K12" s="272"/>
      <c r="L12" s="532"/>
      <c r="M12" s="532"/>
      <c r="N12" s="532"/>
      <c r="O12" s="532"/>
      <c r="P12" s="532"/>
      <c r="Q12" s="532"/>
      <c r="R12" s="532"/>
      <c r="S12" s="532"/>
      <c r="T12" s="532"/>
      <c r="U12" s="532"/>
      <c r="V12" s="532"/>
      <c r="W12" s="532"/>
      <c r="X12" s="44"/>
      <c r="Y12" s="51"/>
      <c r="Z12" s="65"/>
      <c r="AA12" s="66"/>
      <c r="AB12" s="10"/>
      <c r="AC12" s="10"/>
      <c r="AD12" s="835"/>
    </row>
    <row r="13" spans="1:35" x14ac:dyDescent="0.25">
      <c r="A13" s="431"/>
      <c r="B13" s="432"/>
      <c r="C13" s="838" t="s">
        <v>1009</v>
      </c>
      <c r="D13" s="344"/>
      <c r="E13" s="29"/>
      <c r="F13" s="317"/>
      <c r="G13" s="108"/>
      <c r="H13" s="272"/>
      <c r="I13" s="354"/>
      <c r="J13" s="829">
        <f>AVERAGE(J15:J25)</f>
        <v>170.80728633177145</v>
      </c>
      <c r="K13" s="272"/>
      <c r="L13" s="532"/>
      <c r="M13" s="532"/>
      <c r="N13" s="532"/>
      <c r="O13" s="532"/>
      <c r="P13" s="532"/>
      <c r="Q13" s="532"/>
      <c r="R13" s="532"/>
      <c r="S13" s="532"/>
      <c r="T13" s="532"/>
      <c r="U13" s="532"/>
      <c r="V13" s="532"/>
      <c r="W13" s="532"/>
      <c r="X13" s="44"/>
      <c r="Y13" s="51"/>
      <c r="Z13" s="65"/>
      <c r="AA13" s="66"/>
      <c r="AB13" s="10"/>
      <c r="AC13" s="10"/>
      <c r="AD13" s="835"/>
      <c r="AE13" s="240" t="s">
        <v>569</v>
      </c>
      <c r="AF13" s="240" t="s">
        <v>734</v>
      </c>
      <c r="AG13" s="240" t="s">
        <v>735</v>
      </c>
      <c r="AH13" s="240" t="s">
        <v>736</v>
      </c>
      <c r="AI13" s="240" t="s">
        <v>737</v>
      </c>
    </row>
    <row r="14" spans="1:35" ht="26.25" customHeight="1" x14ac:dyDescent="0.25">
      <c r="A14" s="431"/>
      <c r="B14" s="432"/>
      <c r="C14" s="19" t="s">
        <v>1173</v>
      </c>
      <c r="D14" s="344"/>
      <c r="E14" s="29"/>
      <c r="F14" s="317"/>
      <c r="G14" s="108"/>
      <c r="H14" s="272"/>
      <c r="I14" s="354"/>
      <c r="J14" s="354"/>
      <c r="K14" s="272"/>
      <c r="L14" s="532"/>
      <c r="M14" s="532"/>
      <c r="N14" s="532"/>
      <c r="O14" s="532"/>
      <c r="P14" s="532"/>
      <c r="Q14" s="532"/>
      <c r="R14" s="532"/>
      <c r="S14" s="532"/>
      <c r="T14" s="532"/>
      <c r="U14" s="532"/>
      <c r="V14" s="532"/>
      <c r="W14" s="532"/>
      <c r="X14" s="44"/>
      <c r="Y14" s="51"/>
      <c r="Z14" s="65"/>
      <c r="AA14" s="66"/>
      <c r="AB14" s="10"/>
      <c r="AC14" s="10"/>
      <c r="AD14" s="835"/>
      <c r="AE14" s="803">
        <v>1</v>
      </c>
      <c r="AF14" s="92" t="s">
        <v>1165</v>
      </c>
      <c r="AG14" s="803">
        <v>100</v>
      </c>
      <c r="AH14" s="52">
        <f>K8</f>
        <v>0</v>
      </c>
      <c r="AI14" s="837">
        <f>AH14/AG14*100</f>
        <v>0</v>
      </c>
    </row>
    <row r="15" spans="1:35" ht="30" x14ac:dyDescent="0.25">
      <c r="A15" s="431"/>
      <c r="B15" s="432"/>
      <c r="C15" s="30" t="s">
        <v>1174</v>
      </c>
      <c r="D15" s="344">
        <v>1</v>
      </c>
      <c r="E15" s="29" t="s">
        <v>849</v>
      </c>
      <c r="F15" s="317">
        <f>'MUTU BULANAN SETAHUN'!F15</f>
        <v>57</v>
      </c>
      <c r="G15" s="108">
        <f>F15*D15/2</f>
        <v>28.5</v>
      </c>
      <c r="H15" s="553">
        <f>Y15</f>
        <v>77.5</v>
      </c>
      <c r="I15" s="354">
        <f t="shared" ref="I15:I34" si="0">H15/F15*100</f>
        <v>135.96491228070175</v>
      </c>
      <c r="J15" s="354">
        <f t="shared" ref="J15:J34" si="1">H15/G15*100</f>
        <v>271.92982456140351</v>
      </c>
      <c r="K15" s="272"/>
      <c r="L15" s="532"/>
      <c r="M15" s="532"/>
      <c r="N15" s="532"/>
      <c r="O15" s="532"/>
      <c r="P15" s="532"/>
      <c r="Q15" s="532"/>
      <c r="R15" s="532"/>
      <c r="S15" s="532"/>
      <c r="T15" s="532"/>
      <c r="U15" s="532"/>
      <c r="V15" s="532"/>
      <c r="W15" s="532"/>
      <c r="X15" s="831"/>
      <c r="Y15" s="51">
        <f>'MUTU BULANAN SETAHUN'!Y15</f>
        <v>77.5</v>
      </c>
      <c r="Z15" s="833"/>
      <c r="AA15" s="834"/>
      <c r="AB15" s="10"/>
      <c r="AC15" s="10"/>
      <c r="AD15" s="835"/>
      <c r="AE15" s="803">
        <v>2</v>
      </c>
      <c r="AF15" s="92" t="s">
        <v>1179</v>
      </c>
      <c r="AG15" s="803">
        <v>100</v>
      </c>
      <c r="AH15" s="52">
        <f>J9</f>
        <v>187.5</v>
      </c>
      <c r="AI15" s="837">
        <f t="shared" ref="AI15:AI17" si="2">AH15/AG15*100</f>
        <v>187.5</v>
      </c>
    </row>
    <row r="16" spans="1:35" ht="24" customHeight="1" x14ac:dyDescent="0.25">
      <c r="A16" s="431"/>
      <c r="B16" s="432"/>
      <c r="C16" s="19" t="s">
        <v>1172</v>
      </c>
      <c r="D16" s="344"/>
      <c r="E16" s="29"/>
      <c r="F16" s="317"/>
      <c r="G16" s="108"/>
      <c r="H16" s="273"/>
      <c r="I16" s="354"/>
      <c r="J16" s="354"/>
      <c r="K16" s="272"/>
      <c r="L16" s="532"/>
      <c r="M16" s="532"/>
      <c r="N16" s="532"/>
      <c r="O16" s="532"/>
      <c r="P16" s="532"/>
      <c r="Q16" s="532"/>
      <c r="R16" s="532"/>
      <c r="S16" s="532"/>
      <c r="T16" s="532"/>
      <c r="U16" s="532"/>
      <c r="V16" s="532"/>
      <c r="W16" s="532"/>
      <c r="X16" s="831"/>
      <c r="Y16" s="832"/>
      <c r="Z16" s="833"/>
      <c r="AA16" s="834"/>
      <c r="AB16" s="10"/>
      <c r="AC16" s="10"/>
      <c r="AD16" s="835"/>
      <c r="AE16" s="803">
        <v>3</v>
      </c>
      <c r="AF16" s="92" t="s">
        <v>1166</v>
      </c>
      <c r="AG16" s="803">
        <v>100</v>
      </c>
      <c r="AH16" s="52">
        <f>J13</f>
        <v>170.80728633177145</v>
      </c>
      <c r="AI16" s="841">
        <f t="shared" si="2"/>
        <v>170.80728633177145</v>
      </c>
    </row>
    <row r="17" spans="1:35" ht="34.5" customHeight="1" x14ac:dyDescent="0.25">
      <c r="A17" s="431"/>
      <c r="B17" s="432"/>
      <c r="C17" s="19" t="s">
        <v>1175</v>
      </c>
      <c r="D17" s="344">
        <v>1</v>
      </c>
      <c r="E17" s="29" t="s">
        <v>776</v>
      </c>
      <c r="F17" s="317">
        <f>'MUTU BULANAN SETAHUN'!F17</f>
        <v>57</v>
      </c>
      <c r="G17" s="108">
        <f>F17*D17/2</f>
        <v>28.5</v>
      </c>
      <c r="H17" s="553">
        <f>Y17</f>
        <v>77.5</v>
      </c>
      <c r="I17" s="354">
        <f t="shared" si="0"/>
        <v>135.96491228070175</v>
      </c>
      <c r="J17" s="354">
        <f t="shared" si="1"/>
        <v>271.92982456140351</v>
      </c>
      <c r="K17" s="272"/>
      <c r="L17" s="532"/>
      <c r="M17" s="532"/>
      <c r="N17" s="532"/>
      <c r="O17" s="532"/>
      <c r="P17" s="532"/>
      <c r="Q17" s="532"/>
      <c r="R17" s="532"/>
      <c r="S17" s="532"/>
      <c r="T17" s="532"/>
      <c r="U17" s="532"/>
      <c r="V17" s="532"/>
      <c r="W17" s="532"/>
      <c r="X17" s="831"/>
      <c r="Y17" s="51">
        <f>'MUTU BULANAN SETAHUN'!Y17</f>
        <v>77.5</v>
      </c>
      <c r="Z17" s="833"/>
      <c r="AA17" s="834"/>
      <c r="AB17" s="10"/>
      <c r="AC17" s="10"/>
      <c r="AD17" s="835"/>
      <c r="AE17" s="803">
        <v>4</v>
      </c>
      <c r="AF17" s="92" t="s">
        <v>1167</v>
      </c>
      <c r="AG17" s="803">
        <v>100</v>
      </c>
      <c r="AH17" s="241">
        <f>J28</f>
        <v>185.55555555555557</v>
      </c>
      <c r="AI17" s="841">
        <f t="shared" si="2"/>
        <v>185.55555555555557</v>
      </c>
    </row>
    <row r="18" spans="1:35" ht="34.5" customHeight="1" x14ac:dyDescent="0.25">
      <c r="A18" s="431"/>
      <c r="B18" s="432"/>
      <c r="C18" s="19" t="s">
        <v>1170</v>
      </c>
      <c r="D18" s="344"/>
      <c r="E18" s="29"/>
      <c r="F18" s="317"/>
      <c r="G18" s="108"/>
      <c r="H18" s="273"/>
      <c r="I18" s="354"/>
      <c r="J18" s="354"/>
      <c r="K18" s="272"/>
      <c r="L18" s="532"/>
      <c r="M18" s="532"/>
      <c r="N18" s="532"/>
      <c r="O18" s="532"/>
      <c r="P18" s="532"/>
      <c r="Q18" s="532"/>
      <c r="R18" s="532"/>
      <c r="S18" s="532"/>
      <c r="T18" s="532"/>
      <c r="U18" s="532"/>
      <c r="V18" s="532"/>
      <c r="W18" s="532"/>
      <c r="X18" s="44"/>
      <c r="Y18" s="51"/>
      <c r="Z18" s="65"/>
      <c r="AA18" s="66"/>
      <c r="AB18" s="10"/>
      <c r="AC18" s="10"/>
      <c r="AD18" s="835"/>
      <c r="AE18" s="1083" t="s">
        <v>854</v>
      </c>
      <c r="AF18" s="1084"/>
      <c r="AG18" s="1084"/>
      <c r="AH18" s="1085"/>
      <c r="AI18" s="842">
        <f>(AI14+AI15+AI16+AI17)/4</f>
        <v>135.96571047183176</v>
      </c>
    </row>
    <row r="19" spans="1:35" ht="48" customHeight="1" x14ac:dyDescent="0.25">
      <c r="A19" s="431"/>
      <c r="B19" s="432"/>
      <c r="C19" s="30" t="s">
        <v>1171</v>
      </c>
      <c r="D19" s="344">
        <v>1</v>
      </c>
      <c r="E19" s="29" t="s">
        <v>776</v>
      </c>
      <c r="F19" s="317">
        <f>'MUTU BULANAN SETAHUN'!F19</f>
        <v>7500</v>
      </c>
      <c r="G19" s="108">
        <f>F19*D19/2</f>
        <v>3750</v>
      </c>
      <c r="H19" s="553">
        <f>Y19</f>
        <v>77.5</v>
      </c>
      <c r="I19" s="354">
        <f t="shared" si="0"/>
        <v>1.0333333333333332</v>
      </c>
      <c r="J19" s="354">
        <f t="shared" si="1"/>
        <v>2.0666666666666664</v>
      </c>
      <c r="K19" s="272"/>
      <c r="L19" s="532"/>
      <c r="M19" s="532"/>
      <c r="N19" s="532"/>
      <c r="O19" s="532"/>
      <c r="P19" s="532"/>
      <c r="Q19" s="532"/>
      <c r="R19" s="532"/>
      <c r="S19" s="532"/>
      <c r="T19" s="532"/>
      <c r="U19" s="532"/>
      <c r="V19" s="532"/>
      <c r="W19" s="532"/>
      <c r="X19" s="831"/>
      <c r="Y19" s="51">
        <f>'MUTU BULANAN SETAHUN'!Y19</f>
        <v>77.5</v>
      </c>
      <c r="Z19" s="833"/>
      <c r="AA19" s="834"/>
      <c r="AB19" s="10"/>
      <c r="AC19" s="10"/>
      <c r="AD19" s="10"/>
    </row>
    <row r="20" spans="1:35" ht="50.25" customHeight="1" x14ac:dyDescent="0.25">
      <c r="A20" s="431"/>
      <c r="B20" s="432"/>
      <c r="C20" s="19" t="s">
        <v>1168</v>
      </c>
      <c r="D20" s="344"/>
      <c r="E20" s="29"/>
      <c r="F20" s="317"/>
      <c r="G20" s="108"/>
      <c r="H20" s="273"/>
      <c r="I20" s="354"/>
      <c r="J20" s="354"/>
      <c r="K20" s="272"/>
      <c r="L20" s="532"/>
      <c r="M20" s="532"/>
      <c r="N20" s="532"/>
      <c r="O20" s="532"/>
      <c r="P20" s="532"/>
      <c r="Q20" s="532"/>
      <c r="R20" s="532"/>
      <c r="S20" s="532"/>
      <c r="T20" s="532"/>
      <c r="U20" s="532"/>
      <c r="V20" s="532"/>
      <c r="W20" s="532"/>
      <c r="X20" s="831"/>
      <c r="Y20" s="832"/>
      <c r="Z20" s="833"/>
      <c r="AA20" s="834"/>
      <c r="AB20" s="10"/>
      <c r="AC20" s="10"/>
      <c r="AD20" s="10"/>
    </row>
    <row r="21" spans="1:35" ht="36" customHeight="1" x14ac:dyDescent="0.25">
      <c r="A21" s="431"/>
      <c r="B21" s="432"/>
      <c r="C21" s="19" t="s">
        <v>1169</v>
      </c>
      <c r="D21" s="344">
        <v>1</v>
      </c>
      <c r="E21" s="29" t="s">
        <v>776</v>
      </c>
      <c r="F21" s="317">
        <f>'MUTU BULANAN SETAHUN'!F21</f>
        <v>690</v>
      </c>
      <c r="G21" s="108">
        <f>F21*D21/2</f>
        <v>345</v>
      </c>
      <c r="H21" s="553">
        <f>Y21</f>
        <v>77.5</v>
      </c>
      <c r="I21" s="354">
        <f t="shared" si="0"/>
        <v>11.231884057971014</v>
      </c>
      <c r="J21" s="354">
        <f t="shared" si="1"/>
        <v>22.463768115942027</v>
      </c>
      <c r="K21" s="272"/>
      <c r="L21" s="532"/>
      <c r="M21" s="532"/>
      <c r="N21" s="532"/>
      <c r="O21" s="532"/>
      <c r="P21" s="532"/>
      <c r="Q21" s="532"/>
      <c r="R21" s="532"/>
      <c r="S21" s="532"/>
      <c r="T21" s="532"/>
      <c r="U21" s="532"/>
      <c r="V21" s="532"/>
      <c r="W21" s="532"/>
      <c r="X21" s="831"/>
      <c r="Y21" s="51">
        <f>'MUTU BULANAN SETAHUN'!Y21</f>
        <v>77.5</v>
      </c>
      <c r="Z21" s="833"/>
      <c r="AA21" s="834"/>
      <c r="AB21" s="10"/>
      <c r="AC21" s="10"/>
      <c r="AD21" s="10"/>
    </row>
    <row r="22" spans="1:35" ht="39" customHeight="1" x14ac:dyDescent="0.25">
      <c r="A22" s="431"/>
      <c r="B22" s="432"/>
      <c r="C22" s="19" t="s">
        <v>1010</v>
      </c>
      <c r="D22" s="344"/>
      <c r="E22" s="29"/>
      <c r="F22" s="317"/>
      <c r="G22" s="108"/>
      <c r="H22" s="272"/>
      <c r="I22" s="354"/>
      <c r="J22" s="354"/>
      <c r="K22" s="272"/>
      <c r="L22" s="532"/>
      <c r="M22" s="532"/>
      <c r="N22" s="532"/>
      <c r="O22" s="532"/>
      <c r="P22" s="532"/>
      <c r="Q22" s="532"/>
      <c r="R22" s="532"/>
      <c r="S22" s="532"/>
      <c r="T22" s="532"/>
      <c r="U22" s="532"/>
      <c r="V22" s="532"/>
      <c r="W22" s="532"/>
      <c r="X22" s="831"/>
      <c r="Y22" s="832"/>
      <c r="Z22" s="833"/>
      <c r="AA22" s="834"/>
      <c r="AB22" s="10"/>
      <c r="AC22" s="10"/>
      <c r="AD22" s="10"/>
    </row>
    <row r="23" spans="1:35" ht="37.5" customHeight="1" x14ac:dyDescent="0.25">
      <c r="A23" s="431"/>
      <c r="B23" s="432"/>
      <c r="C23" s="19" t="s">
        <v>1011</v>
      </c>
      <c r="D23" s="344">
        <v>1</v>
      </c>
      <c r="E23" s="29" t="s">
        <v>849</v>
      </c>
      <c r="F23" s="317">
        <f>'MUTU BULANAN SETAHUN'!F23</f>
        <v>84</v>
      </c>
      <c r="G23" s="108">
        <f>F23*D23/2</f>
        <v>42</v>
      </c>
      <c r="H23" s="553">
        <f>Y23</f>
        <v>77.5</v>
      </c>
      <c r="I23" s="354">
        <f t="shared" si="0"/>
        <v>92.261904761904773</v>
      </c>
      <c r="J23" s="354">
        <f t="shared" si="1"/>
        <v>184.52380952380955</v>
      </c>
      <c r="K23" s="272"/>
      <c r="L23" s="532"/>
      <c r="M23" s="532"/>
      <c r="N23" s="532"/>
      <c r="O23" s="532"/>
      <c r="P23" s="532"/>
      <c r="Q23" s="532"/>
      <c r="R23" s="532"/>
      <c r="S23" s="532"/>
      <c r="T23" s="532"/>
      <c r="U23" s="532"/>
      <c r="V23" s="532"/>
      <c r="W23" s="532"/>
      <c r="X23" s="831"/>
      <c r="Y23" s="51">
        <f>'MUTU BULANAN SETAHUN'!Y23</f>
        <v>77.5</v>
      </c>
      <c r="Z23" s="833"/>
      <c r="AA23" s="834"/>
      <c r="AB23" s="10"/>
      <c r="AC23" s="10"/>
      <c r="AD23" s="10"/>
      <c r="AE23" s="836"/>
      <c r="AF23" s="840"/>
    </row>
    <row r="24" spans="1:35" ht="32.25" customHeight="1" x14ac:dyDescent="0.25">
      <c r="A24" s="431"/>
      <c r="B24" s="432"/>
      <c r="C24" s="19" t="s">
        <v>1012</v>
      </c>
      <c r="D24" s="344"/>
      <c r="E24" s="29"/>
      <c r="F24" s="317"/>
      <c r="G24" s="108"/>
      <c r="H24" s="272"/>
      <c r="I24" s="354"/>
      <c r="J24" s="354"/>
      <c r="K24" s="272"/>
      <c r="L24" s="532"/>
      <c r="M24" s="532"/>
      <c r="N24" s="532"/>
      <c r="O24" s="532"/>
      <c r="P24" s="532"/>
      <c r="Q24" s="532"/>
      <c r="R24" s="532"/>
      <c r="S24" s="532"/>
      <c r="T24" s="532"/>
      <c r="U24" s="532"/>
      <c r="V24" s="532"/>
      <c r="W24" s="532"/>
      <c r="X24" s="44"/>
      <c r="Y24" s="51"/>
      <c r="Z24" s="65"/>
      <c r="AA24" s="66"/>
      <c r="AB24" s="10"/>
      <c r="AC24" s="10"/>
      <c r="AD24" s="10"/>
      <c r="AE24" s="840"/>
      <c r="AF24" s="840"/>
    </row>
    <row r="25" spans="1:35" ht="181.5" customHeight="1" x14ac:dyDescent="0.25">
      <c r="A25" s="431"/>
      <c r="B25" s="432"/>
      <c r="C25" s="19" t="s">
        <v>1176</v>
      </c>
      <c r="D25" s="588">
        <v>1</v>
      </c>
      <c r="E25" s="29"/>
      <c r="F25" s="845">
        <f>'MUTU BULANAN SETAHUN'!F25</f>
        <v>57</v>
      </c>
      <c r="G25" s="846">
        <f>F25*D25/2</f>
        <v>28.5</v>
      </c>
      <c r="H25" s="854">
        <f>Y25</f>
        <v>77.5</v>
      </c>
      <c r="I25" s="848">
        <f t="shared" ref="I25" si="3">H25/F25*100</f>
        <v>135.96491228070175</v>
      </c>
      <c r="J25" s="848">
        <f t="shared" ref="J25" si="4">H25/G25*100</f>
        <v>271.92982456140351</v>
      </c>
      <c r="K25" s="272"/>
      <c r="L25" s="849"/>
      <c r="M25" s="849"/>
      <c r="N25" s="849"/>
      <c r="O25" s="849"/>
      <c r="P25" s="849"/>
      <c r="Q25" s="849"/>
      <c r="R25" s="849"/>
      <c r="S25" s="849"/>
      <c r="T25" s="849"/>
      <c r="U25" s="849"/>
      <c r="V25" s="849"/>
      <c r="W25" s="849"/>
      <c r="X25" s="850"/>
      <c r="Y25" s="855">
        <f>'MUTU BULANAN SETAHUN'!Y25</f>
        <v>77.5</v>
      </c>
      <c r="Z25" s="852"/>
      <c r="AA25" s="853"/>
      <c r="AB25" s="10"/>
      <c r="AC25" s="10"/>
      <c r="AD25" s="10"/>
    </row>
    <row r="26" spans="1:35" hidden="1" x14ac:dyDescent="0.25">
      <c r="A26" s="431"/>
      <c r="B26" s="432"/>
      <c r="C26" s="19"/>
      <c r="D26" s="344"/>
      <c r="E26" s="29"/>
      <c r="F26" s="317"/>
      <c r="G26" s="108"/>
      <c r="H26" s="272"/>
      <c r="I26" s="354"/>
      <c r="J26" s="354"/>
      <c r="K26" s="272"/>
      <c r="L26" s="532"/>
      <c r="M26" s="532"/>
      <c r="N26" s="532"/>
      <c r="O26" s="532"/>
      <c r="P26" s="532"/>
      <c r="Q26" s="532"/>
      <c r="R26" s="532"/>
      <c r="S26" s="532"/>
      <c r="T26" s="532"/>
      <c r="U26" s="532"/>
      <c r="V26" s="532"/>
      <c r="W26" s="532"/>
      <c r="X26" s="44"/>
      <c r="Y26" s="51"/>
      <c r="Z26" s="65"/>
      <c r="AA26" s="66"/>
      <c r="AB26" s="10"/>
      <c r="AC26" s="10"/>
      <c r="AD26" s="10"/>
    </row>
    <row r="27" spans="1:35" hidden="1" x14ac:dyDescent="0.25">
      <c r="A27" s="431"/>
      <c r="B27" s="432"/>
      <c r="C27" s="19"/>
      <c r="D27" s="344"/>
      <c r="E27" s="29"/>
      <c r="F27" s="317"/>
      <c r="G27" s="108"/>
      <c r="H27" s="272"/>
      <c r="I27" s="354"/>
      <c r="J27" s="354"/>
      <c r="K27" s="272"/>
      <c r="L27" s="532"/>
      <c r="M27" s="532"/>
      <c r="N27" s="532"/>
      <c r="O27" s="532"/>
      <c r="P27" s="532"/>
      <c r="Q27" s="532"/>
      <c r="R27" s="532"/>
      <c r="S27" s="532"/>
      <c r="T27" s="532"/>
      <c r="U27" s="532"/>
      <c r="V27" s="532"/>
      <c r="W27" s="532"/>
      <c r="X27" s="44"/>
      <c r="Y27" s="51"/>
      <c r="Z27" s="65"/>
      <c r="AA27" s="66"/>
      <c r="AB27" s="10"/>
      <c r="AC27" s="10"/>
      <c r="AD27" s="10"/>
    </row>
    <row r="28" spans="1:35" ht="35.25" customHeight="1" x14ac:dyDescent="0.25">
      <c r="A28" s="805"/>
      <c r="B28" s="433"/>
      <c r="C28" s="20" t="s">
        <v>1016</v>
      </c>
      <c r="D28" s="362"/>
      <c r="E28" s="437"/>
      <c r="F28" s="317"/>
      <c r="G28" s="108"/>
      <c r="H28" s="272"/>
      <c r="I28" s="354"/>
      <c r="J28" s="830">
        <f>(J30+J31+J32+J33+J34)/5</f>
        <v>185.55555555555557</v>
      </c>
      <c r="K28" s="555"/>
      <c r="L28" s="346"/>
      <c r="M28" s="346"/>
      <c r="N28" s="346"/>
      <c r="O28" s="346"/>
      <c r="P28" s="346"/>
      <c r="Q28" s="346"/>
      <c r="R28" s="346"/>
      <c r="S28" s="346"/>
      <c r="T28" s="346"/>
      <c r="U28" s="346"/>
      <c r="V28" s="346"/>
      <c r="W28" s="346"/>
      <c r="X28" s="44"/>
      <c r="Y28" s="51"/>
      <c r="Z28" s="65"/>
      <c r="AA28" s="66"/>
      <c r="AB28" s="736"/>
      <c r="AC28" s="736"/>
      <c r="AD28" s="736"/>
    </row>
    <row r="29" spans="1:35" hidden="1" x14ac:dyDescent="0.25">
      <c r="A29" s="431"/>
      <c r="B29" s="19"/>
      <c r="C29" s="19"/>
      <c r="D29" s="344"/>
      <c r="E29" s="29"/>
      <c r="F29" s="317"/>
      <c r="G29" s="108"/>
      <c r="H29" s="272"/>
      <c r="I29" s="354"/>
      <c r="J29" s="354"/>
      <c r="K29" s="272"/>
      <c r="L29" s="532"/>
      <c r="M29" s="532"/>
      <c r="N29" s="532"/>
      <c r="O29" s="532"/>
      <c r="P29" s="532"/>
      <c r="Q29" s="532"/>
      <c r="R29" s="532"/>
      <c r="S29" s="532"/>
      <c r="T29" s="532"/>
      <c r="U29" s="532"/>
      <c r="V29" s="532"/>
      <c r="W29" s="532"/>
      <c r="X29" s="44"/>
      <c r="Y29" s="51"/>
      <c r="Z29" s="65"/>
      <c r="AA29" s="66"/>
      <c r="AB29" s="10"/>
      <c r="AC29" s="10"/>
      <c r="AD29" s="10"/>
    </row>
    <row r="30" spans="1:35" ht="38.25" customHeight="1" x14ac:dyDescent="0.25">
      <c r="A30" s="431"/>
      <c r="B30" s="19"/>
      <c r="C30" s="19" t="s">
        <v>1013</v>
      </c>
      <c r="D30" s="344">
        <v>1</v>
      </c>
      <c r="E30" s="29" t="s">
        <v>849</v>
      </c>
      <c r="F30" s="317">
        <f>'MUTU BULANAN SETAHUN'!F30</f>
        <v>54</v>
      </c>
      <c r="G30" s="108">
        <f>F30*D30/2</f>
        <v>27</v>
      </c>
      <c r="H30" s="553">
        <f>Y30</f>
        <v>51</v>
      </c>
      <c r="I30" s="354">
        <f t="shared" si="0"/>
        <v>94.444444444444443</v>
      </c>
      <c r="J30" s="354">
        <f t="shared" si="1"/>
        <v>188.88888888888889</v>
      </c>
      <c r="K30" s="272"/>
      <c r="L30" s="532"/>
      <c r="M30" s="532"/>
      <c r="N30" s="532"/>
      <c r="O30" s="532"/>
      <c r="P30" s="532"/>
      <c r="Q30" s="532"/>
      <c r="R30" s="532"/>
      <c r="S30" s="532"/>
      <c r="T30" s="532"/>
      <c r="U30" s="532"/>
      <c r="V30" s="532"/>
      <c r="W30" s="532"/>
      <c r="X30" s="831"/>
      <c r="Y30" s="51">
        <f>'MUTU BULANAN SETAHUN'!Y30</f>
        <v>51</v>
      </c>
      <c r="Z30" s="833"/>
      <c r="AA30" s="834"/>
      <c r="AB30" s="10"/>
      <c r="AC30" s="10"/>
      <c r="AD30" s="10"/>
    </row>
    <row r="31" spans="1:35" ht="36.75" customHeight="1" x14ac:dyDescent="0.25">
      <c r="A31" s="431"/>
      <c r="B31" s="19"/>
      <c r="C31" s="19" t="s">
        <v>1178</v>
      </c>
      <c r="D31" s="344">
        <v>1</v>
      </c>
      <c r="E31" s="29" t="s">
        <v>850</v>
      </c>
      <c r="F31" s="317">
        <f>'MUTU BULANAN SETAHUN'!F31</f>
        <v>23</v>
      </c>
      <c r="G31" s="108">
        <f t="shared" ref="G31:G34" si="5">F31*D31/2</f>
        <v>11.5</v>
      </c>
      <c r="H31" s="553">
        <f t="shared" ref="H31:H34" si="6">Y31</f>
        <v>23</v>
      </c>
      <c r="I31" s="354">
        <f t="shared" si="0"/>
        <v>100</v>
      </c>
      <c r="J31" s="354">
        <f t="shared" si="1"/>
        <v>200</v>
      </c>
      <c r="K31" s="272"/>
      <c r="L31" s="532"/>
      <c r="M31" s="532"/>
      <c r="N31" s="532"/>
      <c r="O31" s="532"/>
      <c r="P31" s="532"/>
      <c r="Q31" s="532"/>
      <c r="R31" s="532"/>
      <c r="S31" s="532"/>
      <c r="T31" s="532"/>
      <c r="U31" s="532"/>
      <c r="V31" s="532"/>
      <c r="W31" s="532"/>
      <c r="X31" s="831"/>
      <c r="Y31" s="51">
        <f>'MUTU BULANAN SETAHUN'!Y31</f>
        <v>23</v>
      </c>
      <c r="Z31" s="833"/>
      <c r="AA31" s="834"/>
      <c r="AB31" s="10"/>
      <c r="AC31" s="10"/>
      <c r="AD31" s="10"/>
    </row>
    <row r="32" spans="1:35" ht="48.75" customHeight="1" x14ac:dyDescent="0.25">
      <c r="A32" s="431"/>
      <c r="B32" s="19"/>
      <c r="C32" s="19" t="s">
        <v>1014</v>
      </c>
      <c r="D32" s="344">
        <v>1</v>
      </c>
      <c r="E32" s="29" t="s">
        <v>849</v>
      </c>
      <c r="F32" s="317">
        <f>'MUTU BULANAN SETAHUN'!F32</f>
        <v>54</v>
      </c>
      <c r="G32" s="108">
        <f t="shared" si="5"/>
        <v>27</v>
      </c>
      <c r="H32" s="553">
        <f t="shared" si="6"/>
        <v>48</v>
      </c>
      <c r="I32" s="354">
        <f t="shared" si="0"/>
        <v>88.888888888888886</v>
      </c>
      <c r="J32" s="354">
        <f t="shared" si="1"/>
        <v>177.77777777777777</v>
      </c>
      <c r="K32" s="272"/>
      <c r="L32" s="532"/>
      <c r="M32" s="532"/>
      <c r="N32" s="532"/>
      <c r="O32" s="532"/>
      <c r="P32" s="532"/>
      <c r="Q32" s="532"/>
      <c r="R32" s="532"/>
      <c r="S32" s="532"/>
      <c r="T32" s="532"/>
      <c r="U32" s="532"/>
      <c r="V32" s="532"/>
      <c r="W32" s="532"/>
      <c r="X32" s="831"/>
      <c r="Y32" s="51">
        <f>'MUTU BULANAN SETAHUN'!Y32</f>
        <v>48</v>
      </c>
      <c r="Z32" s="833"/>
      <c r="AA32" s="834"/>
      <c r="AB32" s="10"/>
      <c r="AC32" s="10"/>
      <c r="AD32" s="10"/>
    </row>
    <row r="33" spans="1:30" ht="42" customHeight="1" x14ac:dyDescent="0.25">
      <c r="A33" s="431"/>
      <c r="B33" s="19"/>
      <c r="C33" s="19" t="s">
        <v>1177</v>
      </c>
      <c r="D33" s="344">
        <v>1</v>
      </c>
      <c r="E33" s="29" t="s">
        <v>849</v>
      </c>
      <c r="F33" s="317">
        <f>'MUTU BULANAN SETAHUN'!F33</f>
        <v>54</v>
      </c>
      <c r="G33" s="108">
        <f t="shared" si="5"/>
        <v>27</v>
      </c>
      <c r="H33" s="553">
        <f t="shared" si="6"/>
        <v>51</v>
      </c>
      <c r="I33" s="354">
        <f t="shared" si="0"/>
        <v>94.444444444444443</v>
      </c>
      <c r="J33" s="354">
        <f t="shared" si="1"/>
        <v>188.88888888888889</v>
      </c>
      <c r="K33" s="272"/>
      <c r="L33" s="532"/>
      <c r="M33" s="532"/>
      <c r="N33" s="532"/>
      <c r="O33" s="532"/>
      <c r="P33" s="532"/>
      <c r="Q33" s="532"/>
      <c r="R33" s="532"/>
      <c r="S33" s="532"/>
      <c r="T33" s="532"/>
      <c r="U33" s="532"/>
      <c r="V33" s="532"/>
      <c r="W33" s="532"/>
      <c r="X33" s="831"/>
      <c r="Y33" s="51">
        <f>'MUTU BULANAN SETAHUN'!Y33</f>
        <v>51</v>
      </c>
      <c r="Z33" s="833"/>
      <c r="AA33" s="834"/>
      <c r="AB33" s="10"/>
      <c r="AC33" s="10"/>
      <c r="AD33" s="10"/>
    </row>
    <row r="34" spans="1:30" ht="39.75" customHeight="1" x14ac:dyDescent="0.25">
      <c r="A34" s="434"/>
      <c r="B34" s="19"/>
      <c r="C34" s="19" t="s">
        <v>1015</v>
      </c>
      <c r="D34" s="344">
        <v>1</v>
      </c>
      <c r="E34" s="29" t="s">
        <v>849</v>
      </c>
      <c r="F34" s="317">
        <f>'MUTU BULANAN SETAHUN'!F34</f>
        <v>54</v>
      </c>
      <c r="G34" s="108">
        <f t="shared" si="5"/>
        <v>27</v>
      </c>
      <c r="H34" s="553">
        <f t="shared" si="6"/>
        <v>46.5</v>
      </c>
      <c r="I34" s="354">
        <f t="shared" si="0"/>
        <v>86.111111111111114</v>
      </c>
      <c r="J34" s="354">
        <f t="shared" si="1"/>
        <v>172.22222222222223</v>
      </c>
      <c r="K34" s="272"/>
      <c r="L34" s="532"/>
      <c r="M34" s="532"/>
      <c r="N34" s="532"/>
      <c r="O34" s="532"/>
      <c r="P34" s="532"/>
      <c r="Q34" s="532"/>
      <c r="R34" s="532"/>
      <c r="S34" s="532"/>
      <c r="T34" s="532"/>
      <c r="U34" s="532"/>
      <c r="V34" s="532"/>
      <c r="W34" s="532"/>
      <c r="X34" s="831"/>
      <c r="Y34" s="51">
        <f>'MUTU BULANAN SETAHUN'!Y34</f>
        <v>46.5</v>
      </c>
      <c r="Z34" s="833"/>
      <c r="AA34" s="834"/>
      <c r="AB34" s="10"/>
      <c r="AC34" s="10"/>
      <c r="AD34" s="10"/>
    </row>
    <row r="36" spans="1:30" x14ac:dyDescent="0.25">
      <c r="C36" s="9" t="s">
        <v>613</v>
      </c>
    </row>
    <row r="37" spans="1:30" ht="15" customHeight="1" x14ac:dyDescent="0.25">
      <c r="C37" s="345" t="s">
        <v>600</v>
      </c>
      <c r="D37" s="10" t="s">
        <v>648</v>
      </c>
    </row>
    <row r="38" spans="1:30" ht="18" customHeight="1" x14ac:dyDescent="0.25">
      <c r="C38" s="345" t="s">
        <v>601</v>
      </c>
      <c r="D38" s="10" t="s">
        <v>614</v>
      </c>
    </row>
    <row r="39" spans="1:30" ht="18.75" customHeight="1" x14ac:dyDescent="0.25">
      <c r="C39" s="345" t="s">
        <v>602</v>
      </c>
      <c r="D39" s="10" t="s">
        <v>649</v>
      </c>
    </row>
  </sheetData>
  <mergeCells count="16">
    <mergeCell ref="AE18:AH18"/>
    <mergeCell ref="A1:K1"/>
    <mergeCell ref="A2:K2"/>
    <mergeCell ref="A4:A5"/>
    <mergeCell ref="B4:B5"/>
    <mergeCell ref="C4:C5"/>
    <mergeCell ref="D4:D5"/>
    <mergeCell ref="E4:E5"/>
    <mergeCell ref="F4:F5"/>
    <mergeCell ref="G4:G5"/>
    <mergeCell ref="H4:H5"/>
    <mergeCell ref="I4:K4"/>
    <mergeCell ref="L4:W4"/>
    <mergeCell ref="AB4:AB5"/>
    <mergeCell ref="AC4:AC5"/>
    <mergeCell ref="AD4:AD5"/>
  </mergeCells>
  <printOptions horizontalCentered="1"/>
  <pageMargins left="0.39370078740157483" right="0.39370078740157483" top="0.59055118110236227" bottom="0.39370078740157483" header="0.31496062992125984" footer="0.31496062992125984"/>
  <pageSetup paperSize="256" scale="95" orientation="landscape" horizontalDpi="360" verticalDpi="360"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I39"/>
  <sheetViews>
    <sheetView view="pageBreakPreview" topLeftCell="D4" zoomScale="50" zoomScaleNormal="100" zoomScaleSheetLayoutView="50" workbookViewId="0">
      <selection activeCell="AF20" sqref="AF20"/>
    </sheetView>
  </sheetViews>
  <sheetFormatPr defaultRowHeight="15.75" x14ac:dyDescent="0.25"/>
  <cols>
    <col min="1" max="1" width="6.42578125" style="9" customWidth="1"/>
    <col min="2" max="2" width="8" style="9" customWidth="1"/>
    <col min="3" max="3" width="54.85546875" style="9" customWidth="1"/>
    <col min="4" max="4" width="12.85546875" style="9" customWidth="1"/>
    <col min="5" max="5" width="11.7109375" style="9" customWidth="1"/>
    <col min="6" max="6" width="11.5703125" style="552" customWidth="1"/>
    <col min="7" max="7" width="11.7109375" style="552" customWidth="1"/>
    <col min="8" max="11" width="11.7109375" style="9" customWidth="1"/>
    <col min="12" max="23" width="8.7109375" style="9" hidden="1" customWidth="1"/>
    <col min="24" max="27" width="9.140625" style="9" hidden="1" customWidth="1"/>
    <col min="28" max="30" width="52.42578125" style="9" customWidth="1"/>
    <col min="32" max="32" width="54.28515625" customWidth="1"/>
    <col min="33" max="33" width="16.7109375" customWidth="1"/>
    <col min="34" max="34" width="19" customWidth="1"/>
    <col min="35" max="35" width="22" customWidth="1"/>
  </cols>
  <sheetData>
    <row r="1" spans="1:35" x14ac:dyDescent="0.25">
      <c r="A1" s="1087" t="s">
        <v>503</v>
      </c>
      <c r="B1" s="1087"/>
      <c r="C1" s="1087"/>
      <c r="D1" s="1087"/>
      <c r="E1" s="1087"/>
      <c r="F1" s="1087"/>
      <c r="G1" s="1087"/>
      <c r="H1" s="1087"/>
      <c r="I1" s="1087"/>
      <c r="J1" s="1087"/>
      <c r="K1" s="1087"/>
      <c r="L1" s="797"/>
      <c r="M1" s="797"/>
      <c r="N1" s="797"/>
      <c r="O1" s="797"/>
      <c r="P1" s="797"/>
      <c r="Q1" s="797"/>
      <c r="R1" s="797"/>
    </row>
    <row r="2" spans="1:35" ht="15.75" customHeight="1" x14ac:dyDescent="0.25">
      <c r="A2" s="1086" t="s">
        <v>1228</v>
      </c>
      <c r="B2" s="1086"/>
      <c r="C2" s="1086"/>
      <c r="D2" s="1086"/>
      <c r="E2" s="1086"/>
      <c r="F2" s="1086"/>
      <c r="G2" s="1086"/>
      <c r="H2" s="1086"/>
      <c r="I2" s="1086"/>
      <c r="J2" s="1086"/>
      <c r="K2" s="1086"/>
      <c r="L2" s="844"/>
      <c r="M2" s="844"/>
      <c r="N2" s="844"/>
      <c r="O2" s="844"/>
      <c r="P2" s="844"/>
      <c r="Q2" s="844"/>
      <c r="R2" s="844"/>
    </row>
    <row r="4" spans="1:35" x14ac:dyDescent="0.25">
      <c r="A4" s="998" t="s">
        <v>0</v>
      </c>
      <c r="B4" s="1092" t="s">
        <v>504</v>
      </c>
      <c r="C4" s="998" t="s">
        <v>505</v>
      </c>
      <c r="D4" s="1092" t="s">
        <v>1047</v>
      </c>
      <c r="E4" s="1092" t="s">
        <v>506</v>
      </c>
      <c r="F4" s="1079" t="s">
        <v>507</v>
      </c>
      <c r="G4" s="1079" t="s">
        <v>508</v>
      </c>
      <c r="H4" s="1093" t="s">
        <v>753</v>
      </c>
      <c r="I4" s="1088" t="s">
        <v>509</v>
      </c>
      <c r="J4" s="1089"/>
      <c r="K4" s="1090"/>
      <c r="L4" s="998" t="s">
        <v>635</v>
      </c>
      <c r="M4" s="998"/>
      <c r="N4" s="998"/>
      <c r="O4" s="998"/>
      <c r="P4" s="998"/>
      <c r="Q4" s="998"/>
      <c r="R4" s="998"/>
      <c r="S4" s="998"/>
      <c r="T4" s="998"/>
      <c r="U4" s="998"/>
      <c r="V4" s="998"/>
      <c r="W4" s="1091"/>
      <c r="X4" s="356"/>
      <c r="Y4" s="358"/>
      <c r="Z4" s="359"/>
      <c r="AA4" s="360"/>
      <c r="AB4" s="993" t="s">
        <v>905</v>
      </c>
      <c r="AC4" s="993" t="s">
        <v>906</v>
      </c>
      <c r="AD4" s="993" t="s">
        <v>907</v>
      </c>
    </row>
    <row r="5" spans="1:35" ht="78.75" x14ac:dyDescent="0.25">
      <c r="A5" s="998"/>
      <c r="B5" s="1092"/>
      <c r="C5" s="998"/>
      <c r="D5" s="1092"/>
      <c r="E5" s="1092"/>
      <c r="F5" s="1079"/>
      <c r="G5" s="1079"/>
      <c r="H5" s="1094"/>
      <c r="I5" s="808" t="s">
        <v>512</v>
      </c>
      <c r="J5" s="116" t="s">
        <v>695</v>
      </c>
      <c r="K5" s="116" t="s">
        <v>619</v>
      </c>
      <c r="L5" s="808" t="s">
        <v>650</v>
      </c>
      <c r="M5" s="808" t="s">
        <v>651</v>
      </c>
      <c r="N5" s="808" t="s">
        <v>652</v>
      </c>
      <c r="O5" s="808" t="s">
        <v>653</v>
      </c>
      <c r="P5" s="808" t="s">
        <v>654</v>
      </c>
      <c r="Q5" s="808" t="s">
        <v>655</v>
      </c>
      <c r="R5" s="346" t="s">
        <v>656</v>
      </c>
      <c r="S5" s="346" t="s">
        <v>661</v>
      </c>
      <c r="T5" s="346" t="s">
        <v>660</v>
      </c>
      <c r="U5" s="346" t="s">
        <v>657</v>
      </c>
      <c r="V5" s="346" t="s">
        <v>658</v>
      </c>
      <c r="W5" s="346" t="s">
        <v>659</v>
      </c>
      <c r="X5" s="806" t="s">
        <v>674</v>
      </c>
      <c r="Y5" s="56" t="s">
        <v>675</v>
      </c>
      <c r="Z5" s="58" t="s">
        <v>676</v>
      </c>
      <c r="AA5" s="60" t="s">
        <v>677</v>
      </c>
      <c r="AB5" s="993"/>
      <c r="AC5" s="993"/>
      <c r="AD5" s="993"/>
    </row>
    <row r="6" spans="1:35" x14ac:dyDescent="0.25">
      <c r="A6" s="409">
        <v>1</v>
      </c>
      <c r="B6" s="409">
        <v>2</v>
      </c>
      <c r="C6" s="410">
        <v>3</v>
      </c>
      <c r="D6" s="409">
        <v>4</v>
      </c>
      <c r="E6" s="409">
        <v>5</v>
      </c>
      <c r="F6" s="549">
        <v>6</v>
      </c>
      <c r="G6" s="550">
        <v>7</v>
      </c>
      <c r="H6" s="409">
        <v>8</v>
      </c>
      <c r="I6" s="410">
        <v>9</v>
      </c>
      <c r="J6" s="409">
        <v>10</v>
      </c>
      <c r="K6" s="409">
        <v>11</v>
      </c>
      <c r="L6" s="410">
        <v>12</v>
      </c>
      <c r="M6" s="409">
        <v>13</v>
      </c>
      <c r="N6" s="409">
        <v>14</v>
      </c>
      <c r="O6" s="410">
        <v>15</v>
      </c>
      <c r="P6" s="409">
        <v>16</v>
      </c>
      <c r="Q6" s="409">
        <v>17</v>
      </c>
      <c r="R6" s="410">
        <v>18</v>
      </c>
      <c r="S6" s="409">
        <v>19</v>
      </c>
      <c r="T6" s="409">
        <v>20</v>
      </c>
      <c r="U6" s="410">
        <v>21</v>
      </c>
      <c r="V6" s="409">
        <v>22</v>
      </c>
      <c r="W6" s="409">
        <v>23</v>
      </c>
      <c r="X6" s="410">
        <v>24</v>
      </c>
      <c r="Y6" s="409">
        <v>25</v>
      </c>
      <c r="Z6" s="409">
        <v>26</v>
      </c>
      <c r="AA6" s="410">
        <v>27</v>
      </c>
      <c r="AB6" s="409">
        <v>12</v>
      </c>
      <c r="AC6" s="409">
        <v>13</v>
      </c>
      <c r="AD6" s="839">
        <v>14</v>
      </c>
    </row>
    <row r="7" spans="1:35" x14ac:dyDescent="0.25">
      <c r="A7" s="14" t="s">
        <v>567</v>
      </c>
      <c r="B7" s="15"/>
      <c r="C7" s="431"/>
      <c r="D7" s="35"/>
      <c r="E7" s="436"/>
      <c r="F7" s="554"/>
      <c r="G7" s="551"/>
      <c r="H7" s="430"/>
      <c r="I7" s="430"/>
      <c r="J7" s="430"/>
      <c r="K7" s="828">
        <f>(J8+J9+J13+J28)/4</f>
        <v>90.518828754656354</v>
      </c>
      <c r="L7" s="532"/>
      <c r="M7" s="532"/>
      <c r="N7" s="532"/>
      <c r="O7" s="532"/>
      <c r="P7" s="532"/>
      <c r="Q7" s="532"/>
      <c r="R7" s="532"/>
      <c r="S7" s="532"/>
      <c r="T7" s="532"/>
      <c r="U7" s="532"/>
      <c r="V7" s="532"/>
      <c r="W7" s="532"/>
      <c r="X7" s="44"/>
      <c r="Y7" s="51"/>
      <c r="Z7" s="65"/>
      <c r="AA7" s="66"/>
      <c r="AB7" s="10"/>
      <c r="AC7" s="10"/>
      <c r="AD7" s="835"/>
    </row>
    <row r="8" spans="1:35" ht="30" x14ac:dyDescent="0.25">
      <c r="A8" s="431"/>
      <c r="B8" s="432"/>
      <c r="C8" s="19" t="s">
        <v>1084</v>
      </c>
      <c r="D8" s="428" t="s">
        <v>1006</v>
      </c>
      <c r="E8" s="29" t="s">
        <v>848</v>
      </c>
      <c r="F8" s="215">
        <f>'MUTU BULANAN SETAHUN'!F8</f>
        <v>100</v>
      </c>
      <c r="G8" s="108">
        <f>F8*100%/(12/9)</f>
        <v>75</v>
      </c>
      <c r="H8" s="272">
        <f>Z8</f>
        <v>0</v>
      </c>
      <c r="I8" s="553" t="str">
        <f>IF(H8&lt;25,"0",IF(H8&lt;65,"25",IF(H8&lt;76.61,"50",IF(H8&lt;88.31,"75","100"))))</f>
        <v>0</v>
      </c>
      <c r="J8" s="553" t="str">
        <f>IF(H8&lt;25,"0",IF(H8&lt;65,"25",IF(H8&lt;76.61,"50",IF(H8&lt;88.31,"75","100"))))</f>
        <v>0</v>
      </c>
      <c r="K8" s="843">
        <f>J8*1</f>
        <v>0</v>
      </c>
      <c r="L8" s="532"/>
      <c r="M8" s="532"/>
      <c r="N8" s="357"/>
      <c r="O8" s="71"/>
      <c r="P8" s="532"/>
      <c r="Q8" s="357"/>
      <c r="R8" s="532"/>
      <c r="S8" s="532"/>
      <c r="T8" s="357"/>
      <c r="U8" s="532"/>
      <c r="V8" s="532"/>
      <c r="W8" s="357"/>
      <c r="X8" s="44"/>
      <c r="Y8" s="51"/>
      <c r="Z8" s="65">
        <f>'MUTU BULANAN SETAHUN'!Z8</f>
        <v>0</v>
      </c>
      <c r="AA8" s="66"/>
      <c r="AB8" s="12" t="s">
        <v>1180</v>
      </c>
      <c r="AC8" s="10"/>
      <c r="AD8" s="835"/>
    </row>
    <row r="9" spans="1:35" x14ac:dyDescent="0.25">
      <c r="A9" s="431"/>
      <c r="B9" s="432"/>
      <c r="C9" s="19" t="s">
        <v>1007</v>
      </c>
      <c r="D9" s="428" t="s">
        <v>1008</v>
      </c>
      <c r="E9" s="29" t="s">
        <v>848</v>
      </c>
      <c r="F9" s="215">
        <f>'MUTU BULANAN SETAHUN'!F9</f>
        <v>100</v>
      </c>
      <c r="G9" s="108">
        <f>F9*80%/(12/9)</f>
        <v>60</v>
      </c>
      <c r="H9" s="272">
        <f>Z9</f>
        <v>75</v>
      </c>
      <c r="I9" s="354">
        <f>H9/F9*100</f>
        <v>75</v>
      </c>
      <c r="J9" s="553">
        <f>H9/G9*100</f>
        <v>125</v>
      </c>
      <c r="K9" s="272"/>
      <c r="L9" s="532"/>
      <c r="M9" s="532"/>
      <c r="N9" s="532"/>
      <c r="O9" s="532"/>
      <c r="P9" s="532"/>
      <c r="Q9" s="532"/>
      <c r="R9" s="532"/>
      <c r="S9" s="532"/>
      <c r="T9" s="532"/>
      <c r="U9" s="532"/>
      <c r="V9" s="532"/>
      <c r="W9" s="532"/>
      <c r="X9" s="44"/>
      <c r="Y9" s="51"/>
      <c r="Z9" s="65">
        <f>'MUTU BULANAN SETAHUN'!Z9</f>
        <v>75</v>
      </c>
      <c r="AA9" s="66"/>
      <c r="AB9" s="10"/>
      <c r="AC9" s="10"/>
      <c r="AD9" s="835"/>
    </row>
    <row r="10" spans="1:35" hidden="1" x14ac:dyDescent="0.25">
      <c r="A10" s="431"/>
      <c r="B10" s="432"/>
      <c r="C10" s="19"/>
      <c r="D10" s="344"/>
      <c r="E10" s="29"/>
      <c r="F10" s="317"/>
      <c r="G10" s="108"/>
      <c r="H10" s="272"/>
      <c r="I10" s="354"/>
      <c r="J10" s="553"/>
      <c r="K10" s="272"/>
      <c r="L10" s="532"/>
      <c r="M10" s="532"/>
      <c r="N10" s="532"/>
      <c r="O10" s="532"/>
      <c r="P10" s="532"/>
      <c r="Q10" s="532"/>
      <c r="R10" s="532"/>
      <c r="S10" s="532"/>
      <c r="T10" s="532"/>
      <c r="U10" s="532"/>
      <c r="V10" s="532"/>
      <c r="W10" s="532"/>
      <c r="X10" s="44"/>
      <c r="Y10" s="51"/>
      <c r="Z10" s="65"/>
      <c r="AA10" s="66"/>
      <c r="AB10" s="10"/>
      <c r="AC10" s="10"/>
      <c r="AD10" s="835"/>
    </row>
    <row r="11" spans="1:35" hidden="1" x14ac:dyDescent="0.25">
      <c r="A11" s="431"/>
      <c r="B11" s="432"/>
      <c r="C11" s="19"/>
      <c r="D11" s="344"/>
      <c r="E11" s="29"/>
      <c r="F11" s="317"/>
      <c r="G11" s="108"/>
      <c r="H11" s="272"/>
      <c r="I11" s="354"/>
      <c r="J11" s="553"/>
      <c r="K11" s="272"/>
      <c r="L11" s="532"/>
      <c r="M11" s="532"/>
      <c r="N11" s="532"/>
      <c r="O11" s="532"/>
      <c r="P11" s="532"/>
      <c r="Q11" s="532"/>
      <c r="R11" s="532"/>
      <c r="S11" s="532"/>
      <c r="T11" s="532"/>
      <c r="U11" s="532"/>
      <c r="V11" s="532"/>
      <c r="W11" s="532"/>
      <c r="X11" s="44"/>
      <c r="Y11" s="51"/>
      <c r="Z11" s="65"/>
      <c r="AA11" s="66"/>
      <c r="AB11" s="10"/>
      <c r="AC11" s="10"/>
      <c r="AD11" s="835"/>
    </row>
    <row r="12" spans="1:35" hidden="1" x14ac:dyDescent="0.25">
      <c r="A12" s="431"/>
      <c r="B12" s="432"/>
      <c r="C12" s="19"/>
      <c r="D12" s="344"/>
      <c r="E12" s="29"/>
      <c r="F12" s="317"/>
      <c r="G12" s="108"/>
      <c r="H12" s="272"/>
      <c r="I12" s="354"/>
      <c r="J12" s="553"/>
      <c r="K12" s="272"/>
      <c r="L12" s="532"/>
      <c r="M12" s="532"/>
      <c r="N12" s="532"/>
      <c r="O12" s="532"/>
      <c r="P12" s="532"/>
      <c r="Q12" s="532"/>
      <c r="R12" s="532"/>
      <c r="S12" s="532"/>
      <c r="T12" s="532"/>
      <c r="U12" s="532"/>
      <c r="V12" s="532"/>
      <c r="W12" s="532"/>
      <c r="X12" s="44"/>
      <c r="Y12" s="51"/>
      <c r="Z12" s="65"/>
      <c r="AA12" s="66"/>
      <c r="AB12" s="10"/>
      <c r="AC12" s="10"/>
      <c r="AD12" s="835"/>
    </row>
    <row r="13" spans="1:35" x14ac:dyDescent="0.25">
      <c r="A13" s="431"/>
      <c r="B13" s="432"/>
      <c r="C13" s="838" t="s">
        <v>1009</v>
      </c>
      <c r="D13" s="344"/>
      <c r="E13" s="29"/>
      <c r="F13" s="317"/>
      <c r="G13" s="108"/>
      <c r="H13" s="272"/>
      <c r="I13" s="354"/>
      <c r="J13" s="829">
        <f>AVERAGE(J15:J25)</f>
        <v>114.60617921615632</v>
      </c>
      <c r="K13" s="272"/>
      <c r="L13" s="532"/>
      <c r="M13" s="532"/>
      <c r="N13" s="532"/>
      <c r="O13" s="532"/>
      <c r="P13" s="532"/>
      <c r="Q13" s="532"/>
      <c r="R13" s="532"/>
      <c r="S13" s="532"/>
      <c r="T13" s="532"/>
      <c r="U13" s="532"/>
      <c r="V13" s="532"/>
      <c r="W13" s="532"/>
      <c r="X13" s="44"/>
      <c r="Y13" s="51"/>
      <c r="Z13" s="65"/>
      <c r="AA13" s="66"/>
      <c r="AB13" s="10"/>
      <c r="AC13" s="10"/>
      <c r="AD13" s="835"/>
      <c r="AE13" s="240" t="s">
        <v>569</v>
      </c>
      <c r="AF13" s="240" t="s">
        <v>734</v>
      </c>
      <c r="AG13" s="240" t="s">
        <v>735</v>
      </c>
      <c r="AH13" s="240" t="s">
        <v>736</v>
      </c>
      <c r="AI13" s="240" t="s">
        <v>737</v>
      </c>
    </row>
    <row r="14" spans="1:35" ht="26.25" customHeight="1" x14ac:dyDescent="0.25">
      <c r="A14" s="431"/>
      <c r="B14" s="432"/>
      <c r="C14" s="19" t="s">
        <v>1173</v>
      </c>
      <c r="D14" s="344"/>
      <c r="E14" s="29"/>
      <c r="F14" s="317"/>
      <c r="G14" s="108"/>
      <c r="H14" s="272"/>
      <c r="I14" s="354"/>
      <c r="J14" s="354"/>
      <c r="K14" s="272"/>
      <c r="L14" s="532"/>
      <c r="M14" s="532"/>
      <c r="N14" s="532"/>
      <c r="O14" s="532"/>
      <c r="P14" s="532"/>
      <c r="Q14" s="532"/>
      <c r="R14" s="532"/>
      <c r="S14" s="532"/>
      <c r="T14" s="532"/>
      <c r="U14" s="532"/>
      <c r="V14" s="532"/>
      <c r="W14" s="532"/>
      <c r="X14" s="44"/>
      <c r="Y14" s="51"/>
      <c r="Z14" s="65"/>
      <c r="AA14" s="66"/>
      <c r="AB14" s="10"/>
      <c r="AC14" s="10"/>
      <c r="AD14" s="835"/>
      <c r="AE14" s="803">
        <v>1</v>
      </c>
      <c r="AF14" s="92" t="s">
        <v>1165</v>
      </c>
      <c r="AG14" s="803">
        <v>100</v>
      </c>
      <c r="AH14" s="52">
        <f>K8</f>
        <v>0</v>
      </c>
      <c r="AI14" s="837">
        <f>AH14/AG14*100</f>
        <v>0</v>
      </c>
    </row>
    <row r="15" spans="1:35" ht="30" x14ac:dyDescent="0.25">
      <c r="A15" s="431"/>
      <c r="B15" s="432"/>
      <c r="C15" s="30" t="s">
        <v>1174</v>
      </c>
      <c r="D15" s="344">
        <v>1</v>
      </c>
      <c r="E15" s="29" t="s">
        <v>849</v>
      </c>
      <c r="F15" s="317">
        <f>'MUTU BULANAN SETAHUN'!F15</f>
        <v>57</v>
      </c>
      <c r="G15" s="108">
        <f>F15*D15/(12/9)</f>
        <v>42.75</v>
      </c>
      <c r="H15" s="553">
        <f>Z15</f>
        <v>78</v>
      </c>
      <c r="I15" s="354">
        <f t="shared" ref="I15:I34" si="0">H15/F15*100</f>
        <v>136.84210526315789</v>
      </c>
      <c r="J15" s="354">
        <f t="shared" ref="J15:J34" si="1">H15/G15*100</f>
        <v>182.45614035087718</v>
      </c>
      <c r="K15" s="272"/>
      <c r="L15" s="532"/>
      <c r="M15" s="532"/>
      <c r="N15" s="532"/>
      <c r="O15" s="532"/>
      <c r="P15" s="532"/>
      <c r="Q15" s="532"/>
      <c r="R15" s="532"/>
      <c r="S15" s="532"/>
      <c r="T15" s="532"/>
      <c r="U15" s="532"/>
      <c r="V15" s="532"/>
      <c r="W15" s="532"/>
      <c r="X15" s="831"/>
      <c r="Y15" s="51"/>
      <c r="Z15" s="65">
        <f>'MUTU BULANAN SETAHUN'!Z15</f>
        <v>78</v>
      </c>
      <c r="AA15" s="834"/>
      <c r="AB15" s="10"/>
      <c r="AC15" s="10"/>
      <c r="AD15" s="835"/>
      <c r="AE15" s="803">
        <v>2</v>
      </c>
      <c r="AF15" s="92" t="s">
        <v>1179</v>
      </c>
      <c r="AG15" s="803">
        <v>100</v>
      </c>
      <c r="AH15" s="52">
        <f>J9</f>
        <v>125</v>
      </c>
      <c r="AI15" s="837">
        <f t="shared" ref="AI15:AI17" si="2">AH15/AG15*100</f>
        <v>125</v>
      </c>
    </row>
    <row r="16" spans="1:35" ht="24" customHeight="1" x14ac:dyDescent="0.25">
      <c r="A16" s="431"/>
      <c r="B16" s="432"/>
      <c r="C16" s="19" t="s">
        <v>1172</v>
      </c>
      <c r="D16" s="344"/>
      <c r="E16" s="29"/>
      <c r="F16" s="317"/>
      <c r="G16" s="108"/>
      <c r="H16" s="273"/>
      <c r="I16" s="354"/>
      <c r="J16" s="354"/>
      <c r="K16" s="272"/>
      <c r="L16" s="532"/>
      <c r="M16" s="532"/>
      <c r="N16" s="532"/>
      <c r="O16" s="532"/>
      <c r="P16" s="532"/>
      <c r="Q16" s="532"/>
      <c r="R16" s="532"/>
      <c r="S16" s="532"/>
      <c r="T16" s="532"/>
      <c r="U16" s="532"/>
      <c r="V16" s="532"/>
      <c r="W16" s="532"/>
      <c r="X16" s="831"/>
      <c r="Y16" s="832"/>
      <c r="Z16" s="833"/>
      <c r="AA16" s="834"/>
      <c r="AB16" s="10"/>
      <c r="AC16" s="10"/>
      <c r="AD16" s="835"/>
      <c r="AE16" s="803">
        <v>3</v>
      </c>
      <c r="AF16" s="92" t="s">
        <v>1166</v>
      </c>
      <c r="AG16" s="803">
        <v>100</v>
      </c>
      <c r="AH16" s="52">
        <f>J13</f>
        <v>114.60617921615632</v>
      </c>
      <c r="AI16" s="841">
        <f t="shared" si="2"/>
        <v>114.60617921615632</v>
      </c>
    </row>
    <row r="17" spans="1:35" ht="34.5" customHeight="1" x14ac:dyDescent="0.25">
      <c r="A17" s="431"/>
      <c r="B17" s="432"/>
      <c r="C17" s="19" t="s">
        <v>1175</v>
      </c>
      <c r="D17" s="344">
        <v>1</v>
      </c>
      <c r="E17" s="29" t="s">
        <v>776</v>
      </c>
      <c r="F17" s="317">
        <f>'MUTU BULANAN SETAHUN'!F17</f>
        <v>57</v>
      </c>
      <c r="G17" s="108">
        <f>F17*D17/(12/9)</f>
        <v>42.75</v>
      </c>
      <c r="H17" s="553">
        <f>Z17</f>
        <v>78</v>
      </c>
      <c r="I17" s="354">
        <f t="shared" si="0"/>
        <v>136.84210526315789</v>
      </c>
      <c r="J17" s="354">
        <f t="shared" si="1"/>
        <v>182.45614035087718</v>
      </c>
      <c r="K17" s="272"/>
      <c r="L17" s="532"/>
      <c r="M17" s="532"/>
      <c r="N17" s="532"/>
      <c r="O17" s="532"/>
      <c r="P17" s="532"/>
      <c r="Q17" s="532"/>
      <c r="R17" s="532"/>
      <c r="S17" s="532"/>
      <c r="T17" s="532"/>
      <c r="U17" s="532"/>
      <c r="V17" s="532"/>
      <c r="W17" s="532"/>
      <c r="X17" s="831"/>
      <c r="Y17" s="51"/>
      <c r="Z17" s="65">
        <f>'MUTU BULANAN SETAHUN'!Z17</f>
        <v>78</v>
      </c>
      <c r="AA17" s="834"/>
      <c r="AB17" s="10"/>
      <c r="AC17" s="10"/>
      <c r="AD17" s="835"/>
      <c r="AE17" s="803">
        <v>4</v>
      </c>
      <c r="AF17" s="92" t="s">
        <v>1167</v>
      </c>
      <c r="AG17" s="803">
        <v>100</v>
      </c>
      <c r="AH17" s="241">
        <f>J28</f>
        <v>122.46913580246913</v>
      </c>
      <c r="AI17" s="841">
        <f t="shared" si="2"/>
        <v>122.46913580246913</v>
      </c>
    </row>
    <row r="18" spans="1:35" ht="34.5" customHeight="1" x14ac:dyDescent="0.25">
      <c r="A18" s="431"/>
      <c r="B18" s="432"/>
      <c r="C18" s="19" t="s">
        <v>1170</v>
      </c>
      <c r="D18" s="344"/>
      <c r="E18" s="29"/>
      <c r="F18" s="317"/>
      <c r="G18" s="108"/>
      <c r="H18" s="273"/>
      <c r="I18" s="354"/>
      <c r="J18" s="354"/>
      <c r="K18" s="272"/>
      <c r="L18" s="532"/>
      <c r="M18" s="532"/>
      <c r="N18" s="532"/>
      <c r="O18" s="532"/>
      <c r="P18" s="532"/>
      <c r="Q18" s="532"/>
      <c r="R18" s="532"/>
      <c r="S18" s="532"/>
      <c r="T18" s="532"/>
      <c r="U18" s="532"/>
      <c r="V18" s="532"/>
      <c r="W18" s="532"/>
      <c r="X18" s="44"/>
      <c r="Y18" s="51"/>
      <c r="Z18" s="65"/>
      <c r="AA18" s="66"/>
      <c r="AB18" s="10"/>
      <c r="AC18" s="10"/>
      <c r="AD18" s="835"/>
      <c r="AE18" s="1083" t="s">
        <v>854</v>
      </c>
      <c r="AF18" s="1084"/>
      <c r="AG18" s="1084"/>
      <c r="AH18" s="1085"/>
      <c r="AI18" s="842">
        <f>(AI14+AI15+AI16+AI17)/4</f>
        <v>90.518828754656354</v>
      </c>
    </row>
    <row r="19" spans="1:35" ht="48" customHeight="1" x14ac:dyDescent="0.25">
      <c r="A19" s="431"/>
      <c r="B19" s="432"/>
      <c r="C19" s="30" t="s">
        <v>1171</v>
      </c>
      <c r="D19" s="344">
        <v>1</v>
      </c>
      <c r="E19" s="29" t="s">
        <v>776</v>
      </c>
      <c r="F19" s="317">
        <f>'MUTU BULANAN SETAHUN'!F19</f>
        <v>7500</v>
      </c>
      <c r="G19" s="108">
        <f>F19*D19/(12/9)</f>
        <v>5625</v>
      </c>
      <c r="H19" s="553">
        <f>Z19</f>
        <v>78</v>
      </c>
      <c r="I19" s="354">
        <f t="shared" si="0"/>
        <v>1.04</v>
      </c>
      <c r="J19" s="354">
        <f t="shared" si="1"/>
        <v>1.3866666666666667</v>
      </c>
      <c r="K19" s="272"/>
      <c r="L19" s="532"/>
      <c r="M19" s="532"/>
      <c r="N19" s="532"/>
      <c r="O19" s="532"/>
      <c r="P19" s="532"/>
      <c r="Q19" s="532"/>
      <c r="R19" s="532"/>
      <c r="S19" s="532"/>
      <c r="T19" s="532"/>
      <c r="U19" s="532"/>
      <c r="V19" s="532"/>
      <c r="W19" s="532"/>
      <c r="X19" s="831"/>
      <c r="Y19" s="51"/>
      <c r="Z19" s="65">
        <f>'MUTU BULANAN SETAHUN'!Z19</f>
        <v>78</v>
      </c>
      <c r="AA19" s="834"/>
      <c r="AB19" s="10"/>
      <c r="AC19" s="10"/>
      <c r="AD19" s="10"/>
    </row>
    <row r="20" spans="1:35" ht="50.25" customHeight="1" x14ac:dyDescent="0.25">
      <c r="A20" s="431"/>
      <c r="B20" s="432"/>
      <c r="C20" s="19" t="s">
        <v>1168</v>
      </c>
      <c r="D20" s="344"/>
      <c r="E20" s="29"/>
      <c r="F20" s="317"/>
      <c r="G20" s="108"/>
      <c r="H20" s="273"/>
      <c r="I20" s="354"/>
      <c r="J20" s="354"/>
      <c r="K20" s="272"/>
      <c r="L20" s="532"/>
      <c r="M20" s="532"/>
      <c r="N20" s="532"/>
      <c r="O20" s="532"/>
      <c r="P20" s="532"/>
      <c r="Q20" s="532"/>
      <c r="R20" s="532"/>
      <c r="S20" s="532"/>
      <c r="T20" s="532"/>
      <c r="U20" s="532"/>
      <c r="V20" s="532"/>
      <c r="W20" s="532"/>
      <c r="X20" s="831"/>
      <c r="Y20" s="832"/>
      <c r="Z20" s="833"/>
      <c r="AA20" s="834"/>
      <c r="AB20" s="10"/>
      <c r="AC20" s="10"/>
      <c r="AD20" s="10"/>
    </row>
    <row r="21" spans="1:35" ht="36" customHeight="1" x14ac:dyDescent="0.25">
      <c r="A21" s="431"/>
      <c r="B21" s="432"/>
      <c r="C21" s="19" t="s">
        <v>1169</v>
      </c>
      <c r="D21" s="344">
        <v>1</v>
      </c>
      <c r="E21" s="29" t="s">
        <v>776</v>
      </c>
      <c r="F21" s="317">
        <f>'MUTU BULANAN SETAHUN'!F21</f>
        <v>690</v>
      </c>
      <c r="G21" s="108">
        <f>F21*D21/(12/9)</f>
        <v>517.5</v>
      </c>
      <c r="H21" s="553">
        <f>Z21</f>
        <v>78</v>
      </c>
      <c r="I21" s="354">
        <f t="shared" si="0"/>
        <v>11.304347826086957</v>
      </c>
      <c r="J21" s="354">
        <f t="shared" si="1"/>
        <v>15.072463768115943</v>
      </c>
      <c r="K21" s="272"/>
      <c r="L21" s="532"/>
      <c r="M21" s="532"/>
      <c r="N21" s="532"/>
      <c r="O21" s="532"/>
      <c r="P21" s="532"/>
      <c r="Q21" s="532"/>
      <c r="R21" s="532"/>
      <c r="S21" s="532"/>
      <c r="T21" s="532"/>
      <c r="U21" s="532"/>
      <c r="V21" s="532"/>
      <c r="W21" s="532"/>
      <c r="X21" s="831"/>
      <c r="Y21" s="51"/>
      <c r="Z21" s="65">
        <f>'MUTU BULANAN SETAHUN'!Z21</f>
        <v>78</v>
      </c>
      <c r="AA21" s="834"/>
      <c r="AB21" s="10"/>
      <c r="AC21" s="10"/>
      <c r="AD21" s="10"/>
    </row>
    <row r="22" spans="1:35" ht="39" customHeight="1" x14ac:dyDescent="0.25">
      <c r="A22" s="431"/>
      <c r="B22" s="432"/>
      <c r="C22" s="19" t="s">
        <v>1010</v>
      </c>
      <c r="D22" s="344"/>
      <c r="E22" s="29"/>
      <c r="F22" s="317"/>
      <c r="G22" s="108"/>
      <c r="H22" s="272"/>
      <c r="I22" s="354"/>
      <c r="J22" s="354"/>
      <c r="K22" s="272"/>
      <c r="L22" s="532"/>
      <c r="M22" s="532"/>
      <c r="N22" s="532"/>
      <c r="O22" s="532"/>
      <c r="P22" s="532"/>
      <c r="Q22" s="532"/>
      <c r="R22" s="532"/>
      <c r="S22" s="532"/>
      <c r="T22" s="532"/>
      <c r="U22" s="532"/>
      <c r="V22" s="532"/>
      <c r="W22" s="532"/>
      <c r="X22" s="831"/>
      <c r="Y22" s="832"/>
      <c r="Z22" s="833"/>
      <c r="AA22" s="834"/>
      <c r="AB22" s="10"/>
      <c r="AC22" s="10"/>
      <c r="AD22" s="10"/>
    </row>
    <row r="23" spans="1:35" ht="37.5" customHeight="1" x14ac:dyDescent="0.25">
      <c r="A23" s="431"/>
      <c r="B23" s="432"/>
      <c r="C23" s="19" t="s">
        <v>1011</v>
      </c>
      <c r="D23" s="344">
        <v>1</v>
      </c>
      <c r="E23" s="29" t="s">
        <v>849</v>
      </c>
      <c r="F23" s="317">
        <f>'MUTU BULANAN SETAHUN'!F23</f>
        <v>84</v>
      </c>
      <c r="G23" s="108">
        <f>F23*D23/(12/9)</f>
        <v>63</v>
      </c>
      <c r="H23" s="553">
        <f>Z23</f>
        <v>78</v>
      </c>
      <c r="I23" s="354">
        <f t="shared" si="0"/>
        <v>92.857142857142861</v>
      </c>
      <c r="J23" s="354">
        <f t="shared" si="1"/>
        <v>123.80952380952381</v>
      </c>
      <c r="K23" s="272"/>
      <c r="L23" s="532"/>
      <c r="M23" s="532"/>
      <c r="N23" s="532"/>
      <c r="O23" s="532"/>
      <c r="P23" s="532"/>
      <c r="Q23" s="532"/>
      <c r="R23" s="532"/>
      <c r="S23" s="532"/>
      <c r="T23" s="532"/>
      <c r="U23" s="532"/>
      <c r="V23" s="532"/>
      <c r="W23" s="532"/>
      <c r="X23" s="831"/>
      <c r="Y23" s="51"/>
      <c r="Z23" s="65">
        <f>'MUTU BULANAN SETAHUN'!Z23</f>
        <v>78</v>
      </c>
      <c r="AA23" s="834"/>
      <c r="AB23" s="10"/>
      <c r="AC23" s="10"/>
      <c r="AD23" s="10"/>
      <c r="AE23" s="836"/>
      <c r="AF23" s="840"/>
    </row>
    <row r="24" spans="1:35" ht="32.25" customHeight="1" x14ac:dyDescent="0.25">
      <c r="A24" s="431"/>
      <c r="B24" s="432"/>
      <c r="C24" s="19" t="s">
        <v>1012</v>
      </c>
      <c r="D24" s="344"/>
      <c r="E24" s="29"/>
      <c r="F24" s="317"/>
      <c r="G24" s="108"/>
      <c r="H24" s="272"/>
      <c r="I24" s="354"/>
      <c r="J24" s="354"/>
      <c r="K24" s="272"/>
      <c r="L24" s="532"/>
      <c r="M24" s="532"/>
      <c r="N24" s="532"/>
      <c r="O24" s="532"/>
      <c r="P24" s="532"/>
      <c r="Q24" s="532"/>
      <c r="R24" s="532"/>
      <c r="S24" s="532"/>
      <c r="T24" s="532"/>
      <c r="U24" s="532"/>
      <c r="V24" s="532"/>
      <c r="W24" s="532"/>
      <c r="X24" s="44"/>
      <c r="Y24" s="51"/>
      <c r="Z24" s="65"/>
      <c r="AA24" s="66"/>
      <c r="AB24" s="10"/>
      <c r="AC24" s="10"/>
      <c r="AD24" s="10"/>
      <c r="AE24" s="840"/>
      <c r="AF24" s="840"/>
    </row>
    <row r="25" spans="1:35" ht="181.5" customHeight="1" x14ac:dyDescent="0.25">
      <c r="A25" s="431"/>
      <c r="B25" s="432"/>
      <c r="C25" s="19" t="s">
        <v>1176</v>
      </c>
      <c r="D25" s="588">
        <v>1</v>
      </c>
      <c r="E25" s="29"/>
      <c r="F25" s="845">
        <f>'MUTU BULANAN SETAHUN'!F25</f>
        <v>57</v>
      </c>
      <c r="G25" s="846">
        <f>F25*D25/(12/9)</f>
        <v>42.75</v>
      </c>
      <c r="H25" s="854">
        <f>Z25</f>
        <v>78</v>
      </c>
      <c r="I25" s="848">
        <f t="shared" ref="I25" si="3">H25/F25*100</f>
        <v>136.84210526315789</v>
      </c>
      <c r="J25" s="848">
        <f t="shared" ref="J25" si="4">H25/G25*100</f>
        <v>182.45614035087718</v>
      </c>
      <c r="K25" s="272"/>
      <c r="L25" s="849"/>
      <c r="M25" s="849"/>
      <c r="N25" s="849"/>
      <c r="O25" s="849"/>
      <c r="P25" s="849"/>
      <c r="Q25" s="849"/>
      <c r="R25" s="849"/>
      <c r="S25" s="849"/>
      <c r="T25" s="849"/>
      <c r="U25" s="849"/>
      <c r="V25" s="849"/>
      <c r="W25" s="849"/>
      <c r="X25" s="850"/>
      <c r="Y25" s="855"/>
      <c r="Z25" s="856">
        <f>'MUTU BULANAN SETAHUN'!Z25</f>
        <v>78</v>
      </c>
      <c r="AA25" s="853"/>
      <c r="AB25" s="10"/>
      <c r="AC25" s="10"/>
      <c r="AD25" s="10"/>
    </row>
    <row r="26" spans="1:35" hidden="1" x14ac:dyDescent="0.25">
      <c r="A26" s="431"/>
      <c r="B26" s="432"/>
      <c r="C26" s="19"/>
      <c r="D26" s="344"/>
      <c r="E26" s="29"/>
      <c r="F26" s="317"/>
      <c r="G26" s="108"/>
      <c r="H26" s="272"/>
      <c r="I26" s="354"/>
      <c r="J26" s="354"/>
      <c r="K26" s="272"/>
      <c r="L26" s="532"/>
      <c r="M26" s="532"/>
      <c r="N26" s="532"/>
      <c r="O26" s="532"/>
      <c r="P26" s="532"/>
      <c r="Q26" s="532"/>
      <c r="R26" s="532"/>
      <c r="S26" s="532"/>
      <c r="T26" s="532"/>
      <c r="U26" s="532"/>
      <c r="V26" s="532"/>
      <c r="W26" s="532"/>
      <c r="X26" s="44"/>
      <c r="Y26" s="51"/>
      <c r="Z26" s="65"/>
      <c r="AA26" s="66"/>
      <c r="AB26" s="10"/>
      <c r="AC26" s="10"/>
      <c r="AD26" s="10"/>
    </row>
    <row r="27" spans="1:35" hidden="1" x14ac:dyDescent="0.25">
      <c r="A27" s="431"/>
      <c r="B27" s="432"/>
      <c r="C27" s="19"/>
      <c r="D27" s="344"/>
      <c r="E27" s="29"/>
      <c r="F27" s="317"/>
      <c r="G27" s="108"/>
      <c r="H27" s="272"/>
      <c r="I27" s="354"/>
      <c r="J27" s="354"/>
      <c r="K27" s="272"/>
      <c r="L27" s="532"/>
      <c r="M27" s="532"/>
      <c r="N27" s="532"/>
      <c r="O27" s="532"/>
      <c r="P27" s="532"/>
      <c r="Q27" s="532"/>
      <c r="R27" s="532"/>
      <c r="S27" s="532"/>
      <c r="T27" s="532"/>
      <c r="U27" s="532"/>
      <c r="V27" s="532"/>
      <c r="W27" s="532"/>
      <c r="X27" s="44"/>
      <c r="Y27" s="51"/>
      <c r="Z27" s="65"/>
      <c r="AA27" s="66"/>
      <c r="AB27" s="10"/>
      <c r="AC27" s="10"/>
      <c r="AD27" s="10"/>
    </row>
    <row r="28" spans="1:35" ht="35.25" customHeight="1" x14ac:dyDescent="0.25">
      <c r="A28" s="805"/>
      <c r="B28" s="433"/>
      <c r="C28" s="20" t="s">
        <v>1016</v>
      </c>
      <c r="D28" s="362"/>
      <c r="E28" s="437"/>
      <c r="F28" s="317"/>
      <c r="G28" s="108"/>
      <c r="H28" s="272"/>
      <c r="I28" s="354"/>
      <c r="J28" s="830">
        <f>(J30+J31+J32+J33+J34)/5</f>
        <v>122.46913580246913</v>
      </c>
      <c r="K28" s="555"/>
      <c r="L28" s="346"/>
      <c r="M28" s="346"/>
      <c r="N28" s="346"/>
      <c r="O28" s="346"/>
      <c r="P28" s="346"/>
      <c r="Q28" s="346"/>
      <c r="R28" s="346"/>
      <c r="S28" s="346"/>
      <c r="T28" s="346"/>
      <c r="U28" s="346"/>
      <c r="V28" s="346"/>
      <c r="W28" s="346"/>
      <c r="X28" s="44"/>
      <c r="Y28" s="51"/>
      <c r="Z28" s="65"/>
      <c r="AA28" s="66"/>
      <c r="AB28" s="736"/>
      <c r="AC28" s="736"/>
      <c r="AD28" s="736"/>
    </row>
    <row r="29" spans="1:35" hidden="1" x14ac:dyDescent="0.25">
      <c r="A29" s="431"/>
      <c r="B29" s="19"/>
      <c r="C29" s="19"/>
      <c r="D29" s="344"/>
      <c r="E29" s="29"/>
      <c r="F29" s="317"/>
      <c r="G29" s="108"/>
      <c r="H29" s="272"/>
      <c r="I29" s="354"/>
      <c r="J29" s="354"/>
      <c r="K29" s="272"/>
      <c r="L29" s="532"/>
      <c r="M29" s="532"/>
      <c r="N29" s="532"/>
      <c r="O29" s="532"/>
      <c r="P29" s="532"/>
      <c r="Q29" s="532"/>
      <c r="R29" s="532"/>
      <c r="S29" s="532"/>
      <c r="T29" s="532"/>
      <c r="U29" s="532"/>
      <c r="V29" s="532"/>
      <c r="W29" s="532"/>
      <c r="X29" s="44"/>
      <c r="Y29" s="51"/>
      <c r="Z29" s="65"/>
      <c r="AA29" s="66"/>
      <c r="AB29" s="10"/>
      <c r="AC29" s="10"/>
      <c r="AD29" s="10"/>
    </row>
    <row r="30" spans="1:35" ht="38.25" customHeight="1" x14ac:dyDescent="0.25">
      <c r="A30" s="431"/>
      <c r="B30" s="19"/>
      <c r="C30" s="19" t="s">
        <v>1013</v>
      </c>
      <c r="D30" s="344">
        <v>1</v>
      </c>
      <c r="E30" s="29" t="s">
        <v>849</v>
      </c>
      <c r="F30" s="317">
        <f>'MUTU BULANAN SETAHUN'!F30</f>
        <v>54</v>
      </c>
      <c r="G30" s="108">
        <f>F30*D30/(12/9)</f>
        <v>40.5</v>
      </c>
      <c r="H30" s="553">
        <f>Z30</f>
        <v>49</v>
      </c>
      <c r="I30" s="354">
        <f t="shared" si="0"/>
        <v>90.740740740740748</v>
      </c>
      <c r="J30" s="354">
        <f t="shared" si="1"/>
        <v>120.98765432098766</v>
      </c>
      <c r="K30" s="272"/>
      <c r="L30" s="532"/>
      <c r="M30" s="532"/>
      <c r="N30" s="532"/>
      <c r="O30" s="532"/>
      <c r="P30" s="532"/>
      <c r="Q30" s="532"/>
      <c r="R30" s="532"/>
      <c r="S30" s="532"/>
      <c r="T30" s="532"/>
      <c r="U30" s="532"/>
      <c r="V30" s="532"/>
      <c r="W30" s="532"/>
      <c r="X30" s="831"/>
      <c r="Y30" s="51"/>
      <c r="Z30" s="65">
        <f>'MUTU BULANAN SETAHUN'!Z30</f>
        <v>49</v>
      </c>
      <c r="AA30" s="834"/>
      <c r="AB30" s="10"/>
      <c r="AC30" s="10"/>
      <c r="AD30" s="10"/>
    </row>
    <row r="31" spans="1:35" ht="36.75" customHeight="1" x14ac:dyDescent="0.25">
      <c r="A31" s="431"/>
      <c r="B31" s="19"/>
      <c r="C31" s="19" t="s">
        <v>1178</v>
      </c>
      <c r="D31" s="344">
        <v>1</v>
      </c>
      <c r="E31" s="29" t="s">
        <v>850</v>
      </c>
      <c r="F31" s="317">
        <f>'MUTU BULANAN SETAHUN'!F31</f>
        <v>23</v>
      </c>
      <c r="G31" s="108">
        <f t="shared" ref="G31:G34" si="5">F31*D31/(12/9)</f>
        <v>17.25</v>
      </c>
      <c r="H31" s="553">
        <f t="shared" ref="H31:H34" si="6">Z31</f>
        <v>23</v>
      </c>
      <c r="I31" s="354">
        <f t="shared" si="0"/>
        <v>100</v>
      </c>
      <c r="J31" s="354">
        <f t="shared" si="1"/>
        <v>133.33333333333331</v>
      </c>
      <c r="K31" s="272"/>
      <c r="L31" s="532"/>
      <c r="M31" s="532"/>
      <c r="N31" s="532"/>
      <c r="O31" s="532"/>
      <c r="P31" s="532"/>
      <c r="Q31" s="532"/>
      <c r="R31" s="532"/>
      <c r="S31" s="532"/>
      <c r="T31" s="532"/>
      <c r="U31" s="532"/>
      <c r="V31" s="532"/>
      <c r="W31" s="532"/>
      <c r="X31" s="831"/>
      <c r="Y31" s="51"/>
      <c r="Z31" s="65">
        <f>'MUTU BULANAN SETAHUN'!Z31</f>
        <v>23</v>
      </c>
      <c r="AA31" s="834"/>
      <c r="AB31" s="10"/>
      <c r="AC31" s="10"/>
      <c r="AD31" s="10"/>
    </row>
    <row r="32" spans="1:35" ht="48.75" customHeight="1" x14ac:dyDescent="0.25">
      <c r="A32" s="431"/>
      <c r="B32" s="19"/>
      <c r="C32" s="19" t="s">
        <v>1014</v>
      </c>
      <c r="D32" s="344">
        <v>1</v>
      </c>
      <c r="E32" s="29" t="s">
        <v>849</v>
      </c>
      <c r="F32" s="317">
        <f>'MUTU BULANAN SETAHUN'!F32</f>
        <v>54</v>
      </c>
      <c r="G32" s="108">
        <f t="shared" si="5"/>
        <v>40.5</v>
      </c>
      <c r="H32" s="553">
        <f t="shared" si="6"/>
        <v>48</v>
      </c>
      <c r="I32" s="354">
        <f t="shared" si="0"/>
        <v>88.888888888888886</v>
      </c>
      <c r="J32" s="354">
        <f t="shared" si="1"/>
        <v>118.5185185185185</v>
      </c>
      <c r="K32" s="272"/>
      <c r="L32" s="532"/>
      <c r="M32" s="532"/>
      <c r="N32" s="532"/>
      <c r="O32" s="532"/>
      <c r="P32" s="532"/>
      <c r="Q32" s="532"/>
      <c r="R32" s="532"/>
      <c r="S32" s="532"/>
      <c r="T32" s="532"/>
      <c r="U32" s="532"/>
      <c r="V32" s="532"/>
      <c r="W32" s="532"/>
      <c r="X32" s="831"/>
      <c r="Y32" s="51"/>
      <c r="Z32" s="65">
        <f>'MUTU BULANAN SETAHUN'!Z32</f>
        <v>48</v>
      </c>
      <c r="AA32" s="834"/>
      <c r="AB32" s="10"/>
      <c r="AC32" s="10"/>
      <c r="AD32" s="10"/>
    </row>
    <row r="33" spans="1:30" ht="42" customHeight="1" x14ac:dyDescent="0.25">
      <c r="A33" s="431"/>
      <c r="B33" s="19"/>
      <c r="C33" s="19" t="s">
        <v>1177</v>
      </c>
      <c r="D33" s="344">
        <v>1</v>
      </c>
      <c r="E33" s="29" t="s">
        <v>849</v>
      </c>
      <c r="F33" s="317">
        <f>'MUTU BULANAN SETAHUN'!F33</f>
        <v>54</v>
      </c>
      <c r="G33" s="108">
        <f t="shared" si="5"/>
        <v>40.5</v>
      </c>
      <c r="H33" s="553">
        <f t="shared" si="6"/>
        <v>49</v>
      </c>
      <c r="I33" s="354">
        <f t="shared" si="0"/>
        <v>90.740740740740748</v>
      </c>
      <c r="J33" s="354">
        <f t="shared" si="1"/>
        <v>120.98765432098766</v>
      </c>
      <c r="K33" s="272"/>
      <c r="L33" s="532"/>
      <c r="M33" s="532"/>
      <c r="N33" s="532"/>
      <c r="O33" s="532"/>
      <c r="P33" s="532"/>
      <c r="Q33" s="532"/>
      <c r="R33" s="532"/>
      <c r="S33" s="532"/>
      <c r="T33" s="532"/>
      <c r="U33" s="532"/>
      <c r="V33" s="532"/>
      <c r="W33" s="532"/>
      <c r="X33" s="831"/>
      <c r="Y33" s="51"/>
      <c r="Z33" s="65">
        <f>'MUTU BULANAN SETAHUN'!Z33</f>
        <v>49</v>
      </c>
      <c r="AA33" s="834"/>
      <c r="AB33" s="10"/>
      <c r="AC33" s="10"/>
      <c r="AD33" s="10"/>
    </row>
    <row r="34" spans="1:30" ht="39.75" customHeight="1" x14ac:dyDescent="0.25">
      <c r="A34" s="434"/>
      <c r="B34" s="19"/>
      <c r="C34" s="19" t="s">
        <v>1015</v>
      </c>
      <c r="D34" s="344">
        <v>1</v>
      </c>
      <c r="E34" s="29" t="s">
        <v>849</v>
      </c>
      <c r="F34" s="317">
        <f>'MUTU BULANAN SETAHUN'!F34</f>
        <v>54</v>
      </c>
      <c r="G34" s="108">
        <f t="shared" si="5"/>
        <v>40.5</v>
      </c>
      <c r="H34" s="553">
        <f t="shared" si="6"/>
        <v>48</v>
      </c>
      <c r="I34" s="354">
        <f t="shared" si="0"/>
        <v>88.888888888888886</v>
      </c>
      <c r="J34" s="354">
        <f t="shared" si="1"/>
        <v>118.5185185185185</v>
      </c>
      <c r="K34" s="272"/>
      <c r="L34" s="532"/>
      <c r="M34" s="532"/>
      <c r="N34" s="532"/>
      <c r="O34" s="532"/>
      <c r="P34" s="532"/>
      <c r="Q34" s="532"/>
      <c r="R34" s="532"/>
      <c r="S34" s="532"/>
      <c r="T34" s="532"/>
      <c r="U34" s="532"/>
      <c r="V34" s="532"/>
      <c r="W34" s="532"/>
      <c r="X34" s="831"/>
      <c r="Y34" s="51"/>
      <c r="Z34" s="65">
        <f>'MUTU BULANAN SETAHUN'!Z34</f>
        <v>48</v>
      </c>
      <c r="AA34" s="834"/>
      <c r="AB34" s="10"/>
      <c r="AC34" s="10"/>
      <c r="AD34" s="10"/>
    </row>
    <row r="36" spans="1:30" x14ac:dyDescent="0.25">
      <c r="C36" s="9" t="s">
        <v>613</v>
      </c>
    </row>
    <row r="37" spans="1:30" ht="15" customHeight="1" x14ac:dyDescent="0.25">
      <c r="C37" s="345" t="s">
        <v>600</v>
      </c>
      <c r="D37" s="10" t="s">
        <v>648</v>
      </c>
    </row>
    <row r="38" spans="1:30" ht="18" customHeight="1" x14ac:dyDescent="0.25">
      <c r="C38" s="345" t="s">
        <v>601</v>
      </c>
      <c r="D38" s="10" t="s">
        <v>614</v>
      </c>
    </row>
    <row r="39" spans="1:30" ht="18.75" customHeight="1" x14ac:dyDescent="0.25">
      <c r="C39" s="345" t="s">
        <v>602</v>
      </c>
      <c r="D39" s="10" t="s">
        <v>649</v>
      </c>
    </row>
  </sheetData>
  <mergeCells count="16">
    <mergeCell ref="AE18:AH18"/>
    <mergeCell ref="A1:K1"/>
    <mergeCell ref="A2:K2"/>
    <mergeCell ref="A4:A5"/>
    <mergeCell ref="B4:B5"/>
    <mergeCell ref="C4:C5"/>
    <mergeCell ref="D4:D5"/>
    <mergeCell ref="E4:E5"/>
    <mergeCell ref="F4:F5"/>
    <mergeCell ref="G4:G5"/>
    <mergeCell ref="H4:H5"/>
    <mergeCell ref="I4:K4"/>
    <mergeCell ref="L4:W4"/>
    <mergeCell ref="AB4:AB5"/>
    <mergeCell ref="AC4:AC5"/>
    <mergeCell ref="AD4:AD5"/>
  </mergeCells>
  <printOptions horizontalCentered="1"/>
  <pageMargins left="0.39370078740157483" right="0.39370078740157483" top="0.59055118110236227" bottom="0.39370078740157483" header="0.31496062992125984" footer="0.31496062992125984"/>
  <pageSetup paperSize="256" scale="95" orientation="landscape" horizontalDpi="360" verticalDpi="360"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sheetPr>
  <dimension ref="A2:Z70"/>
  <sheetViews>
    <sheetView tabSelected="1" view="pageBreakPreview" zoomScale="60" zoomScaleNormal="100" workbookViewId="0">
      <selection sqref="A1:XFD1048576"/>
    </sheetView>
  </sheetViews>
  <sheetFormatPr defaultColWidth="9.140625" defaultRowHeight="15" x14ac:dyDescent="0.2"/>
  <cols>
    <col min="1" max="1" width="4.5703125" style="9" customWidth="1"/>
    <col min="2" max="2" width="39.5703125" style="9" customWidth="1"/>
    <col min="3" max="3" width="12.5703125" style="9" customWidth="1"/>
    <col min="4" max="4" width="10.85546875" style="9" customWidth="1"/>
    <col min="5" max="5" width="13.28515625" style="9" customWidth="1"/>
    <col min="6" max="6" width="27.85546875" style="9" customWidth="1"/>
    <col min="7" max="7" width="29.42578125" style="9" customWidth="1"/>
    <col min="8" max="8" width="26.5703125" style="9" customWidth="1"/>
    <col min="9" max="9" width="12.5703125" style="9" customWidth="1"/>
    <col min="10" max="10" width="13.7109375" style="9" customWidth="1"/>
    <col min="11" max="11" width="11.140625" style="9" customWidth="1"/>
    <col min="12" max="14" width="27.85546875" style="9" customWidth="1"/>
    <col min="15" max="15" width="12.5703125" style="9" customWidth="1"/>
    <col min="16" max="17" width="13.7109375" style="9" customWidth="1"/>
    <col min="18" max="20" width="27.85546875" style="9" customWidth="1"/>
    <col min="21" max="21" width="12.5703125" style="9" customWidth="1"/>
    <col min="22" max="22" width="13.7109375" style="9" customWidth="1"/>
    <col min="23" max="23" width="14.7109375" style="9" customWidth="1"/>
    <col min="24" max="26" width="27.7109375" style="9" customWidth="1"/>
    <col min="27" max="16384" width="9.140625" style="9"/>
  </cols>
  <sheetData>
    <row r="2" spans="1:26" x14ac:dyDescent="0.2">
      <c r="A2" s="1098" t="s">
        <v>568</v>
      </c>
      <c r="B2" s="1098"/>
      <c r="C2" s="1098"/>
      <c r="D2" s="1098"/>
      <c r="E2" s="1098"/>
      <c r="F2" s="1098"/>
      <c r="G2" s="1098"/>
      <c r="H2" s="1098"/>
    </row>
    <row r="3" spans="1:26" ht="15.75" x14ac:dyDescent="0.25">
      <c r="A3" s="1099" t="s">
        <v>1230</v>
      </c>
      <c r="B3" s="1099"/>
      <c r="C3" s="1099"/>
      <c r="D3" s="1099"/>
      <c r="E3" s="1099"/>
      <c r="F3" s="1099"/>
      <c r="G3" s="1099"/>
      <c r="H3" s="1099"/>
    </row>
    <row r="4" spans="1:26" x14ac:dyDescent="0.2">
      <c r="A4" s="537"/>
      <c r="B4" s="537"/>
      <c r="C4" s="537"/>
      <c r="D4" s="537"/>
      <c r="E4" s="537"/>
      <c r="F4" s="537"/>
      <c r="G4" s="537"/>
      <c r="H4" s="537"/>
      <c r="I4" s="537"/>
      <c r="J4" s="537"/>
      <c r="K4" s="537"/>
      <c r="L4" s="537"/>
      <c r="M4" s="537"/>
      <c r="N4" s="537"/>
      <c r="O4" s="537"/>
      <c r="P4" s="537"/>
      <c r="Q4" s="537"/>
      <c r="R4" s="537"/>
      <c r="S4" s="537"/>
      <c r="T4" s="537"/>
      <c r="U4" s="537"/>
      <c r="V4" s="537"/>
      <c r="W4" s="537"/>
      <c r="X4" s="537"/>
      <c r="Y4" s="537"/>
      <c r="Z4" s="537"/>
    </row>
    <row r="5" spans="1:26" ht="15.75" x14ac:dyDescent="0.25">
      <c r="A5" s="1100" t="s">
        <v>1048</v>
      </c>
      <c r="B5" s="1100"/>
      <c r="C5" s="361" t="s">
        <v>1229</v>
      </c>
      <c r="D5" s="768"/>
      <c r="E5" s="768"/>
      <c r="F5" s="562"/>
      <c r="G5" s="562"/>
      <c r="H5" s="562"/>
      <c r="I5" s="561"/>
      <c r="J5" s="562"/>
      <c r="K5" s="562"/>
      <c r="L5" s="562"/>
      <c r="M5" s="562"/>
      <c r="N5" s="562"/>
      <c r="O5" s="561"/>
      <c r="P5" s="562"/>
      <c r="Q5" s="562"/>
      <c r="R5" s="562"/>
      <c r="S5" s="562"/>
      <c r="T5" s="562"/>
      <c r="U5" s="561"/>
      <c r="V5" s="562"/>
      <c r="W5" s="562"/>
      <c r="X5" s="562"/>
      <c r="Y5" s="562"/>
      <c r="Z5" s="562"/>
    </row>
    <row r="6" spans="1:26" ht="15.75" x14ac:dyDescent="0.2">
      <c r="A6" s="1100" t="s">
        <v>1050</v>
      </c>
      <c r="B6" s="1100"/>
      <c r="C6" s="769" t="s">
        <v>1049</v>
      </c>
      <c r="D6" s="768"/>
      <c r="E6" s="768"/>
      <c r="F6" s="562"/>
      <c r="G6" s="562"/>
      <c r="H6" s="562"/>
      <c r="I6" s="735" t="s">
        <v>493</v>
      </c>
      <c r="J6" s="562"/>
      <c r="K6" s="562"/>
      <c r="L6" s="562"/>
      <c r="M6" s="562"/>
      <c r="N6" s="562"/>
      <c r="O6" s="735" t="s">
        <v>493</v>
      </c>
      <c r="P6" s="562"/>
      <c r="Q6" s="562"/>
      <c r="R6" s="562"/>
      <c r="S6" s="562"/>
      <c r="T6" s="562"/>
      <c r="U6" s="735" t="s">
        <v>493</v>
      </c>
      <c r="V6" s="562"/>
      <c r="W6" s="562"/>
      <c r="X6" s="562"/>
      <c r="Y6" s="562"/>
      <c r="Z6" s="562"/>
    </row>
    <row r="7" spans="1:26" s="361" customFormat="1" ht="23.25" customHeight="1" x14ac:dyDescent="0.25">
      <c r="A7" s="1102" t="s">
        <v>569</v>
      </c>
      <c r="B7" s="1102" t="s">
        <v>570</v>
      </c>
      <c r="C7" s="1101" t="s">
        <v>638</v>
      </c>
      <c r="D7" s="1101"/>
      <c r="E7" s="1101"/>
      <c r="F7" s="1101"/>
      <c r="G7" s="1101"/>
      <c r="H7" s="1101"/>
      <c r="I7" s="1095" t="s">
        <v>639</v>
      </c>
      <c r="J7" s="1095"/>
      <c r="K7" s="1095"/>
      <c r="L7" s="1095"/>
      <c r="M7" s="1095"/>
      <c r="N7" s="1095"/>
      <c r="O7" s="1096" t="s">
        <v>640</v>
      </c>
      <c r="P7" s="1096"/>
      <c r="Q7" s="1096"/>
      <c r="R7" s="1096"/>
      <c r="S7" s="1096"/>
      <c r="T7" s="1096"/>
      <c r="U7" s="1097" t="s">
        <v>641</v>
      </c>
      <c r="V7" s="1097"/>
      <c r="W7" s="1097"/>
      <c r="X7" s="1097"/>
      <c r="Y7" s="1097"/>
      <c r="Z7" s="1097"/>
    </row>
    <row r="8" spans="1:26" s="361" customFormat="1" ht="47.25" x14ac:dyDescent="0.25">
      <c r="A8" s="1102"/>
      <c r="B8" s="1102"/>
      <c r="C8" s="748" t="s">
        <v>621</v>
      </c>
      <c r="D8" s="748" t="s">
        <v>622</v>
      </c>
      <c r="E8" s="748" t="s">
        <v>612</v>
      </c>
      <c r="F8" s="748" t="s">
        <v>510</v>
      </c>
      <c r="G8" s="748" t="s">
        <v>642</v>
      </c>
      <c r="H8" s="748" t="s">
        <v>511</v>
      </c>
      <c r="I8" s="737" t="s">
        <v>621</v>
      </c>
      <c r="J8" s="737" t="s">
        <v>622</v>
      </c>
      <c r="K8" s="737" t="s">
        <v>612</v>
      </c>
      <c r="L8" s="737" t="s">
        <v>510</v>
      </c>
      <c r="M8" s="737" t="s">
        <v>642</v>
      </c>
      <c r="N8" s="737" t="s">
        <v>511</v>
      </c>
      <c r="O8" s="753" t="s">
        <v>621</v>
      </c>
      <c r="P8" s="753" t="s">
        <v>622</v>
      </c>
      <c r="Q8" s="753" t="s">
        <v>612</v>
      </c>
      <c r="R8" s="753" t="s">
        <v>510</v>
      </c>
      <c r="S8" s="753" t="s">
        <v>642</v>
      </c>
      <c r="T8" s="753" t="s">
        <v>511</v>
      </c>
      <c r="U8" s="742" t="s">
        <v>621</v>
      </c>
      <c r="V8" s="742" t="s">
        <v>622</v>
      </c>
      <c r="W8" s="742" t="s">
        <v>612</v>
      </c>
      <c r="X8" s="742" t="s">
        <v>510</v>
      </c>
      <c r="Y8" s="742" t="s">
        <v>642</v>
      </c>
      <c r="Z8" s="742" t="s">
        <v>511</v>
      </c>
    </row>
    <row r="9" spans="1:26" s="361" customFormat="1" ht="15.75" x14ac:dyDescent="0.25">
      <c r="A9" s="760" t="s">
        <v>488</v>
      </c>
      <c r="B9" s="760" t="s">
        <v>491</v>
      </c>
      <c r="C9" s="761" t="s">
        <v>571</v>
      </c>
      <c r="D9" s="761" t="s">
        <v>572</v>
      </c>
      <c r="E9" s="761" t="s">
        <v>573</v>
      </c>
      <c r="F9" s="761" t="s">
        <v>574</v>
      </c>
      <c r="G9" s="761" t="s">
        <v>575</v>
      </c>
      <c r="H9" s="761" t="s">
        <v>576</v>
      </c>
      <c r="I9" s="761" t="s">
        <v>571</v>
      </c>
      <c r="J9" s="761" t="s">
        <v>572</v>
      </c>
      <c r="K9" s="761" t="s">
        <v>573</v>
      </c>
      <c r="L9" s="761" t="s">
        <v>574</v>
      </c>
      <c r="M9" s="761" t="s">
        <v>575</v>
      </c>
      <c r="N9" s="761" t="s">
        <v>576</v>
      </c>
      <c r="O9" s="761" t="s">
        <v>571</v>
      </c>
      <c r="P9" s="761" t="s">
        <v>572</v>
      </c>
      <c r="Q9" s="761" t="s">
        <v>573</v>
      </c>
      <c r="R9" s="761" t="s">
        <v>574</v>
      </c>
      <c r="S9" s="761" t="s">
        <v>575</v>
      </c>
      <c r="T9" s="761" t="s">
        <v>576</v>
      </c>
      <c r="U9" s="761" t="s">
        <v>571</v>
      </c>
      <c r="V9" s="761" t="s">
        <v>572</v>
      </c>
      <c r="W9" s="761" t="s">
        <v>573</v>
      </c>
      <c r="X9" s="761" t="s">
        <v>574</v>
      </c>
      <c r="Y9" s="761" t="s">
        <v>575</v>
      </c>
      <c r="Z9" s="761" t="s">
        <v>576</v>
      </c>
    </row>
    <row r="10" spans="1:26" ht="28.5" customHeight="1" x14ac:dyDescent="0.2">
      <c r="A10" s="362" t="s">
        <v>577</v>
      </c>
      <c r="B10" s="857" t="s">
        <v>1061</v>
      </c>
      <c r="C10" s="428"/>
      <c r="D10" s="864">
        <f>AVERAGE(C11:C15)</f>
        <v>167.22287381381901</v>
      </c>
      <c r="E10" s="428"/>
      <c r="F10" s="428"/>
      <c r="G10" s="428"/>
      <c r="H10" s="428"/>
      <c r="I10" s="428"/>
      <c r="J10" s="860">
        <f>AVERAGE(I11:I15)</f>
        <v>98.01634575780659</v>
      </c>
      <c r="K10" s="428"/>
      <c r="L10" s="428"/>
      <c r="M10" s="428"/>
      <c r="N10" s="428"/>
      <c r="O10" s="428"/>
      <c r="P10" s="860">
        <f>AVERAGE(O11:O15)</f>
        <v>100.63628403265788</v>
      </c>
      <c r="Q10" s="428"/>
      <c r="R10" s="428"/>
      <c r="S10" s="428"/>
      <c r="T10" s="428"/>
      <c r="U10" s="428"/>
      <c r="V10" s="863">
        <f>AVERAGE(U11:U15)</f>
        <v>88.62784817529797</v>
      </c>
      <c r="W10" s="428"/>
      <c r="X10" s="428"/>
      <c r="Y10" s="428"/>
      <c r="Z10" s="428"/>
    </row>
    <row r="11" spans="1:26" ht="39.950000000000003" customHeight="1" x14ac:dyDescent="0.2">
      <c r="A11" s="763"/>
      <c r="B11" s="764" t="s">
        <v>1062</v>
      </c>
      <c r="C11" s="759">
        <f>'UKM Esensial Tribulan 1'!K6</f>
        <v>329.83890621864123</v>
      </c>
      <c r="D11" s="750"/>
      <c r="E11" s="750"/>
      <c r="F11" s="751"/>
      <c r="G11" s="751"/>
      <c r="H11" s="751"/>
      <c r="I11" s="738">
        <f>'UKM Esensial Tribulan 2'!K6</f>
        <v>178.23200035043928</v>
      </c>
      <c r="J11" s="739"/>
      <c r="K11" s="739"/>
      <c r="L11" s="380"/>
      <c r="M11" s="380"/>
      <c r="N11" s="380"/>
      <c r="O11" s="771">
        <f>'UKM Esensial Tribulan 3'!K6</f>
        <v>155.19994262375096</v>
      </c>
      <c r="P11" s="773"/>
      <c r="Q11" s="754"/>
      <c r="R11" s="734"/>
      <c r="S11" s="734"/>
      <c r="T11" s="734"/>
      <c r="U11" s="777">
        <f>'UKM Esensial Bulanan Setahun'!K6</f>
        <v>116.06706455158746</v>
      </c>
      <c r="V11" s="744"/>
      <c r="W11" s="744"/>
      <c r="X11" s="745"/>
      <c r="Y11" s="745"/>
      <c r="Z11" s="745"/>
    </row>
    <row r="12" spans="1:26" ht="39.950000000000003" customHeight="1" x14ac:dyDescent="0.2">
      <c r="A12" s="763"/>
      <c r="B12" s="764" t="s">
        <v>1063</v>
      </c>
      <c r="C12" s="759">
        <f>'UKM Esensial Tribulan 1'!K53</f>
        <v>188.77162667642369</v>
      </c>
      <c r="D12" s="750"/>
      <c r="E12" s="750"/>
      <c r="F12" s="751"/>
      <c r="G12" s="751"/>
      <c r="H12" s="751"/>
      <c r="I12" s="738">
        <f>'UKM Esensial Tribulan 2'!K53</f>
        <v>121.18331425200388</v>
      </c>
      <c r="J12" s="739"/>
      <c r="K12" s="739"/>
      <c r="L12" s="380"/>
      <c r="M12" s="380"/>
      <c r="N12" s="380"/>
      <c r="O12" s="771">
        <f>'UKM Esensial Tribulan 3'!K53</f>
        <v>112.75286213111042</v>
      </c>
      <c r="P12" s="773"/>
      <c r="Q12" s="754"/>
      <c r="R12" s="734"/>
      <c r="S12" s="734"/>
      <c r="T12" s="734"/>
      <c r="U12" s="777">
        <f>'UKM Esensial Bulanan Setahun'!K53</f>
        <v>111.74892170269356</v>
      </c>
      <c r="V12" s="744"/>
      <c r="W12" s="744"/>
      <c r="X12" s="745"/>
      <c r="Y12" s="745"/>
      <c r="Z12" s="745"/>
    </row>
    <row r="13" spans="1:26" ht="39.950000000000003" customHeight="1" x14ac:dyDescent="0.2">
      <c r="A13" s="763"/>
      <c r="B13" s="764" t="s">
        <v>1064</v>
      </c>
      <c r="C13" s="759">
        <f>'UKM Esensial Tribulan 1'!K80</f>
        <v>94.220926816117426</v>
      </c>
      <c r="D13" s="750"/>
      <c r="E13" s="750"/>
      <c r="F13" s="751"/>
      <c r="G13" s="751"/>
      <c r="H13" s="751"/>
      <c r="I13" s="738">
        <f>'UKM Esensial Tribulan 2'!K80</f>
        <v>80.647656791014839</v>
      </c>
      <c r="J13" s="739"/>
      <c r="K13" s="739"/>
      <c r="L13" s="380"/>
      <c r="M13" s="380"/>
      <c r="N13" s="380"/>
      <c r="O13" s="771">
        <f>'UKM Esensial Tribulan 3'!K80</f>
        <v>80.657975285458491</v>
      </c>
      <c r="P13" s="773"/>
      <c r="Q13" s="754"/>
      <c r="R13" s="734"/>
      <c r="S13" s="734"/>
      <c r="T13" s="734"/>
      <c r="U13" s="777">
        <f>'UKM Esensial Bulanan Setahun'!K80</f>
        <v>75.621505054496154</v>
      </c>
      <c r="V13" s="744"/>
      <c r="W13" s="744"/>
      <c r="X13" s="745"/>
      <c r="Y13" s="745"/>
      <c r="Z13" s="745"/>
    </row>
    <row r="14" spans="1:26" ht="39.950000000000003" customHeight="1" x14ac:dyDescent="0.2">
      <c r="A14" s="763"/>
      <c r="B14" s="764" t="s">
        <v>1065</v>
      </c>
      <c r="C14" s="759">
        <f>'UKM Esensial Tribulan 1'!K119</f>
        <v>178.78084939864797</v>
      </c>
      <c r="D14" s="750"/>
      <c r="E14" s="750"/>
      <c r="F14" s="751"/>
      <c r="G14" s="751"/>
      <c r="H14" s="751"/>
      <c r="I14" s="738">
        <f>'UKM Esensial Tribulan 2'!K119</f>
        <v>70.79267121711608</v>
      </c>
      <c r="J14" s="739"/>
      <c r="K14" s="739"/>
      <c r="L14" s="380"/>
      <c r="M14" s="380"/>
      <c r="N14" s="380"/>
      <c r="O14" s="771">
        <f>'UKM Esensial Tribulan 3'!K119</f>
        <v>104.72639053508522</v>
      </c>
      <c r="P14" s="773"/>
      <c r="Q14" s="754"/>
      <c r="R14" s="734"/>
      <c r="S14" s="734"/>
      <c r="T14" s="734"/>
      <c r="U14" s="777">
        <f>'UKM Esensial Bulanan Setahun'!K119</f>
        <v>83.936893813450169</v>
      </c>
      <c r="V14" s="744"/>
      <c r="W14" s="744"/>
      <c r="X14" s="745"/>
      <c r="Y14" s="745"/>
      <c r="Z14" s="745"/>
    </row>
    <row r="15" spans="1:26" ht="39.950000000000003" customHeight="1" x14ac:dyDescent="0.2">
      <c r="A15" s="763"/>
      <c r="B15" s="764" t="s">
        <v>1066</v>
      </c>
      <c r="C15" s="759">
        <f>'UKM Esensial Tribulan 1'!K142</f>
        <v>44.502059959264706</v>
      </c>
      <c r="D15" s="750"/>
      <c r="E15" s="750"/>
      <c r="F15" s="751"/>
      <c r="G15" s="751"/>
      <c r="H15" s="751"/>
      <c r="I15" s="738">
        <f>'UKM Esensial Tribulan 2'!K142</f>
        <v>39.226086178458765</v>
      </c>
      <c r="J15" s="739"/>
      <c r="K15" s="739"/>
      <c r="L15" s="380"/>
      <c r="M15" s="380"/>
      <c r="N15" s="380"/>
      <c r="O15" s="771">
        <f>'UKM Esensial Tribulan 3'!K142</f>
        <v>49.844249587884271</v>
      </c>
      <c r="P15" s="773"/>
      <c r="Q15" s="754"/>
      <c r="R15" s="734"/>
      <c r="S15" s="734"/>
      <c r="T15" s="734"/>
      <c r="U15" s="777">
        <f>'UKM Esensial Bulanan Setahun'!K142</f>
        <v>55.764855754262491</v>
      </c>
      <c r="V15" s="744"/>
      <c r="W15" s="744"/>
      <c r="X15" s="745"/>
      <c r="Y15" s="745"/>
      <c r="Z15" s="745"/>
    </row>
    <row r="16" spans="1:26" ht="39.950000000000003" hidden="1" customHeight="1" x14ac:dyDescent="0.2">
      <c r="A16" s="763"/>
      <c r="B16" s="765"/>
      <c r="C16" s="749"/>
      <c r="D16" s="752"/>
      <c r="E16" s="750"/>
      <c r="F16" s="751"/>
      <c r="G16" s="751"/>
      <c r="H16" s="751"/>
      <c r="I16" s="665"/>
      <c r="J16" s="740"/>
      <c r="K16" s="739"/>
      <c r="L16" s="380"/>
      <c r="M16" s="380"/>
      <c r="N16" s="380"/>
      <c r="O16" s="733"/>
      <c r="P16" s="774"/>
      <c r="Q16" s="754"/>
      <c r="R16" s="734"/>
      <c r="S16" s="734"/>
      <c r="T16" s="734"/>
      <c r="U16" s="743"/>
      <c r="V16" s="746"/>
      <c r="W16" s="744"/>
      <c r="X16" s="745"/>
      <c r="Y16" s="745"/>
      <c r="Z16" s="745"/>
    </row>
    <row r="17" spans="1:26" ht="39.950000000000003" customHeight="1" x14ac:dyDescent="0.2">
      <c r="A17" s="362" t="s">
        <v>578</v>
      </c>
      <c r="B17" s="857" t="s">
        <v>1067</v>
      </c>
      <c r="C17" s="428"/>
      <c r="D17" s="864">
        <f>AVERAGE(C18:C27)</f>
        <v>503.70370370370375</v>
      </c>
      <c r="E17" s="428"/>
      <c r="F17" s="428"/>
      <c r="G17" s="428"/>
      <c r="H17" s="428"/>
      <c r="I17" s="428"/>
      <c r="J17" s="861">
        <f>AVERAGE(I18:I27)</f>
        <v>374.12689432815006</v>
      </c>
      <c r="K17" s="428"/>
      <c r="L17" s="428"/>
      <c r="M17" s="428"/>
      <c r="N17" s="428"/>
      <c r="O17" s="428"/>
      <c r="P17" s="860">
        <f>AVERAGE(O18:O27)</f>
        <v>321.79256161661965</v>
      </c>
      <c r="Q17" s="428"/>
      <c r="R17" s="428"/>
      <c r="S17" s="428"/>
      <c r="T17" s="428"/>
      <c r="U17" s="428"/>
      <c r="V17" s="863">
        <f>AVERAGE(U18:U27)</f>
        <v>96.028771069431414</v>
      </c>
      <c r="W17" s="428"/>
      <c r="X17" s="428"/>
      <c r="Y17" s="428"/>
      <c r="Z17" s="428"/>
    </row>
    <row r="18" spans="1:26" ht="39.950000000000003" customHeight="1" x14ac:dyDescent="0.2">
      <c r="A18" s="763"/>
      <c r="B18" s="765" t="s">
        <v>1068</v>
      </c>
      <c r="C18" s="767">
        <f>'UKM Pengembangan Tribulan 1'!K8</f>
        <v>400</v>
      </c>
      <c r="D18" s="750"/>
      <c r="E18" s="750"/>
      <c r="F18" s="751"/>
      <c r="G18" s="751"/>
      <c r="H18" s="751"/>
      <c r="I18" s="770">
        <f>'UKM Pengembangan Tribulan 2'!K8</f>
        <v>348.79524996825404</v>
      </c>
      <c r="J18" s="739"/>
      <c r="K18" s="739"/>
      <c r="L18" s="380"/>
      <c r="M18" s="380"/>
      <c r="N18" s="380"/>
      <c r="O18" s="772">
        <f>'UKM Pengembangan Tribulan 3'!K8</f>
        <v>331.8113347668646</v>
      </c>
      <c r="P18" s="773"/>
      <c r="Q18" s="754"/>
      <c r="R18" s="734"/>
      <c r="S18" s="734"/>
      <c r="T18" s="734"/>
      <c r="U18" s="779">
        <f>'UKM Pengembangan Bulanan stahun'!K8</f>
        <v>80.850923916617361</v>
      </c>
      <c r="V18" s="744"/>
      <c r="W18" s="744"/>
      <c r="X18" s="745"/>
      <c r="Y18" s="745"/>
      <c r="Z18" s="745"/>
    </row>
    <row r="19" spans="1:26" ht="39.950000000000003" customHeight="1" x14ac:dyDescent="0.2">
      <c r="A19" s="763"/>
      <c r="B19" s="765" t="s">
        <v>1069</v>
      </c>
      <c r="C19" s="767">
        <f>'UKM Pengembangan Tribulan 1'!K13</f>
        <v>400</v>
      </c>
      <c r="D19" s="750"/>
      <c r="E19" s="750"/>
      <c r="F19" s="751"/>
      <c r="G19" s="751"/>
      <c r="H19" s="751"/>
      <c r="I19" s="770">
        <f>'UKM Pengembangan Tribulan 2'!K13</f>
        <v>364.61538461538464</v>
      </c>
      <c r="J19" s="739"/>
      <c r="K19" s="739"/>
      <c r="L19" s="380"/>
      <c r="M19" s="380"/>
      <c r="N19" s="380"/>
      <c r="O19" s="772">
        <f>'UKM Pengembangan Tribulan 3'!K13</f>
        <v>349.48717948717945</v>
      </c>
      <c r="P19" s="773"/>
      <c r="Q19" s="754"/>
      <c r="R19" s="734"/>
      <c r="S19" s="734"/>
      <c r="T19" s="734"/>
      <c r="U19" s="778">
        <f>'UKM Pengembangan Bulanan stahun'!K13</f>
        <v>50.107375462066543</v>
      </c>
      <c r="V19" s="744"/>
      <c r="W19" s="744"/>
      <c r="X19" s="745"/>
      <c r="Y19" s="745"/>
      <c r="Z19" s="745"/>
    </row>
    <row r="20" spans="1:26" ht="39.950000000000003" customHeight="1" x14ac:dyDescent="0.2">
      <c r="A20" s="763"/>
      <c r="B20" s="764" t="s">
        <v>1070</v>
      </c>
      <c r="C20" s="767">
        <f>'UKM Pengembangan Tribulan 1'!K19</f>
        <v>400</v>
      </c>
      <c r="D20" s="750"/>
      <c r="E20" s="750"/>
      <c r="F20" s="751"/>
      <c r="G20" s="751"/>
      <c r="H20" s="751"/>
      <c r="I20" s="770">
        <f>'UKM Pengembangan Tribulan 2'!K19</f>
        <v>200</v>
      </c>
      <c r="J20" s="739"/>
      <c r="K20" s="739"/>
      <c r="L20" s="380"/>
      <c r="M20" s="380"/>
      <c r="N20" s="380"/>
      <c r="O20" s="772">
        <f>'UKM Pengembangan Tribulan 3'!K19</f>
        <v>160</v>
      </c>
      <c r="P20" s="773"/>
      <c r="Q20" s="754"/>
      <c r="R20" s="734"/>
      <c r="S20" s="734"/>
      <c r="T20" s="734"/>
      <c r="U20" s="778">
        <f>'UKM Pengembangan Bulanan stahun'!K19</f>
        <v>84.230769230769226</v>
      </c>
      <c r="V20" s="744"/>
      <c r="W20" s="744"/>
      <c r="X20" s="745"/>
      <c r="Y20" s="745"/>
      <c r="Z20" s="745"/>
    </row>
    <row r="21" spans="1:26" ht="39.950000000000003" customHeight="1" x14ac:dyDescent="0.2">
      <c r="A21" s="763"/>
      <c r="B21" s="763" t="s">
        <v>1071</v>
      </c>
      <c r="C21" s="767">
        <f>'UKM Pengembangan Tribulan 1'!K28</f>
        <v>0</v>
      </c>
      <c r="D21" s="750"/>
      <c r="E21" s="750"/>
      <c r="F21" s="751"/>
      <c r="G21" s="751"/>
      <c r="H21" s="751"/>
      <c r="I21" s="770">
        <f>'UKM Pengembangan Tribulan 2'!K28</f>
        <v>0</v>
      </c>
      <c r="J21" s="739"/>
      <c r="K21" s="739"/>
      <c r="L21" s="380"/>
      <c r="M21" s="380"/>
      <c r="N21" s="380"/>
      <c r="O21" s="772">
        <f>'UKM Pengembangan Tribulan 3'!K28</f>
        <v>0</v>
      </c>
      <c r="P21" s="773"/>
      <c r="Q21" s="754"/>
      <c r="R21" s="734"/>
      <c r="S21" s="734"/>
      <c r="T21" s="734"/>
      <c r="U21" s="778">
        <f>'UKM Pengembangan Bulanan stahun'!K28</f>
        <v>50.223214285714285</v>
      </c>
      <c r="V21" s="744"/>
      <c r="W21" s="744"/>
      <c r="X21" s="745"/>
      <c r="Y21" s="745"/>
      <c r="Z21" s="745"/>
    </row>
    <row r="22" spans="1:26" ht="39.950000000000003" customHeight="1" x14ac:dyDescent="0.2">
      <c r="A22" s="763"/>
      <c r="B22" s="765" t="s">
        <v>1072</v>
      </c>
      <c r="C22" s="767">
        <f>'UKM Pengembangan Tribulan 1'!K35</f>
        <v>266.66666666666669</v>
      </c>
      <c r="D22" s="750"/>
      <c r="E22" s="750"/>
      <c r="F22" s="751"/>
      <c r="G22" s="751"/>
      <c r="H22" s="751"/>
      <c r="I22" s="770">
        <f>'UKM Pengembangan Tribulan 2'!K35</f>
        <v>133.33333333333334</v>
      </c>
      <c r="J22" s="739"/>
      <c r="K22" s="739"/>
      <c r="L22" s="380"/>
      <c r="M22" s="380"/>
      <c r="N22" s="380"/>
      <c r="O22" s="772">
        <f>'UKM Pengembangan Tribulan 3'!K35</f>
        <v>88.888888888888872</v>
      </c>
      <c r="P22" s="773"/>
      <c r="Q22" s="754"/>
      <c r="R22" s="734"/>
      <c r="S22" s="734"/>
      <c r="T22" s="734"/>
      <c r="U22" s="778">
        <f>'UKM Pengembangan Bulanan stahun'!K35</f>
        <v>97.619047619047635</v>
      </c>
      <c r="V22" s="744"/>
      <c r="W22" s="744"/>
      <c r="X22" s="745"/>
      <c r="Y22" s="745"/>
      <c r="Z22" s="745"/>
    </row>
    <row r="23" spans="1:26" ht="39.950000000000003" customHeight="1" x14ac:dyDescent="0.2">
      <c r="A23" s="763"/>
      <c r="B23" s="764" t="s">
        <v>1073</v>
      </c>
      <c r="C23" s="767">
        <f>'UKM Pengembangan Tribulan 1'!K39</f>
        <v>2000</v>
      </c>
      <c r="D23" s="750"/>
      <c r="E23" s="750"/>
      <c r="F23" s="751"/>
      <c r="G23" s="751"/>
      <c r="H23" s="751"/>
      <c r="I23" s="770">
        <f>'UKM Pengembangan Tribulan 2'!K39</f>
        <v>1606.6442816442816</v>
      </c>
      <c r="J23" s="739"/>
      <c r="K23" s="739"/>
      <c r="L23" s="380"/>
      <c r="M23" s="380"/>
      <c r="N23" s="380"/>
      <c r="O23" s="772">
        <f>'UKM Pengembangan Tribulan 3'!K39</f>
        <v>1377.4589607922942</v>
      </c>
      <c r="P23" s="773"/>
      <c r="Q23" s="754"/>
      <c r="R23" s="734"/>
      <c r="S23" s="734"/>
      <c r="T23" s="734"/>
      <c r="U23" s="778">
        <f>'UKM Pengembangan Bulanan stahun'!K39</f>
        <v>119.83659030876797</v>
      </c>
      <c r="V23" s="744"/>
      <c r="W23" s="744"/>
      <c r="X23" s="745"/>
      <c r="Y23" s="745"/>
      <c r="Z23" s="745"/>
    </row>
    <row r="24" spans="1:26" ht="39.950000000000003" customHeight="1" x14ac:dyDescent="0.2">
      <c r="A24" s="763"/>
      <c r="B24" s="765" t="s">
        <v>1074</v>
      </c>
      <c r="C24" s="767">
        <f>'UKM Pengembangan Tribulan 1'!K51</f>
        <v>400</v>
      </c>
      <c r="D24" s="750"/>
      <c r="E24" s="750"/>
      <c r="F24" s="751"/>
      <c r="G24" s="751"/>
      <c r="H24" s="751"/>
      <c r="I24" s="770">
        <f>'UKM Pengembangan Tribulan 2'!K51</f>
        <v>270.89665653495445</v>
      </c>
      <c r="J24" s="739"/>
      <c r="K24" s="739"/>
      <c r="L24" s="380"/>
      <c r="M24" s="380"/>
      <c r="N24" s="380"/>
      <c r="O24" s="772">
        <f>'UKM Pengembangan Tribulan 3'!K51</f>
        <v>229.17933130699086</v>
      </c>
      <c r="P24" s="773"/>
      <c r="Q24" s="754"/>
      <c r="R24" s="734"/>
      <c r="S24" s="734"/>
      <c r="T24" s="734"/>
      <c r="U24" s="779">
        <f>'UKM Pengembangan Bulanan stahun'!K51</f>
        <v>62.502129913010734</v>
      </c>
      <c r="V24" s="744"/>
      <c r="W24" s="744"/>
      <c r="X24" s="745"/>
      <c r="Y24" s="745"/>
      <c r="Z24" s="745"/>
    </row>
    <row r="25" spans="1:26" ht="39.950000000000003" customHeight="1" x14ac:dyDescent="0.2">
      <c r="A25" s="763"/>
      <c r="B25" s="765" t="s">
        <v>1075</v>
      </c>
      <c r="C25" s="767">
        <f>'UKM Pengembangan Tribulan 1'!K55</f>
        <v>266.66666666666669</v>
      </c>
      <c r="D25" s="750"/>
      <c r="E25" s="750"/>
      <c r="F25" s="751"/>
      <c r="G25" s="751"/>
      <c r="H25" s="751"/>
      <c r="I25" s="770">
        <f>'UKM Pengembangan Tribulan 2'!K55</f>
        <v>242.85714285714286</v>
      </c>
      <c r="J25" s="739"/>
      <c r="K25" s="739"/>
      <c r="L25" s="380"/>
      <c r="M25" s="380"/>
      <c r="N25" s="380"/>
      <c r="O25" s="772">
        <f>'UKM Pengembangan Tribulan 3'!K55</f>
        <v>225.97402597402598</v>
      </c>
      <c r="P25" s="773"/>
      <c r="Q25" s="754"/>
      <c r="R25" s="734"/>
      <c r="S25" s="734"/>
      <c r="T25" s="734"/>
      <c r="U25" s="779">
        <f>'UKM Pengembangan Bulanan stahun'!K55</f>
        <v>218.88888888888891</v>
      </c>
      <c r="V25" s="744"/>
      <c r="W25" s="744"/>
      <c r="X25" s="745"/>
      <c r="Y25" s="745"/>
      <c r="Z25" s="745"/>
    </row>
    <row r="26" spans="1:26" ht="39.950000000000003" customHeight="1" x14ac:dyDescent="0.2">
      <c r="A26" s="763"/>
      <c r="B26" s="765" t="s">
        <v>1076</v>
      </c>
      <c r="C26" s="767">
        <f>'UKM Pengembangan Tribulan 1'!K60</f>
        <v>400</v>
      </c>
      <c r="D26" s="750"/>
      <c r="E26" s="750"/>
      <c r="F26" s="751"/>
      <c r="G26" s="751"/>
      <c r="H26" s="751"/>
      <c r="I26" s="770">
        <f>'UKM Pengembangan Tribulan 2'!K60</f>
        <v>200</v>
      </c>
      <c r="J26" s="739"/>
      <c r="K26" s="739"/>
      <c r="L26" s="380"/>
      <c r="M26" s="380"/>
      <c r="N26" s="380"/>
      <c r="O26" s="772">
        <f>'UKM Pengembangan Tribulan 3'!K60</f>
        <v>133.33333333333331</v>
      </c>
      <c r="P26" s="773"/>
      <c r="Q26" s="754"/>
      <c r="R26" s="734"/>
      <c r="S26" s="734"/>
      <c r="T26" s="734"/>
      <c r="U26" s="779">
        <f>'UKM Pengembangan Bulanan stahun'!K60</f>
        <v>100</v>
      </c>
      <c r="V26" s="744"/>
      <c r="W26" s="744"/>
      <c r="X26" s="745"/>
      <c r="Y26" s="745"/>
      <c r="Z26" s="745"/>
    </row>
    <row r="27" spans="1:26" ht="39.950000000000003" customHeight="1" x14ac:dyDescent="0.2">
      <c r="A27" s="763"/>
      <c r="B27" s="765" t="s">
        <v>1077</v>
      </c>
      <c r="C27" s="749"/>
      <c r="D27" s="750"/>
      <c r="E27" s="750"/>
      <c r="F27" s="751"/>
      <c r="G27" s="751"/>
      <c r="H27" s="751"/>
      <c r="I27" s="665" t="s">
        <v>637</v>
      </c>
      <c r="J27" s="739"/>
      <c r="K27" s="739"/>
      <c r="L27" s="380"/>
      <c r="M27" s="380"/>
      <c r="N27" s="380"/>
      <c r="O27" s="733" t="s">
        <v>637</v>
      </c>
      <c r="P27" s="773"/>
      <c r="Q27" s="754"/>
      <c r="R27" s="734"/>
      <c r="S27" s="734"/>
      <c r="T27" s="734"/>
      <c r="U27" s="743" t="s">
        <v>637</v>
      </c>
      <c r="V27" s="744"/>
      <c r="W27" s="744"/>
      <c r="X27" s="745"/>
      <c r="Y27" s="745"/>
      <c r="Z27" s="745"/>
    </row>
    <row r="28" spans="1:26" ht="39.950000000000003" customHeight="1" x14ac:dyDescent="0.2">
      <c r="A28" s="763"/>
      <c r="B28" s="762"/>
      <c r="C28" s="748"/>
      <c r="D28" s="752"/>
      <c r="E28" s="750"/>
      <c r="F28" s="751"/>
      <c r="G28" s="751"/>
      <c r="H28" s="751"/>
      <c r="I28" s="737"/>
      <c r="J28" s="740"/>
      <c r="K28" s="739"/>
      <c r="L28" s="380"/>
      <c r="M28" s="380"/>
      <c r="N28" s="380"/>
      <c r="O28" s="753"/>
      <c r="P28" s="774"/>
      <c r="Q28" s="754"/>
      <c r="R28" s="734"/>
      <c r="S28" s="734"/>
      <c r="T28" s="734"/>
      <c r="U28" s="742"/>
      <c r="V28" s="746"/>
      <c r="W28" s="744"/>
      <c r="X28" s="745"/>
      <c r="Y28" s="745"/>
      <c r="Z28" s="745"/>
    </row>
    <row r="29" spans="1:26" ht="39.950000000000003" customHeight="1" x14ac:dyDescent="0.2">
      <c r="A29" s="362" t="s">
        <v>579</v>
      </c>
      <c r="B29" s="857" t="s">
        <v>580</v>
      </c>
      <c r="C29" s="428"/>
      <c r="D29" s="865">
        <f>AVERAGE(C30:C37)</f>
        <v>929.87478015932231</v>
      </c>
      <c r="E29" s="428"/>
      <c r="F29" s="428"/>
      <c r="G29" s="428"/>
      <c r="H29" s="428"/>
      <c r="I29" s="428"/>
      <c r="J29" s="860">
        <f>AVERAGE(I30:I37)</f>
        <v>195.87128958891802</v>
      </c>
      <c r="K29" s="428"/>
      <c r="L29" s="428"/>
      <c r="M29" s="428"/>
      <c r="N29" s="428"/>
      <c r="O29" s="428"/>
      <c r="P29" s="860">
        <f>AVERAGE(O30:O37)</f>
        <v>1716.0331496721792</v>
      </c>
      <c r="Q29" s="428"/>
      <c r="R29" s="428"/>
      <c r="S29" s="428"/>
      <c r="T29" s="428"/>
      <c r="U29" s="428"/>
      <c r="V29" s="860">
        <f>AVERAGE(U30:U37)</f>
        <v>94.084375311160301</v>
      </c>
      <c r="W29" s="428"/>
      <c r="X29" s="428"/>
      <c r="Y29" s="428"/>
      <c r="Z29" s="428"/>
    </row>
    <row r="30" spans="1:26" ht="39.950000000000003" customHeight="1" x14ac:dyDescent="0.2">
      <c r="A30" s="763"/>
      <c r="B30" s="764" t="s">
        <v>581</v>
      </c>
      <c r="C30" s="759">
        <f>'UKP Tribulan I'!K8</f>
        <v>3851.5993842287021</v>
      </c>
      <c r="D30" s="750"/>
      <c r="E30" s="750"/>
      <c r="F30" s="751"/>
      <c r="G30" s="751"/>
      <c r="H30" s="751"/>
      <c r="I30" s="738">
        <f>'UKP Tribulan II'!K8</f>
        <v>366.82245251101853</v>
      </c>
      <c r="J30" s="739"/>
      <c r="K30" s="739"/>
      <c r="L30" s="380"/>
      <c r="M30" s="380"/>
      <c r="N30" s="380"/>
      <c r="O30" s="771">
        <f>'UKP Tribulan III'!$K$8</f>
        <v>8177.4416692704899</v>
      </c>
      <c r="P30" s="773"/>
      <c r="Q30" s="754"/>
      <c r="R30" s="734"/>
      <c r="S30" s="734"/>
      <c r="T30" s="734"/>
      <c r="U30" s="777">
        <f>'UKP BULANAN SETAHUN'!K8</f>
        <v>112.81373480373935</v>
      </c>
      <c r="V30" s="744"/>
      <c r="W30" s="744"/>
      <c r="X30" s="745"/>
      <c r="Y30" s="745"/>
      <c r="Z30" s="745"/>
    </row>
    <row r="31" spans="1:26" ht="39.950000000000003" customHeight="1" x14ac:dyDescent="0.2">
      <c r="A31" s="763"/>
      <c r="B31" s="764" t="s">
        <v>1051</v>
      </c>
      <c r="C31" s="759"/>
      <c r="D31" s="750"/>
      <c r="E31" s="750"/>
      <c r="F31" s="751"/>
      <c r="G31" s="751"/>
      <c r="H31" s="751"/>
      <c r="I31" s="738"/>
      <c r="J31" s="739"/>
      <c r="K31" s="739"/>
      <c r="L31" s="380"/>
      <c r="M31" s="380"/>
      <c r="N31" s="380"/>
      <c r="O31" s="771"/>
      <c r="P31" s="773"/>
      <c r="Q31" s="754"/>
      <c r="R31" s="734"/>
      <c r="S31" s="734"/>
      <c r="T31" s="734"/>
      <c r="U31" s="743" t="s">
        <v>637</v>
      </c>
      <c r="V31" s="744"/>
      <c r="W31" s="744"/>
      <c r="X31" s="745"/>
      <c r="Y31" s="745"/>
      <c r="Z31" s="745"/>
    </row>
    <row r="32" spans="1:26" ht="39.950000000000003" customHeight="1" x14ac:dyDescent="0.2">
      <c r="A32" s="763"/>
      <c r="B32" s="764" t="s">
        <v>582</v>
      </c>
      <c r="C32" s="759">
        <f>'UKP Tribulan I'!K21</f>
        <v>90.958904109589042</v>
      </c>
      <c r="D32" s="750"/>
      <c r="E32" s="750"/>
      <c r="F32" s="751"/>
      <c r="G32" s="751"/>
      <c r="H32" s="751"/>
      <c r="I32" s="738">
        <f>'UKP Tribulan II'!K21</f>
        <v>8.2191780821917799</v>
      </c>
      <c r="J32" s="739"/>
      <c r="K32" s="739"/>
      <c r="L32" s="380"/>
      <c r="M32" s="380"/>
      <c r="N32" s="380"/>
      <c r="O32" s="771">
        <f>'UKP Tribulan III'!$K$21</f>
        <v>82.55707762557077</v>
      </c>
      <c r="P32" s="773"/>
      <c r="Q32" s="754"/>
      <c r="R32" s="734"/>
      <c r="S32" s="734"/>
      <c r="T32" s="734"/>
      <c r="U32" s="777">
        <f>'UKP BULANAN SETAHUN'!K21</f>
        <v>64.93150684931507</v>
      </c>
      <c r="V32" s="744"/>
      <c r="W32" s="744"/>
      <c r="X32" s="745"/>
      <c r="Y32" s="745"/>
      <c r="Z32" s="745"/>
    </row>
    <row r="33" spans="1:26" ht="39.950000000000003" customHeight="1" x14ac:dyDescent="0.2">
      <c r="A33" s="763"/>
      <c r="B33" s="764" t="s">
        <v>583</v>
      </c>
      <c r="C33" s="759">
        <f>'UKP Tribulan I'!K26</f>
        <v>43.658574540927482</v>
      </c>
      <c r="D33" s="750"/>
      <c r="E33" s="750"/>
      <c r="F33" s="751"/>
      <c r="G33" s="751"/>
      <c r="H33" s="751"/>
      <c r="I33" s="738">
        <f>'UKP Tribulan II'!K26</f>
        <v>5.4252256458138817</v>
      </c>
      <c r="J33" s="739"/>
      <c r="K33" s="739"/>
      <c r="L33" s="380"/>
      <c r="M33" s="380"/>
      <c r="N33" s="380"/>
      <c r="O33" s="771">
        <f>'UKP Tribulan III'!$K$26</f>
        <v>43.577739737870459</v>
      </c>
      <c r="P33" s="773"/>
      <c r="Q33" s="754"/>
      <c r="R33" s="734"/>
      <c r="S33" s="734"/>
      <c r="T33" s="734"/>
      <c r="U33" s="777">
        <f>'UKP BULANAN SETAHUN'!K26</f>
        <v>43.653063077082685</v>
      </c>
      <c r="V33" s="744"/>
      <c r="W33" s="744"/>
      <c r="X33" s="745"/>
      <c r="Y33" s="745"/>
      <c r="Z33" s="745"/>
    </row>
    <row r="34" spans="1:26" ht="39.950000000000003" customHeight="1" x14ac:dyDescent="0.2">
      <c r="A34" s="763"/>
      <c r="B34" s="764" t="s">
        <v>584</v>
      </c>
      <c r="C34" s="759">
        <f>'UKP Tribulan I'!K35</f>
        <v>499.82370458405939</v>
      </c>
      <c r="D34" s="750"/>
      <c r="E34" s="750"/>
      <c r="F34" s="751"/>
      <c r="G34" s="751"/>
      <c r="H34" s="751"/>
      <c r="I34" s="738">
        <f>'UKP Tribulan II'!K35</f>
        <v>523.88959170556586</v>
      </c>
      <c r="J34" s="739"/>
      <c r="K34" s="739"/>
      <c r="L34" s="380"/>
      <c r="M34" s="380"/>
      <c r="N34" s="380"/>
      <c r="O34" s="771">
        <f>'UKP Tribulan III'!$K$35</f>
        <v>222.14481728252073</v>
      </c>
      <c r="P34" s="773"/>
      <c r="Q34" s="754"/>
      <c r="R34" s="734"/>
      <c r="S34" s="734"/>
      <c r="T34" s="734"/>
      <c r="U34" s="777">
        <f>'UKP BULANAN SETAHUN'!K35</f>
        <v>187.16163959783449</v>
      </c>
      <c r="V34" s="744"/>
      <c r="W34" s="744"/>
      <c r="X34" s="745"/>
      <c r="Y34" s="745"/>
      <c r="Z34" s="745"/>
    </row>
    <row r="35" spans="1:26" ht="39.950000000000003" customHeight="1" x14ac:dyDescent="0.2">
      <c r="A35" s="763"/>
      <c r="B35" s="764" t="s">
        <v>585</v>
      </c>
      <c r="C35" s="759" t="s">
        <v>637</v>
      </c>
      <c r="D35" s="750"/>
      <c r="E35" s="750"/>
      <c r="F35" s="751"/>
      <c r="G35" s="751"/>
      <c r="H35" s="751"/>
      <c r="I35" s="665" t="s">
        <v>637</v>
      </c>
      <c r="J35" s="739"/>
      <c r="K35" s="739"/>
      <c r="L35" s="380"/>
      <c r="M35" s="380"/>
      <c r="N35" s="380"/>
      <c r="O35" s="733" t="s">
        <v>637</v>
      </c>
      <c r="P35" s="773"/>
      <c r="Q35" s="754"/>
      <c r="R35" s="734"/>
      <c r="S35" s="734"/>
      <c r="T35" s="734"/>
      <c r="U35" s="743" t="s">
        <v>637</v>
      </c>
      <c r="V35" s="744"/>
      <c r="W35" s="744"/>
      <c r="X35" s="745"/>
      <c r="Y35" s="745"/>
      <c r="Z35" s="745"/>
    </row>
    <row r="36" spans="1:26" ht="39.950000000000003" customHeight="1" x14ac:dyDescent="0.2">
      <c r="A36" s="763"/>
      <c r="B36" s="764" t="s">
        <v>1052</v>
      </c>
      <c r="C36" s="759" t="s">
        <v>637</v>
      </c>
      <c r="D36" s="750"/>
      <c r="E36" s="750"/>
      <c r="F36" s="751"/>
      <c r="G36" s="751"/>
      <c r="H36" s="751"/>
      <c r="I36" s="665" t="s">
        <v>637</v>
      </c>
      <c r="J36" s="739"/>
      <c r="K36" s="739"/>
      <c r="L36" s="380"/>
      <c r="M36" s="380"/>
      <c r="N36" s="380"/>
      <c r="O36" s="733" t="s">
        <v>637</v>
      </c>
      <c r="P36" s="773"/>
      <c r="Q36" s="754"/>
      <c r="R36" s="734"/>
      <c r="S36" s="734"/>
      <c r="T36" s="734"/>
      <c r="U36" s="743" t="s">
        <v>637</v>
      </c>
      <c r="V36" s="744"/>
      <c r="W36" s="744"/>
      <c r="X36" s="745"/>
      <c r="Y36" s="745"/>
      <c r="Z36" s="745"/>
    </row>
    <row r="37" spans="1:26" ht="39.950000000000003" customHeight="1" x14ac:dyDescent="0.2">
      <c r="A37" s="763"/>
      <c r="B37" s="764" t="s">
        <v>586</v>
      </c>
      <c r="C37" s="759">
        <f>'UKP Tribulan I'!K45</f>
        <v>163.33333333333334</v>
      </c>
      <c r="D37" s="750"/>
      <c r="E37" s="750"/>
      <c r="F37" s="751"/>
      <c r="G37" s="751"/>
      <c r="H37" s="751"/>
      <c r="I37" s="738">
        <f>'UKP Tribulan II'!K45</f>
        <v>75</v>
      </c>
      <c r="J37" s="739"/>
      <c r="K37" s="739"/>
      <c r="L37" s="380"/>
      <c r="M37" s="380"/>
      <c r="N37" s="380"/>
      <c r="O37" s="771">
        <f>'UKP Tribulan III'!$K$45</f>
        <v>54.444444444444443</v>
      </c>
      <c r="P37" s="773"/>
      <c r="Q37" s="754"/>
      <c r="R37" s="734"/>
      <c r="S37" s="734"/>
      <c r="T37" s="734"/>
      <c r="U37" s="777">
        <f>'UKP BULANAN SETAHUN'!K45</f>
        <v>61.861932227829854</v>
      </c>
      <c r="V37" s="744"/>
      <c r="W37" s="744"/>
      <c r="X37" s="745"/>
      <c r="Y37" s="745"/>
      <c r="Z37" s="745"/>
    </row>
    <row r="38" spans="1:26" ht="39.950000000000003" customHeight="1" x14ac:dyDescent="0.2">
      <c r="A38" s="763"/>
      <c r="B38" s="762"/>
      <c r="C38" s="748"/>
      <c r="D38" s="752"/>
      <c r="E38" s="750"/>
      <c r="F38" s="751"/>
      <c r="G38" s="751"/>
      <c r="H38" s="751"/>
      <c r="I38" s="737"/>
      <c r="J38" s="740"/>
      <c r="K38" s="739"/>
      <c r="L38" s="380"/>
      <c r="M38" s="380"/>
      <c r="N38" s="380"/>
      <c r="O38" s="753"/>
      <c r="P38" s="774"/>
      <c r="Q38" s="754"/>
      <c r="R38" s="734"/>
      <c r="S38" s="734"/>
      <c r="T38" s="734"/>
      <c r="U38" s="742"/>
      <c r="V38" s="746"/>
      <c r="W38" s="744"/>
      <c r="X38" s="745"/>
      <c r="Y38" s="745"/>
      <c r="Z38" s="745"/>
    </row>
    <row r="39" spans="1:26" ht="39.950000000000003" customHeight="1" x14ac:dyDescent="0.2">
      <c r="A39" s="362" t="s">
        <v>587</v>
      </c>
      <c r="B39" s="858" t="s">
        <v>588</v>
      </c>
      <c r="C39" s="428"/>
      <c r="D39" s="866">
        <f>AVERAGE(C40:C51)</f>
        <v>9.3275703463203481</v>
      </c>
      <c r="E39" s="428"/>
      <c r="F39" s="428"/>
      <c r="G39" s="428"/>
      <c r="H39" s="428"/>
      <c r="I39" s="428"/>
      <c r="J39" s="862">
        <f>AVERAGE(I40:I51)</f>
        <v>9.4516233766233775</v>
      </c>
      <c r="K39" s="428"/>
      <c r="L39" s="428"/>
      <c r="M39" s="428"/>
      <c r="N39" s="428"/>
      <c r="O39" s="428"/>
      <c r="P39" s="862">
        <f>AVERAGE(O40:O51)</f>
        <v>9.4259665621734587</v>
      </c>
      <c r="Q39" s="428"/>
      <c r="R39" s="428"/>
      <c r="S39" s="428"/>
      <c r="T39" s="428"/>
      <c r="U39" s="428"/>
      <c r="V39" s="862">
        <f>AVERAGE(U40:U51)</f>
        <v>9.4020202020202017</v>
      </c>
      <c r="W39" s="428"/>
      <c r="X39" s="428"/>
      <c r="Y39" s="428"/>
      <c r="Z39" s="428"/>
    </row>
    <row r="40" spans="1:26" ht="39.950000000000003" customHeight="1" x14ac:dyDescent="0.2">
      <c r="A40" s="763"/>
      <c r="B40" s="763" t="s">
        <v>589</v>
      </c>
      <c r="C40" s="759">
        <f>'MANAJEMEN TRIBULANAN 1'!H27</f>
        <v>8.1363636363636367</v>
      </c>
      <c r="D40" s="749"/>
      <c r="E40" s="749"/>
      <c r="F40" s="749"/>
      <c r="G40" s="749"/>
      <c r="H40" s="749"/>
      <c r="I40" s="738">
        <f>'MANAJEMEN TRIBULANAN 2'!H27</f>
        <v>9.625</v>
      </c>
      <c r="J40" s="665"/>
      <c r="K40" s="665"/>
      <c r="L40" s="665"/>
      <c r="M40" s="665"/>
      <c r="N40" s="665"/>
      <c r="O40" s="771">
        <f>'MANAJEMEN TRIBULANAN 3'!H27</f>
        <v>9.625</v>
      </c>
      <c r="P40" s="733"/>
      <c r="Q40" s="733"/>
      <c r="R40" s="733"/>
      <c r="S40" s="733"/>
      <c r="T40" s="733"/>
      <c r="U40" s="743">
        <f>'MANAJEMEN BULANAN SETAHUN'!H27</f>
        <v>9.625</v>
      </c>
      <c r="V40" s="743"/>
      <c r="W40" s="743"/>
      <c r="X40" s="743"/>
      <c r="Y40" s="743"/>
      <c r="Z40" s="743"/>
    </row>
    <row r="41" spans="1:26" ht="39.950000000000003" customHeight="1" x14ac:dyDescent="0.2">
      <c r="A41" s="763"/>
      <c r="B41" s="763" t="s">
        <v>1053</v>
      </c>
      <c r="C41" s="749">
        <f>'MANAJEMEN TRIBULANAN 1'!H34</f>
        <v>10</v>
      </c>
      <c r="D41" s="749"/>
      <c r="E41" s="749"/>
      <c r="F41" s="749"/>
      <c r="G41" s="749"/>
      <c r="H41" s="749"/>
      <c r="I41" s="738">
        <f>'MANAJEMEN TRIBULANAN 2'!H34</f>
        <v>10</v>
      </c>
      <c r="J41" s="665"/>
      <c r="K41" s="665"/>
      <c r="L41" s="665"/>
      <c r="M41" s="665"/>
      <c r="N41" s="665"/>
      <c r="O41" s="771">
        <f>'MANAJEMEN TRIBULANAN 3'!H34</f>
        <v>10</v>
      </c>
      <c r="P41" s="733"/>
      <c r="Q41" s="733"/>
      <c r="R41" s="733"/>
      <c r="S41" s="733"/>
      <c r="T41" s="733"/>
      <c r="U41" s="743">
        <f>'MANAJEMEN BULANAN SETAHUN'!H34</f>
        <v>10</v>
      </c>
      <c r="V41" s="743"/>
      <c r="W41" s="743"/>
      <c r="X41" s="743"/>
      <c r="Y41" s="743"/>
      <c r="Z41" s="743"/>
    </row>
    <row r="42" spans="1:26" ht="39.950000000000003" customHeight="1" x14ac:dyDescent="0.2">
      <c r="A42" s="763"/>
      <c r="B42" s="763" t="s">
        <v>590</v>
      </c>
      <c r="C42" s="749">
        <f>'MANAJEMEN TRIBULANAN 1'!H42</f>
        <v>10</v>
      </c>
      <c r="D42" s="750"/>
      <c r="E42" s="750"/>
      <c r="F42" s="751"/>
      <c r="G42" s="751"/>
      <c r="H42" s="751"/>
      <c r="I42" s="738">
        <f>'MANAJEMEN TRIBULANAN 2'!H42</f>
        <v>10</v>
      </c>
      <c r="J42" s="739"/>
      <c r="K42" s="739"/>
      <c r="L42" s="380"/>
      <c r="M42" s="380"/>
      <c r="N42" s="380"/>
      <c r="O42" s="771">
        <f>'MANAJEMEN TRIBULANAN 3'!H42</f>
        <v>10</v>
      </c>
      <c r="P42" s="773"/>
      <c r="Q42" s="754"/>
      <c r="R42" s="734"/>
      <c r="S42" s="734"/>
      <c r="T42" s="734"/>
      <c r="U42" s="743">
        <f>'MANAJEMEN BULANAN SETAHUN'!H42</f>
        <v>10</v>
      </c>
      <c r="V42" s="744"/>
      <c r="W42" s="744"/>
      <c r="X42" s="745"/>
      <c r="Y42" s="745"/>
      <c r="Z42" s="745"/>
    </row>
    <row r="43" spans="1:26" ht="39.950000000000003" customHeight="1" x14ac:dyDescent="0.2">
      <c r="A43" s="763"/>
      <c r="B43" s="763" t="s">
        <v>591</v>
      </c>
      <c r="C43" s="749">
        <f>'MANAJEMEN TRIBULANAN 1'!H51</f>
        <v>10</v>
      </c>
      <c r="D43" s="750"/>
      <c r="E43" s="750"/>
      <c r="F43" s="751"/>
      <c r="G43" s="751"/>
      <c r="H43" s="751"/>
      <c r="I43" s="738">
        <f>'MANAJEMEN TRIBULANAN 2'!H51</f>
        <v>10</v>
      </c>
      <c r="J43" s="739"/>
      <c r="K43" s="739"/>
      <c r="L43" s="380"/>
      <c r="M43" s="380"/>
      <c r="N43" s="380"/>
      <c r="O43" s="771">
        <f>'MANAJEMEN TRIBULANAN 3'!H51</f>
        <v>10</v>
      </c>
      <c r="P43" s="773"/>
      <c r="Q43" s="754"/>
      <c r="R43" s="734"/>
      <c r="S43" s="734"/>
      <c r="T43" s="734"/>
      <c r="U43" s="743">
        <f>'MANAJEMEN BULANAN SETAHUN'!H51</f>
        <v>10</v>
      </c>
      <c r="V43" s="744"/>
      <c r="W43" s="744"/>
      <c r="X43" s="745"/>
      <c r="Y43" s="745"/>
      <c r="Z43" s="745"/>
    </row>
    <row r="44" spans="1:26" ht="39.950000000000003" customHeight="1" x14ac:dyDescent="0.2">
      <c r="A44" s="763"/>
      <c r="B44" s="763" t="s">
        <v>592</v>
      </c>
      <c r="C44" s="749">
        <f>'MANAJEMEN TRIBULANAN 1'!H58</f>
        <v>10</v>
      </c>
      <c r="D44" s="750"/>
      <c r="E44" s="750"/>
      <c r="F44" s="751"/>
      <c r="G44" s="751"/>
      <c r="H44" s="751"/>
      <c r="I44" s="738">
        <f>'MANAJEMEN TRIBULANAN 2'!H58</f>
        <v>10</v>
      </c>
      <c r="J44" s="739"/>
      <c r="K44" s="739"/>
      <c r="L44" s="380"/>
      <c r="M44" s="380"/>
      <c r="N44" s="380"/>
      <c r="O44" s="771">
        <f>'MANAJEMEN TRIBULANAN 3'!H58</f>
        <v>10</v>
      </c>
      <c r="P44" s="773"/>
      <c r="Q44" s="754"/>
      <c r="R44" s="734"/>
      <c r="S44" s="734"/>
      <c r="T44" s="734"/>
      <c r="U44" s="743">
        <f>'MANAJEMEN BULANAN SETAHUN'!H58</f>
        <v>10</v>
      </c>
      <c r="V44" s="744"/>
      <c r="W44" s="744"/>
      <c r="X44" s="745"/>
      <c r="Y44" s="745"/>
      <c r="Z44" s="745"/>
    </row>
    <row r="45" spans="1:26" ht="39.950000000000003" customHeight="1" x14ac:dyDescent="0.2">
      <c r="A45" s="763"/>
      <c r="B45" s="763" t="s">
        <v>593</v>
      </c>
      <c r="C45" s="749">
        <f>'MANAJEMEN TRIBULANAN 1'!H66</f>
        <v>10</v>
      </c>
      <c r="D45" s="750"/>
      <c r="E45" s="750"/>
      <c r="F45" s="751"/>
      <c r="G45" s="751"/>
      <c r="H45" s="751"/>
      <c r="I45" s="738">
        <f>'MANAJEMEN TRIBULANAN 2'!H66</f>
        <v>10</v>
      </c>
      <c r="J45" s="739"/>
      <c r="K45" s="739"/>
      <c r="L45" s="380"/>
      <c r="M45" s="380"/>
      <c r="N45" s="380"/>
      <c r="O45" s="771">
        <f>'MANAJEMEN TRIBULANAN 3'!H66</f>
        <v>10</v>
      </c>
      <c r="P45" s="773"/>
      <c r="Q45" s="754"/>
      <c r="R45" s="734"/>
      <c r="S45" s="734"/>
      <c r="T45" s="734"/>
      <c r="U45" s="743">
        <f>'MANAJEMEN BULANAN SETAHUN'!H66</f>
        <v>10</v>
      </c>
      <c r="V45" s="744"/>
      <c r="W45" s="744"/>
      <c r="X45" s="745"/>
      <c r="Y45" s="745"/>
      <c r="Z45" s="745"/>
    </row>
    <row r="46" spans="1:26" ht="39.950000000000003" customHeight="1" x14ac:dyDescent="0.2">
      <c r="A46" s="763"/>
      <c r="B46" s="763" t="s">
        <v>1055</v>
      </c>
      <c r="C46" s="759">
        <f>'MANAJEMEN TRIBULANAN 1'!H99</f>
        <v>8.9285714285714288</v>
      </c>
      <c r="D46" s="750"/>
      <c r="E46" s="750"/>
      <c r="F46" s="751"/>
      <c r="G46" s="751"/>
      <c r="H46" s="751"/>
      <c r="I46" s="738">
        <f>'MANAJEMEN TRIBULANAN 2'!H99</f>
        <v>8.9285714285714288</v>
      </c>
      <c r="J46" s="739"/>
      <c r="K46" s="739"/>
      <c r="L46" s="380"/>
      <c r="M46" s="380"/>
      <c r="N46" s="380"/>
      <c r="O46" s="771">
        <f>'MANAJEMEN TRIBULANAN 3'!H99</f>
        <v>8.6206896551724146</v>
      </c>
      <c r="P46" s="773"/>
      <c r="Q46" s="754"/>
      <c r="R46" s="734"/>
      <c r="S46" s="734"/>
      <c r="T46" s="734"/>
      <c r="U46" s="778">
        <f>'MANAJEMEN BULANAN SETAHUN'!H99</f>
        <v>8.3333333333333339</v>
      </c>
      <c r="V46" s="744"/>
      <c r="W46" s="744"/>
      <c r="X46" s="745"/>
      <c r="Y46" s="745"/>
      <c r="Z46" s="745"/>
    </row>
    <row r="47" spans="1:26" ht="39.950000000000003" customHeight="1" x14ac:dyDescent="0.2">
      <c r="A47" s="763"/>
      <c r="B47" s="763" t="s">
        <v>1056</v>
      </c>
      <c r="C47" s="759">
        <f>'MANAJEMEN TRIBULANAN 1'!H110</f>
        <v>8.125</v>
      </c>
      <c r="D47" s="750"/>
      <c r="E47" s="750"/>
      <c r="F47" s="751"/>
      <c r="G47" s="751"/>
      <c r="H47" s="751"/>
      <c r="I47" s="738">
        <f>'MANAJEMEN TRIBULANAN 2'!H110</f>
        <v>8.125</v>
      </c>
      <c r="J47" s="739"/>
      <c r="K47" s="739"/>
      <c r="L47" s="380"/>
      <c r="M47" s="380"/>
      <c r="N47" s="380"/>
      <c r="O47" s="771">
        <f>'MANAJEMEN TRIBULANAN 3'!H110</f>
        <v>8.125</v>
      </c>
      <c r="P47" s="773"/>
      <c r="Q47" s="754"/>
      <c r="R47" s="734"/>
      <c r="S47" s="734"/>
      <c r="T47" s="734"/>
      <c r="U47" s="778">
        <f>'MANAJEMEN BULANAN SETAHUN'!H110</f>
        <v>8.125</v>
      </c>
      <c r="V47" s="744"/>
      <c r="W47" s="744"/>
      <c r="X47" s="745"/>
      <c r="Y47" s="745"/>
      <c r="Z47" s="745"/>
    </row>
    <row r="48" spans="1:26" ht="39.950000000000003" customHeight="1" x14ac:dyDescent="0.2">
      <c r="A48" s="763"/>
      <c r="B48" s="763" t="s">
        <v>1057</v>
      </c>
      <c r="C48" s="759">
        <f>'MANAJEMEN TRIBULANAN 1'!H124</f>
        <v>9.4</v>
      </c>
      <c r="D48" s="749"/>
      <c r="E48" s="749"/>
      <c r="F48" s="749"/>
      <c r="G48" s="749"/>
      <c r="H48" s="749"/>
      <c r="I48" s="738">
        <f>'MANAJEMEN TRIBULANAN 2'!H124</f>
        <v>9.4</v>
      </c>
      <c r="J48" s="665"/>
      <c r="K48" s="665"/>
      <c r="L48" s="665"/>
      <c r="M48" s="665"/>
      <c r="N48" s="665"/>
      <c r="O48" s="771">
        <f>'MANAJEMEN TRIBULANAN 3'!H124</f>
        <v>9.4</v>
      </c>
      <c r="P48" s="733"/>
      <c r="Q48" s="733"/>
      <c r="R48" s="733"/>
      <c r="S48" s="733"/>
      <c r="T48" s="733"/>
      <c r="U48" s="743">
        <f>'MANAJEMEN BULANAN SETAHUN'!H124</f>
        <v>9.4</v>
      </c>
      <c r="V48" s="743"/>
      <c r="W48" s="743"/>
      <c r="X48" s="743"/>
      <c r="Y48" s="743"/>
      <c r="Z48" s="743"/>
    </row>
    <row r="49" spans="1:26" ht="39.950000000000003" customHeight="1" x14ac:dyDescent="0.2">
      <c r="A49" s="763"/>
      <c r="B49" s="763" t="s">
        <v>1058</v>
      </c>
      <c r="C49" s="759">
        <f>'MANAJEMEN TRIBULANAN 1'!H138</f>
        <v>8.9090909090909083</v>
      </c>
      <c r="D49" s="749"/>
      <c r="E49" s="749"/>
      <c r="F49" s="749"/>
      <c r="G49" s="749"/>
      <c r="H49" s="749"/>
      <c r="I49" s="738">
        <f>'MANAJEMEN TRIBULANAN 2'!H138</f>
        <v>8.9090909090909083</v>
      </c>
      <c r="J49" s="665"/>
      <c r="K49" s="665"/>
      <c r="L49" s="665"/>
      <c r="M49" s="665"/>
      <c r="N49" s="665"/>
      <c r="O49" s="771">
        <f>'MANAJEMEN TRIBULANAN 3'!H138</f>
        <v>8.9090909090909083</v>
      </c>
      <c r="P49" s="733"/>
      <c r="Q49" s="733"/>
      <c r="R49" s="733"/>
      <c r="S49" s="733"/>
      <c r="T49" s="733"/>
      <c r="U49" s="778">
        <f>'MANAJEMEN BULANAN SETAHUN'!H138</f>
        <v>8.9090909090909083</v>
      </c>
      <c r="V49" s="743"/>
      <c r="W49" s="743"/>
      <c r="X49" s="743"/>
      <c r="Y49" s="743"/>
      <c r="Z49" s="743"/>
    </row>
    <row r="50" spans="1:26" ht="39.950000000000003" customHeight="1" x14ac:dyDescent="0.2">
      <c r="A50" s="763"/>
      <c r="B50" s="763" t="s">
        <v>1059</v>
      </c>
      <c r="C50" s="759">
        <f>'MANAJEMEN TRIBULANAN 1'!H153</f>
        <v>9.1818181818181817</v>
      </c>
      <c r="D50" s="750"/>
      <c r="E50" s="750"/>
      <c r="F50" s="751"/>
      <c r="G50" s="751"/>
      <c r="H50" s="751"/>
      <c r="I50" s="738">
        <f>'MANAJEMEN TRIBULANAN 2'!H153</f>
        <v>9.1818181818181817</v>
      </c>
      <c r="J50" s="739"/>
      <c r="K50" s="739"/>
      <c r="L50" s="380"/>
      <c r="M50" s="380"/>
      <c r="N50" s="380"/>
      <c r="O50" s="771">
        <f>'MANAJEMEN TRIBULANAN 3'!H153</f>
        <v>9.1818181818181817</v>
      </c>
      <c r="P50" s="773"/>
      <c r="Q50" s="754"/>
      <c r="R50" s="734"/>
      <c r="S50" s="734"/>
      <c r="T50" s="734"/>
      <c r="U50" s="778">
        <f>'MANAJEMEN BULANAN SETAHUN'!H153</f>
        <v>9.1818181818181817</v>
      </c>
      <c r="V50" s="744"/>
      <c r="W50" s="744"/>
      <c r="X50" s="745"/>
      <c r="Y50" s="745"/>
      <c r="Z50" s="745"/>
    </row>
    <row r="51" spans="1:26" ht="39.950000000000003" customHeight="1" x14ac:dyDescent="0.2">
      <c r="A51" s="763"/>
      <c r="B51" s="763" t="s">
        <v>1060</v>
      </c>
      <c r="C51" s="759">
        <f>'MANAJEMEN TRIBULANAN 1'!H168</f>
        <v>9.25</v>
      </c>
      <c r="D51" s="749"/>
      <c r="E51" s="749"/>
      <c r="F51" s="749"/>
      <c r="G51" s="749"/>
      <c r="H51" s="749"/>
      <c r="I51" s="738">
        <f>'MANAJEMEN TRIBULANAN 2'!H168</f>
        <v>9.25</v>
      </c>
      <c r="J51" s="665"/>
      <c r="K51" s="665"/>
      <c r="L51" s="665"/>
      <c r="M51" s="665"/>
      <c r="N51" s="665"/>
      <c r="O51" s="771">
        <f>'MANAJEMEN TRIBULANAN 3'!H168</f>
        <v>9.25</v>
      </c>
      <c r="P51" s="733"/>
      <c r="Q51" s="733"/>
      <c r="R51" s="733"/>
      <c r="S51" s="733"/>
      <c r="T51" s="733"/>
      <c r="U51" s="743">
        <f>'MANAJEMEN BULANAN SETAHUN'!H168</f>
        <v>9.25</v>
      </c>
      <c r="V51" s="743"/>
      <c r="W51" s="743"/>
      <c r="X51" s="743"/>
      <c r="Y51" s="743"/>
      <c r="Z51" s="743"/>
    </row>
    <row r="52" spans="1:26" ht="39.950000000000003" customHeight="1" x14ac:dyDescent="0.2">
      <c r="A52" s="763"/>
      <c r="B52" s="763"/>
      <c r="C52" s="749"/>
      <c r="D52" s="752"/>
      <c r="E52" s="749"/>
      <c r="F52" s="749"/>
      <c r="G52" s="749"/>
      <c r="H52" s="749"/>
      <c r="I52" s="665"/>
      <c r="J52" s="740"/>
      <c r="K52" s="665"/>
      <c r="L52" s="665"/>
      <c r="M52" s="665"/>
      <c r="N52" s="665"/>
      <c r="O52" s="771"/>
      <c r="P52" s="774"/>
      <c r="Q52" s="733"/>
      <c r="R52" s="733"/>
      <c r="S52" s="733"/>
      <c r="T52" s="733"/>
      <c r="U52" s="743"/>
      <c r="V52" s="746"/>
      <c r="W52" s="743"/>
      <c r="X52" s="743"/>
      <c r="Y52" s="743"/>
      <c r="Z52" s="743"/>
    </row>
    <row r="53" spans="1:26" ht="39.950000000000003" customHeight="1" x14ac:dyDescent="0.2">
      <c r="A53" s="362" t="s">
        <v>594</v>
      </c>
      <c r="B53" s="857" t="s">
        <v>595</v>
      </c>
      <c r="C53" s="428"/>
      <c r="D53" s="865">
        <f>AVERAGE(C54:C59)</f>
        <v>364.52822216572025</v>
      </c>
      <c r="E53" s="428"/>
      <c r="F53" s="428"/>
      <c r="G53" s="428"/>
      <c r="H53" s="428"/>
      <c r="I53" s="428"/>
      <c r="J53" s="860">
        <f>AVERAGE(I54:I59)</f>
        <v>181.28761396244235</v>
      </c>
      <c r="K53" s="428"/>
      <c r="L53" s="428"/>
      <c r="M53" s="428"/>
      <c r="N53" s="428"/>
      <c r="O53" s="859"/>
      <c r="P53" s="860">
        <f>AVERAGE(O54:O59)</f>
        <v>120.69177167287513</v>
      </c>
      <c r="Q53" s="428"/>
      <c r="R53" s="428"/>
      <c r="S53" s="428"/>
      <c r="T53" s="428"/>
      <c r="U53" s="428"/>
      <c r="V53" s="860">
        <f>AVERAGE(U54:U59)</f>
        <v>91.102966353080774</v>
      </c>
      <c r="W53" s="428"/>
      <c r="X53" s="428"/>
      <c r="Y53" s="428"/>
      <c r="Z53" s="428"/>
    </row>
    <row r="54" spans="1:26" ht="39.950000000000003" customHeight="1" x14ac:dyDescent="0.2">
      <c r="A54" s="763"/>
      <c r="B54" s="763" t="s">
        <v>1085</v>
      </c>
      <c r="C54" s="784" t="str">
        <f>'MUTU TRIBULAN I'!J8</f>
        <v>0</v>
      </c>
      <c r="D54" s="750"/>
      <c r="E54" s="750"/>
      <c r="F54" s="751"/>
      <c r="G54" s="751"/>
      <c r="H54" s="751"/>
      <c r="I54" s="785" t="str">
        <f>'MUTU TRIBULAN 2'!J8</f>
        <v>0</v>
      </c>
      <c r="J54" s="739"/>
      <c r="K54" s="739"/>
      <c r="L54" s="380"/>
      <c r="M54" s="380"/>
      <c r="N54" s="380"/>
      <c r="O54" s="771" t="str">
        <f>'MUTU TRIBULAN 3'!J8</f>
        <v>0</v>
      </c>
      <c r="P54" s="773"/>
      <c r="Q54" s="754"/>
      <c r="R54" s="734"/>
      <c r="S54" s="734"/>
      <c r="T54" s="734"/>
      <c r="U54" s="786" t="str">
        <f>'MUTU BULANAN SETAHUN'!J8</f>
        <v>75</v>
      </c>
      <c r="V54" s="744"/>
      <c r="W54" s="744"/>
      <c r="X54" s="745"/>
      <c r="Y54" s="745"/>
      <c r="Z54" s="745"/>
    </row>
    <row r="55" spans="1:26" ht="39.950000000000003" customHeight="1" x14ac:dyDescent="0.2">
      <c r="A55" s="763"/>
      <c r="B55" s="763" t="s">
        <v>1086</v>
      </c>
      <c r="C55" s="784">
        <f>'MUTU TRIBULAN I'!J9</f>
        <v>375</v>
      </c>
      <c r="D55" s="750"/>
      <c r="E55" s="750"/>
      <c r="F55" s="751"/>
      <c r="G55" s="751"/>
      <c r="H55" s="751"/>
      <c r="I55" s="785">
        <f>'MUTU TRIBULAN 2'!J9</f>
        <v>187.5</v>
      </c>
      <c r="J55" s="739"/>
      <c r="K55" s="739"/>
      <c r="L55" s="380"/>
      <c r="M55" s="380"/>
      <c r="N55" s="380"/>
      <c r="O55" s="771">
        <f>'MUTU TRIBULAN 3'!J9</f>
        <v>125</v>
      </c>
      <c r="P55" s="773"/>
      <c r="Q55" s="754"/>
      <c r="R55" s="734"/>
      <c r="S55" s="734"/>
      <c r="T55" s="734"/>
      <c r="U55" s="786">
        <f>'MUTU BULANAN SETAHUN'!J9</f>
        <v>93.75</v>
      </c>
      <c r="V55" s="744"/>
      <c r="W55" s="744"/>
      <c r="X55" s="745"/>
      <c r="Y55" s="745"/>
      <c r="Z55" s="745"/>
    </row>
    <row r="56" spans="1:26" ht="39.950000000000003" hidden="1" customHeight="1" x14ac:dyDescent="0.2">
      <c r="A56" s="763"/>
      <c r="B56" s="763" t="s">
        <v>1054</v>
      </c>
      <c r="C56" s="749"/>
      <c r="D56" s="750"/>
      <c r="E56" s="750"/>
      <c r="F56" s="751"/>
      <c r="G56" s="751"/>
      <c r="H56" s="751"/>
      <c r="I56" s="665" t="s">
        <v>637</v>
      </c>
      <c r="J56" s="739"/>
      <c r="K56" s="739"/>
      <c r="L56" s="380"/>
      <c r="M56" s="380"/>
      <c r="N56" s="380"/>
      <c r="O56" s="771" t="s">
        <v>637</v>
      </c>
      <c r="P56" s="773"/>
      <c r="Q56" s="754"/>
      <c r="R56" s="734"/>
      <c r="S56" s="734"/>
      <c r="T56" s="734"/>
      <c r="U56" s="743" t="s">
        <v>637</v>
      </c>
      <c r="V56" s="744"/>
      <c r="W56" s="744"/>
      <c r="X56" s="745"/>
      <c r="Y56" s="745"/>
      <c r="Z56" s="745"/>
    </row>
    <row r="57" spans="1:26" ht="39.950000000000003" customHeight="1" x14ac:dyDescent="0.2">
      <c r="A57" s="763"/>
      <c r="B57" s="765" t="s">
        <v>1087</v>
      </c>
      <c r="C57" s="784">
        <f>'MUTU TRIBULAN I'!J13</f>
        <v>349.69577760827184</v>
      </c>
      <c r="D57" s="750"/>
      <c r="E57" s="750"/>
      <c r="F57" s="751"/>
      <c r="G57" s="751"/>
      <c r="H57" s="751"/>
      <c r="I57" s="785">
        <f>'MUTU TRIBULAN 2'!J13</f>
        <v>170.80728633177145</v>
      </c>
      <c r="J57" s="739"/>
      <c r="K57" s="739"/>
      <c r="L57" s="380"/>
      <c r="M57" s="380"/>
      <c r="N57" s="380"/>
      <c r="O57" s="771">
        <f>'MUTU TRIBULAN 3'!J13</f>
        <v>114.60617921615632</v>
      </c>
      <c r="P57" s="773"/>
      <c r="Q57" s="754"/>
      <c r="R57" s="734"/>
      <c r="S57" s="734"/>
      <c r="T57" s="734"/>
      <c r="U57" s="786">
        <f>'MUTU BULANAN SETAHUN'!J13</f>
        <v>86.781121281464536</v>
      </c>
      <c r="V57" s="744"/>
      <c r="W57" s="744"/>
      <c r="X57" s="745"/>
      <c r="Y57" s="745"/>
      <c r="Z57" s="745"/>
    </row>
    <row r="58" spans="1:26" ht="39.950000000000003" customHeight="1" x14ac:dyDescent="0.2">
      <c r="A58" s="763"/>
      <c r="B58" s="765" t="s">
        <v>1088</v>
      </c>
      <c r="C58" s="759">
        <f>'MUTU TRIBULAN I'!J28</f>
        <v>368.88888888888886</v>
      </c>
      <c r="D58" s="750"/>
      <c r="E58" s="750"/>
      <c r="F58" s="751"/>
      <c r="G58" s="751"/>
      <c r="H58" s="751"/>
      <c r="I58" s="738">
        <f>'MUTU TRIBULAN 2'!J28</f>
        <v>185.55555555555557</v>
      </c>
      <c r="J58" s="739"/>
      <c r="K58" s="739"/>
      <c r="L58" s="380"/>
      <c r="M58" s="380"/>
      <c r="N58" s="380"/>
      <c r="O58" s="771">
        <f>'MUTU TRIBULAN 3'!J28</f>
        <v>122.46913580246913</v>
      </c>
      <c r="P58" s="773"/>
      <c r="Q58" s="754"/>
      <c r="R58" s="734"/>
      <c r="S58" s="734"/>
      <c r="T58" s="734"/>
      <c r="U58" s="777">
        <f>'MUTU BULANAN SETAHUN'!J28</f>
        <v>92.777777777777757</v>
      </c>
      <c r="V58" s="744"/>
      <c r="W58" s="744"/>
      <c r="X58" s="745"/>
      <c r="Y58" s="745"/>
      <c r="Z58" s="745"/>
    </row>
    <row r="59" spans="1:26" ht="39.950000000000003" hidden="1" customHeight="1" x14ac:dyDescent="0.2">
      <c r="A59" s="763"/>
      <c r="B59" s="764" t="s">
        <v>596</v>
      </c>
      <c r="C59" s="749" t="s">
        <v>637</v>
      </c>
      <c r="D59" s="750"/>
      <c r="E59" s="750"/>
      <c r="F59" s="751"/>
      <c r="G59" s="751"/>
      <c r="H59" s="751"/>
      <c r="I59" s="665" t="s">
        <v>637</v>
      </c>
      <c r="J59" s="739"/>
      <c r="K59" s="739"/>
      <c r="L59" s="380"/>
      <c r="M59" s="380"/>
      <c r="N59" s="380"/>
      <c r="O59" s="771" t="s">
        <v>637</v>
      </c>
      <c r="P59" s="773"/>
      <c r="Q59" s="754"/>
      <c r="R59" s="734"/>
      <c r="S59" s="734"/>
      <c r="T59" s="734"/>
      <c r="U59" s="743" t="s">
        <v>637</v>
      </c>
      <c r="V59" s="744"/>
      <c r="W59" s="744"/>
      <c r="X59" s="745"/>
      <c r="Y59" s="745"/>
      <c r="Z59" s="745"/>
    </row>
    <row r="60" spans="1:26" ht="39.950000000000003" customHeight="1" x14ac:dyDescent="0.2">
      <c r="A60" s="763"/>
      <c r="B60" s="766"/>
      <c r="C60" s="749"/>
      <c r="D60" s="755"/>
      <c r="E60" s="750"/>
      <c r="F60" s="751"/>
      <c r="G60" s="751"/>
      <c r="H60" s="751"/>
      <c r="I60" s="665"/>
      <c r="J60" s="741"/>
      <c r="K60" s="739"/>
      <c r="L60" s="380"/>
      <c r="M60" s="380"/>
      <c r="N60" s="380"/>
      <c r="O60" s="733"/>
      <c r="P60" s="775"/>
      <c r="Q60" s="754"/>
      <c r="R60" s="734"/>
      <c r="S60" s="734"/>
      <c r="T60" s="734"/>
      <c r="U60" s="743"/>
      <c r="V60" s="747"/>
      <c r="W60" s="744"/>
      <c r="X60" s="745"/>
      <c r="Y60" s="745"/>
      <c r="Z60" s="745"/>
    </row>
    <row r="61" spans="1:26" x14ac:dyDescent="0.2">
      <c r="A61" s="561"/>
      <c r="B61" s="561"/>
      <c r="C61" s="561"/>
      <c r="D61" s="561"/>
      <c r="E61" s="561"/>
      <c r="F61" s="562"/>
      <c r="G61" s="562"/>
      <c r="H61" s="562"/>
      <c r="I61" s="561"/>
      <c r="J61" s="561"/>
      <c r="K61" s="561"/>
      <c r="L61" s="562"/>
      <c r="M61" s="562"/>
      <c r="N61" s="562"/>
      <c r="O61" s="561"/>
      <c r="P61" s="776"/>
      <c r="Q61" s="561"/>
      <c r="R61" s="562"/>
      <c r="S61" s="562"/>
      <c r="T61" s="562"/>
      <c r="U61" s="561"/>
      <c r="V61" s="561"/>
      <c r="W61" s="561"/>
      <c r="X61" s="562"/>
      <c r="Y61" s="562"/>
      <c r="Z61" s="562"/>
    </row>
    <row r="62" spans="1:26" x14ac:dyDescent="0.2">
      <c r="B62" s="9" t="s">
        <v>613</v>
      </c>
    </row>
    <row r="63" spans="1:26" x14ac:dyDescent="0.2">
      <c r="A63" s="756"/>
      <c r="B63" s="345" t="s">
        <v>600</v>
      </c>
      <c r="C63" s="10" t="s">
        <v>648</v>
      </c>
      <c r="I63" s="26"/>
      <c r="J63" s="26"/>
      <c r="K63" s="26"/>
      <c r="L63" s="26"/>
      <c r="M63" s="26"/>
      <c r="N63" s="26"/>
      <c r="O63" s="26"/>
      <c r="P63" s="26"/>
      <c r="Q63" s="26"/>
      <c r="R63" s="26"/>
      <c r="S63" s="26"/>
      <c r="T63" s="26"/>
      <c r="U63" s="26"/>
      <c r="V63" s="26"/>
    </row>
    <row r="64" spans="1:26" x14ac:dyDescent="0.2">
      <c r="A64" s="756"/>
      <c r="B64" s="345" t="s">
        <v>601</v>
      </c>
      <c r="C64" s="10" t="s">
        <v>614</v>
      </c>
      <c r="I64" s="26"/>
      <c r="J64" s="26"/>
      <c r="K64" s="26"/>
      <c r="L64" s="26"/>
      <c r="M64" s="26"/>
      <c r="N64" s="26"/>
      <c r="O64" s="26"/>
      <c r="P64" s="26"/>
      <c r="Q64" s="26"/>
      <c r="R64" s="26"/>
      <c r="S64" s="26"/>
      <c r="T64" s="26"/>
      <c r="U64" s="26"/>
      <c r="V64" s="26"/>
    </row>
    <row r="65" spans="1:22" x14ac:dyDescent="0.2">
      <c r="A65" s="756"/>
      <c r="B65" s="345" t="s">
        <v>602</v>
      </c>
      <c r="C65" s="10" t="s">
        <v>649</v>
      </c>
      <c r="I65" s="26"/>
      <c r="J65" s="26"/>
      <c r="K65" s="26"/>
      <c r="L65" s="26"/>
      <c r="M65" s="26"/>
      <c r="N65" s="26"/>
      <c r="O65" s="26"/>
      <c r="P65" s="26"/>
      <c r="Q65" s="26"/>
      <c r="R65" s="26"/>
      <c r="S65" s="26"/>
      <c r="T65" s="26"/>
      <c r="U65" s="26"/>
      <c r="V65" s="26"/>
    </row>
    <row r="66" spans="1:22" x14ac:dyDescent="0.2">
      <c r="I66" s="26"/>
      <c r="J66" s="26"/>
      <c r="K66" s="26"/>
      <c r="L66" s="26"/>
      <c r="M66" s="26"/>
      <c r="N66" s="26"/>
      <c r="O66" s="26"/>
      <c r="P66" s="26"/>
      <c r="Q66" s="26"/>
      <c r="R66" s="26"/>
      <c r="S66" s="26"/>
      <c r="T66" s="26"/>
      <c r="U66" s="26"/>
      <c r="V66" s="26"/>
    </row>
    <row r="67" spans="1:22" x14ac:dyDescent="0.2">
      <c r="B67" s="9" t="s">
        <v>615</v>
      </c>
      <c r="I67" s="26"/>
      <c r="J67" s="26"/>
      <c r="K67" s="26"/>
      <c r="L67" s="26"/>
      <c r="M67" s="26"/>
      <c r="N67" s="26"/>
      <c r="O67" s="26"/>
      <c r="P67" s="26"/>
      <c r="Q67" s="26"/>
      <c r="R67" s="26"/>
      <c r="S67" s="26"/>
      <c r="T67" s="26"/>
      <c r="U67" s="26"/>
      <c r="V67" s="26"/>
    </row>
    <row r="68" spans="1:22" x14ac:dyDescent="0.2">
      <c r="B68" s="345" t="s">
        <v>600</v>
      </c>
      <c r="C68" s="10" t="s">
        <v>646</v>
      </c>
      <c r="I68" s="26"/>
      <c r="J68" s="26"/>
      <c r="K68" s="26"/>
      <c r="L68" s="26"/>
      <c r="M68" s="26"/>
      <c r="N68" s="26"/>
      <c r="O68" s="26"/>
      <c r="P68" s="26"/>
      <c r="Q68" s="26"/>
      <c r="R68" s="26"/>
      <c r="S68" s="26"/>
      <c r="T68" s="26"/>
      <c r="U68" s="26"/>
      <c r="V68" s="26"/>
    </row>
    <row r="69" spans="1:22" x14ac:dyDescent="0.2">
      <c r="B69" s="345" t="s">
        <v>601</v>
      </c>
      <c r="C69" s="10" t="s">
        <v>616</v>
      </c>
      <c r="I69" s="26"/>
      <c r="J69" s="26"/>
      <c r="K69" s="26"/>
      <c r="L69" s="26"/>
      <c r="M69" s="26"/>
      <c r="N69" s="26"/>
      <c r="O69" s="26"/>
      <c r="P69" s="26"/>
      <c r="Q69" s="26"/>
      <c r="R69" s="26"/>
      <c r="S69" s="26"/>
      <c r="T69" s="26"/>
      <c r="U69" s="26"/>
      <c r="V69" s="26"/>
    </row>
    <row r="70" spans="1:22" x14ac:dyDescent="0.2">
      <c r="B70" s="345" t="s">
        <v>602</v>
      </c>
      <c r="C70" s="757" t="s">
        <v>617</v>
      </c>
      <c r="I70" s="758"/>
      <c r="J70" s="26"/>
      <c r="K70" s="26"/>
      <c r="L70" s="26"/>
      <c r="M70" s="26"/>
      <c r="N70" s="26"/>
      <c r="O70" s="758"/>
      <c r="P70" s="26"/>
      <c r="Q70" s="26"/>
      <c r="R70" s="26"/>
      <c r="S70" s="26"/>
      <c r="T70" s="26"/>
      <c r="U70" s="758"/>
      <c r="V70" s="26"/>
    </row>
  </sheetData>
  <mergeCells count="10">
    <mergeCell ref="I7:N7"/>
    <mergeCell ref="O7:T7"/>
    <mergeCell ref="U7:Z7"/>
    <mergeCell ref="A2:H2"/>
    <mergeCell ref="A3:H3"/>
    <mergeCell ref="A5:B5"/>
    <mergeCell ref="A6:B6"/>
    <mergeCell ref="C7:H7"/>
    <mergeCell ref="B7:B8"/>
    <mergeCell ref="A7:A8"/>
  </mergeCells>
  <printOptions horizontalCentered="1"/>
  <pageMargins left="0.39370078740157483" right="0.39370078740157483" top="0.39370078740157483" bottom="0.39370078740157483" header="0.31496062992125984" footer="0.31496062992125984"/>
  <pageSetup paperSize="5" scale="50"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12</vt:i4>
      </vt:variant>
    </vt:vector>
  </HeadingPairs>
  <TitlesOfParts>
    <vt:vector size="34" baseType="lpstr">
      <vt:lpstr>Data Dasar</vt:lpstr>
      <vt:lpstr>UKM Esensial Bulanan Setahun</vt:lpstr>
      <vt:lpstr>UKM Esensial Tribulan 1</vt:lpstr>
      <vt:lpstr>UKM Esensial Tribulan 2</vt:lpstr>
      <vt:lpstr>UKM Esensial Tribulan 3</vt:lpstr>
      <vt:lpstr>MANAJEMEN BULANAN SETAHUN</vt:lpstr>
      <vt:lpstr>MANAJEMEN TRIBULANAN 1</vt:lpstr>
      <vt:lpstr>MANAJEMEN TRIBULANAN 2</vt:lpstr>
      <vt:lpstr>MANAJEMEN TRIBULANAN 3</vt:lpstr>
      <vt:lpstr>UKM Pengembangan Bulanan stahun</vt:lpstr>
      <vt:lpstr>UKM Pengembangan Tribulan 1</vt:lpstr>
      <vt:lpstr>UKM Pengembangan Tribulan 2</vt:lpstr>
      <vt:lpstr>UKM Pengembangan Tribulan 3</vt:lpstr>
      <vt:lpstr>UKP BULANAN SETAHUN</vt:lpstr>
      <vt:lpstr>UKP Tribulan I</vt:lpstr>
      <vt:lpstr>UKP Tribulan II</vt:lpstr>
      <vt:lpstr>UKP Tribulan III</vt:lpstr>
      <vt:lpstr>MUTU BULANAN SETAHUN</vt:lpstr>
      <vt:lpstr>MUTU TRIBULAN I</vt:lpstr>
      <vt:lpstr>MUTU TRIBULAN 2</vt:lpstr>
      <vt:lpstr>MUTU TRIBULAN 3</vt:lpstr>
      <vt:lpstr>6. REKAP PUSK ANALISA PKP 2020</vt:lpstr>
      <vt:lpstr>'UKM Esensial Bulanan Setahun'!Print_Titles</vt:lpstr>
      <vt:lpstr>'UKM Esensial Tribulan 1'!Print_Titles</vt:lpstr>
      <vt:lpstr>'UKM Esensial Tribulan 2'!Print_Titles</vt:lpstr>
      <vt:lpstr>'UKM Esensial Tribulan 3'!Print_Titles</vt:lpstr>
      <vt:lpstr>'UKM Pengembangan Bulanan stahun'!Print_Titles</vt:lpstr>
      <vt:lpstr>'UKM Pengembangan Tribulan 1'!Print_Titles</vt:lpstr>
      <vt:lpstr>'UKM Pengembangan Tribulan 2'!Print_Titles</vt:lpstr>
      <vt:lpstr>'UKM Pengembangan Tribulan 3'!Print_Titles</vt:lpstr>
      <vt:lpstr>'UKP BULANAN SETAHUN'!Print_Titles</vt:lpstr>
      <vt:lpstr>'UKP Tribulan I'!Print_Titles</vt:lpstr>
      <vt:lpstr>'UKP Tribulan II'!Print_Titles</vt:lpstr>
      <vt:lpstr>'UKP Tribulan III'!Print_Titles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 Z476</cp:lastModifiedBy>
  <cp:lastPrinted>2021-08-06T02:43:28Z</cp:lastPrinted>
  <dcterms:created xsi:type="dcterms:W3CDTF">2017-02-09T09:31:38Z</dcterms:created>
  <dcterms:modified xsi:type="dcterms:W3CDTF">2021-08-06T04:15:18Z</dcterms:modified>
</cp:coreProperties>
</file>